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mc:AlternateContent xmlns:mc="http://schemas.openxmlformats.org/markup-compatibility/2006">
    <mc:Choice Requires="x15">
      <x15ac:absPath xmlns:x15ac="http://schemas.microsoft.com/office/spreadsheetml/2010/11/ac" url="C:\TerriFlux\MFAData\Filières\Agricole\OléagineuxProtéagineux\"/>
    </mc:Choice>
  </mc:AlternateContent>
  <xr:revisionPtr revIDLastSave="0" documentId="13_ncr:1_{7A9D7FFE-AC88-417F-9BB0-29DCC067DF49}" xr6:coauthVersionLast="47" xr6:coauthVersionMax="47" xr10:uidLastSave="{00000000-0000-0000-0000-000000000000}"/>
  <bookViews>
    <workbookView xWindow="28680" yWindow="-120" windowWidth="29040" windowHeight="17640" tabRatio="848" firstSheet="14" activeTab="19" xr2:uid="{AF4071A7-4D78-46A2-A654-D6E6B248CEFC}"/>
  </bookViews>
  <sheets>
    <sheet name="READ ME" sheetId="1" r:id="rId1"/>
    <sheet name="Etiquettes" sheetId="11" r:id="rId2"/>
    <sheet name="Produits" sheetId="3" r:id="rId3"/>
    <sheet name="Secteurs" sheetId="4" r:id="rId4"/>
    <sheet name="Echanges territoires" sheetId="5" r:id="rId5"/>
    <sheet name="Structure des flux" sheetId="24" r:id="rId6"/>
    <sheet name="Données" sheetId="7" r:id="rId7"/>
    <sheet name="Min Max" sheetId="8" r:id="rId8"/>
    <sheet name="Contraintes" sheetId="9" r:id="rId9"/>
    <sheet name="Conversions" sheetId="10" r:id="rId10"/>
    <sheet name="Source n°1 - SAA" sheetId="26" r:id="rId11"/>
    <sheet name="Source n°2 - Prodcom" sheetId="25" r:id="rId12"/>
    <sheet name="Source n°3 - COMTRADE" sheetId="27" r:id="rId13"/>
    <sheet name="Petit comparatif TDM-Comtrade" sheetId="29" r:id="rId14"/>
    <sheet name="Collecte + stocks - FAM" sheetId="32" r:id="rId15"/>
    <sheet name="Collecte, stock - Oléagineux" sheetId="31" r:id="rId16"/>
    <sheet name="Collecte, stock - Légumineuses" sheetId="30" r:id="rId17"/>
    <sheet name="FAB - Oléagineux" sheetId="46" r:id="rId18"/>
    <sheet name="FAB - Protéagineux" sheetId="47" r:id="rId19"/>
    <sheet name="Rapport complet" sheetId="33" r:id="rId20"/>
    <sheet name="Diagnostic Pois" sheetId="34" r:id="rId21"/>
    <sheet name="Diagnostic Lentilles" sheetId="35" r:id="rId22"/>
    <sheet name="Diagnoctic Lin" sheetId="38" r:id="rId23"/>
    <sheet name="Diagnostic Soja" sheetId="39" r:id="rId24"/>
    <sheet name="Diagnostic Féverole" sheetId="40" r:id="rId25"/>
    <sheet name="Débouchés Colza" sheetId="36" r:id="rId26"/>
    <sheet name="Débouchés protéagineux" sheetId="42" r:id="rId27"/>
    <sheet name="Débouchés Haricots secs" sheetId="28" r:id="rId28"/>
    <sheet name="Ancien" sheetId="43" r:id="rId29"/>
    <sheet name="Ancien1" sheetId="44" r:id="rId30"/>
    <sheet name="Ancien2" sheetId="45" r:id="rId31"/>
  </sheets>
  <definedNames>
    <definedName name="_xlnm._FilterDatabase" localSheetId="28" hidden="1">Ancien!$A$1:$L$121</definedName>
    <definedName name="_xlnm._FilterDatabase" localSheetId="30" hidden="1">Ancien2!$A$1:$K$115</definedName>
    <definedName name="_xlnm._FilterDatabase" localSheetId="16" hidden="1">'Collecte, stock - Légumineuses'!$A$5:$D$960</definedName>
    <definedName name="_xlnm._FilterDatabase" localSheetId="15" hidden="1">'Collecte, stock - Oléagineux'!$A$5:$D$1196</definedName>
    <definedName name="_xlnm._FilterDatabase" localSheetId="8" hidden="1">Contraintes!$A$1:$K$1</definedName>
    <definedName name="_xlnm._FilterDatabase" localSheetId="6" hidden="1">Données!$A$1:$L$8</definedName>
    <definedName name="_xlnm._FilterDatabase" localSheetId="17" hidden="1">'FAB - Oléagineux'!$A$5:$D$1051</definedName>
    <definedName name="_xlnm._FilterDatabase" localSheetId="18" hidden="1">'FAB - Protéagineux'!$A$5:$D$801</definedName>
    <definedName name="_xlnm._FilterDatabase" localSheetId="5" hidden="1">'Structure des flux'!$A$1:$A$299</definedName>
    <definedName name="Fin_source_de_donnes">'READ ME'!$A$47</definedName>
    <definedName name="_xlnm.Print_Titles" localSheetId="16">'Collecte, stock - Légumineuses'!$A:$A,'Collecte, stock - Légumineuses'!$1:$8</definedName>
    <definedName name="_xlnm.Print_Titles" localSheetId="15">'Collecte, stock - Oléagineux'!$A:$A,'Collecte, stock - Oléagineux'!$1:$8</definedName>
    <definedName name="_xlnm.Print_Titles" localSheetId="17">'FAB - Oléagineux'!$A:$A,'FAB - Oléagineux'!$1:$8</definedName>
    <definedName name="_xlnm.Print_Titles" localSheetId="18">'FAB - Protéagineux'!$A:$A,'FAB - Protéagineux'!$1:$8</definedName>
    <definedName name="PRC2CN_2015">#REF!</definedName>
    <definedName name="Sources_de_donnees">'READ ME'!$34:$34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9" i="7" l="1"/>
  <c r="B60" i="7"/>
  <c r="B61" i="7"/>
  <c r="B62" i="7"/>
  <c r="B63" i="7"/>
  <c r="B64" i="7"/>
  <c r="B65" i="7"/>
  <c r="B66" i="7"/>
  <c r="B67" i="7"/>
  <c r="B68" i="7"/>
  <c r="B69" i="7"/>
  <c r="A69" i="7"/>
  <c r="A68" i="7"/>
  <c r="A67" i="7"/>
  <c r="A66" i="7"/>
  <c r="A65" i="7"/>
  <c r="A64" i="7"/>
  <c r="A63" i="7"/>
  <c r="A62" i="7"/>
  <c r="A61" i="7"/>
  <c r="A60" i="7"/>
  <c r="A59" i="7"/>
  <c r="C66" i="7"/>
  <c r="C65" i="7"/>
  <c r="C64" i="7"/>
  <c r="C63" i="7"/>
  <c r="C61" i="7"/>
  <c r="C60" i="7"/>
  <c r="C59" i="7"/>
  <c r="A55" i="7"/>
  <c r="C49" i="7"/>
  <c r="C52" i="7"/>
  <c r="C50" i="7"/>
  <c r="C53" i="7"/>
  <c r="C54" i="7"/>
  <c r="C55" i="7"/>
  <c r="C48" i="7"/>
  <c r="B48" i="7"/>
  <c r="B49" i="7"/>
  <c r="B50" i="7"/>
  <c r="B51" i="7"/>
  <c r="B52" i="7"/>
  <c r="B53" i="7"/>
  <c r="B54" i="7"/>
  <c r="B55" i="7"/>
  <c r="B56" i="7"/>
  <c r="B57" i="7"/>
  <c r="B58" i="7"/>
  <c r="A58" i="7"/>
  <c r="A57" i="7"/>
  <c r="A56" i="7"/>
  <c r="A54" i="7"/>
  <c r="A53" i="7"/>
  <c r="A52" i="7"/>
  <c r="A51" i="7"/>
  <c r="A50" i="7"/>
  <c r="A49" i="7"/>
  <c r="A48" i="7"/>
  <c r="BG2" i="24"/>
  <c r="BF2" i="24"/>
  <c r="B239" i="24"/>
  <c r="B240" i="24"/>
  <c r="B222" i="24"/>
  <c r="B223" i="24"/>
  <c r="B201" i="24"/>
  <c r="B202" i="24"/>
  <c r="B89" i="24"/>
  <c r="B90" i="24"/>
  <c r="B72" i="24"/>
  <c r="B73" i="24"/>
  <c r="B51" i="24"/>
  <c r="B52" i="24"/>
  <c r="T2" i="24"/>
  <c r="U2" i="24"/>
  <c r="V2" i="24"/>
  <c r="W2" i="24"/>
  <c r="X2" i="24"/>
  <c r="Y2" i="24"/>
  <c r="Z2" i="24"/>
  <c r="AA2" i="24"/>
  <c r="F2" i="24"/>
  <c r="G2" i="24"/>
  <c r="H2" i="24"/>
  <c r="I2" i="24"/>
  <c r="J2" i="24"/>
  <c r="K2" i="24"/>
  <c r="L2" i="24"/>
  <c r="M2" i="24"/>
  <c r="N2" i="24"/>
  <c r="O2" i="24"/>
  <c r="Q2" i="24"/>
  <c r="R2" i="24"/>
  <c r="S2" i="24"/>
  <c r="E2" i="24"/>
  <c r="B47" i="7"/>
  <c r="A47" i="7"/>
  <c r="B46" i="7"/>
  <c r="A46" i="7"/>
  <c r="B45" i="7"/>
  <c r="A45" i="7"/>
  <c r="B44" i="7"/>
  <c r="A44" i="7"/>
  <c r="B43" i="7"/>
  <c r="A43" i="7"/>
  <c r="B42" i="7"/>
  <c r="A42" i="7"/>
  <c r="B41" i="7"/>
  <c r="A41" i="7"/>
  <c r="B40" i="7"/>
  <c r="A40" i="7"/>
  <c r="B39" i="7"/>
  <c r="A39" i="7"/>
  <c r="B38" i="7"/>
  <c r="A38" i="7"/>
  <c r="B37" i="7"/>
  <c r="A37" i="7"/>
  <c r="C44" i="7"/>
  <c r="C43" i="7"/>
  <c r="C42" i="7"/>
  <c r="C41" i="7"/>
  <c r="C39" i="7"/>
  <c r="C38" i="7"/>
  <c r="C37" i="7"/>
  <c r="C28" i="7"/>
  <c r="C31" i="7"/>
  <c r="C32" i="7"/>
  <c r="C33" i="7"/>
  <c r="C27" i="7"/>
  <c r="C30" i="7"/>
  <c r="C26" i="7"/>
  <c r="AD2" i="24"/>
  <c r="AB2" i="24"/>
  <c r="A36" i="7"/>
  <c r="A35" i="7"/>
  <c r="A34" i="7"/>
  <c r="A33" i="7"/>
  <c r="A32" i="7"/>
  <c r="A31" i="7"/>
  <c r="A30" i="7"/>
  <c r="A29" i="7"/>
  <c r="A28" i="7"/>
  <c r="A27" i="7"/>
  <c r="A26" i="7"/>
  <c r="B27" i="7"/>
  <c r="B28" i="7"/>
  <c r="B29" i="7"/>
  <c r="B30" i="7"/>
  <c r="B31" i="7"/>
  <c r="B32" i="7"/>
  <c r="B33" i="7"/>
  <c r="B34" i="7"/>
  <c r="B35" i="7"/>
  <c r="B36" i="7"/>
  <c r="B26" i="7"/>
  <c r="C13" i="7"/>
  <c r="C11" i="7"/>
  <c r="C10" i="7"/>
  <c r="C9" i="7"/>
  <c r="C8" i="7"/>
  <c r="C7" i="7"/>
  <c r="C6" i="7"/>
  <c r="C5" i="7"/>
  <c r="C4" i="7"/>
  <c r="C3" i="7"/>
  <c r="C2" i="7"/>
  <c r="C25" i="7"/>
  <c r="C23" i="7"/>
  <c r="C22" i="7"/>
  <c r="C21" i="7"/>
  <c r="C20" i="7"/>
  <c r="C19" i="7"/>
  <c r="C18" i="7"/>
  <c r="C17" i="7"/>
  <c r="C16" i="7"/>
  <c r="C15" i="7"/>
  <c r="C14" i="7"/>
  <c r="B19" i="7"/>
  <c r="B7" i="7"/>
  <c r="B25" i="7"/>
  <c r="A25" i="7"/>
  <c r="B24" i="7"/>
  <c r="A24" i="7"/>
  <c r="B23" i="7"/>
  <c r="A23" i="7"/>
  <c r="B22" i="7"/>
  <c r="A22" i="7"/>
  <c r="B21" i="7"/>
  <c r="A21" i="7"/>
  <c r="B20" i="7"/>
  <c r="A20" i="7"/>
  <c r="A19" i="7"/>
  <c r="B18" i="7"/>
  <c r="A18" i="7"/>
  <c r="B17" i="7"/>
  <c r="A17" i="7"/>
  <c r="B16" i="7"/>
  <c r="A16" i="7"/>
  <c r="B15" i="7"/>
  <c r="A15" i="7"/>
  <c r="B14" i="7"/>
  <c r="A14" i="7"/>
  <c r="A3" i="7"/>
  <c r="A4" i="7"/>
  <c r="A5" i="7"/>
  <c r="A6" i="7"/>
  <c r="A7" i="7"/>
  <c r="A8" i="7"/>
  <c r="A9" i="7"/>
  <c r="A10" i="7"/>
  <c r="A11" i="7"/>
  <c r="A12" i="7"/>
  <c r="A13" i="7"/>
  <c r="B6" i="7"/>
  <c r="B13" i="7"/>
  <c r="B12" i="7"/>
  <c r="B11" i="7"/>
  <c r="B10" i="7"/>
  <c r="B9" i="7"/>
  <c r="B8" i="7"/>
  <c r="B5" i="7"/>
  <c r="B4" i="7"/>
  <c r="B3" i="7"/>
  <c r="B2" i="7"/>
  <c r="B194" i="24"/>
  <c r="B174" i="24"/>
  <c r="B175" i="24"/>
  <c r="B176" i="24"/>
  <c r="B177" i="24"/>
  <c r="B178" i="24"/>
  <c r="B179" i="24"/>
  <c r="B180" i="24"/>
  <c r="B181" i="24"/>
  <c r="B182" i="24"/>
  <c r="B183" i="24"/>
  <c r="B184" i="24"/>
  <c r="B185" i="24"/>
  <c r="B186" i="24"/>
  <c r="B187" i="24"/>
  <c r="B188" i="24"/>
  <c r="B189" i="24"/>
  <c r="B190" i="24"/>
  <c r="B191" i="24"/>
  <c r="B192" i="24"/>
  <c r="B193" i="24"/>
  <c r="B44" i="24"/>
  <c r="B24" i="24"/>
  <c r="B25" i="24"/>
  <c r="B26" i="24"/>
  <c r="B27" i="24"/>
  <c r="B28" i="24"/>
  <c r="B29" i="24"/>
  <c r="B30" i="24"/>
  <c r="B31" i="24"/>
  <c r="B32" i="24"/>
  <c r="B33" i="24"/>
  <c r="B34" i="24"/>
  <c r="B35" i="24"/>
  <c r="B36" i="24"/>
  <c r="B37" i="24"/>
  <c r="B38" i="24"/>
  <c r="B39" i="24"/>
  <c r="B40" i="24"/>
  <c r="B41" i="24"/>
  <c r="B42" i="24"/>
  <c r="B43" i="24"/>
  <c r="A2" i="7"/>
  <c r="C115" i="45"/>
  <c r="B115" i="45"/>
  <c r="C114" i="45"/>
  <c r="B114" i="45"/>
  <c r="C113" i="45"/>
  <c r="B113" i="45"/>
  <c r="C112" i="45"/>
  <c r="B112" i="45"/>
  <c r="C111" i="45"/>
  <c r="B111" i="45"/>
  <c r="C110" i="45"/>
  <c r="B110" i="45"/>
  <c r="C109" i="45"/>
  <c r="B109" i="45"/>
  <c r="C108" i="45"/>
  <c r="B108" i="45"/>
  <c r="C107" i="45"/>
  <c r="B107" i="45"/>
  <c r="C106" i="45"/>
  <c r="B106" i="45"/>
  <c r="C105" i="45"/>
  <c r="B105" i="45"/>
  <c r="C104" i="45"/>
  <c r="B104" i="45"/>
  <c r="C103" i="45"/>
  <c r="B103" i="45"/>
  <c r="C102" i="45"/>
  <c r="B102" i="45"/>
  <c r="C101" i="45"/>
  <c r="B101" i="45"/>
  <c r="C100" i="45"/>
  <c r="B100" i="45"/>
  <c r="C99" i="45"/>
  <c r="B99" i="45"/>
  <c r="C98" i="45"/>
  <c r="B98" i="45"/>
  <c r="C97" i="45"/>
  <c r="B97" i="45"/>
  <c r="C96" i="45"/>
  <c r="B96" i="45"/>
  <c r="C95" i="45"/>
  <c r="B95" i="45"/>
  <c r="C94" i="45"/>
  <c r="B94" i="45"/>
  <c r="C93" i="45"/>
  <c r="B93" i="45"/>
  <c r="C92" i="45"/>
  <c r="B92" i="45"/>
  <c r="C91" i="45"/>
  <c r="B91" i="45"/>
  <c r="C90" i="45"/>
  <c r="B90" i="45"/>
  <c r="C89" i="45"/>
  <c r="B89" i="45"/>
  <c r="C88" i="45"/>
  <c r="B88" i="45"/>
  <c r="C87" i="45"/>
  <c r="B87" i="45"/>
  <c r="C86" i="45"/>
  <c r="B86" i="45"/>
  <c r="C85" i="45"/>
  <c r="B85" i="45"/>
  <c r="C84" i="45"/>
  <c r="B84" i="45"/>
  <c r="C83" i="45"/>
  <c r="B83" i="45"/>
  <c r="C82" i="45"/>
  <c r="B82" i="45"/>
  <c r="C81" i="45"/>
  <c r="B81" i="45"/>
  <c r="C80" i="45"/>
  <c r="B80" i="45"/>
  <c r="C79" i="45"/>
  <c r="B79" i="45"/>
  <c r="C78" i="45"/>
  <c r="B78" i="45"/>
  <c r="C77" i="45"/>
  <c r="B77" i="45"/>
  <c r="C76" i="45"/>
  <c r="B76" i="45"/>
  <c r="C75" i="45"/>
  <c r="B75" i="45"/>
  <c r="C74" i="45"/>
  <c r="B74" i="45"/>
  <c r="C73" i="45"/>
  <c r="B73" i="45"/>
  <c r="C72" i="45"/>
  <c r="B72" i="45"/>
  <c r="C71" i="45"/>
  <c r="B71" i="45"/>
  <c r="C70" i="45"/>
  <c r="B70" i="45"/>
  <c r="C69" i="45"/>
  <c r="B69" i="45"/>
  <c r="C68" i="45"/>
  <c r="B68" i="45"/>
  <c r="C67" i="45"/>
  <c r="B67" i="45"/>
  <c r="C66" i="45"/>
  <c r="B66" i="45"/>
  <c r="C65" i="45"/>
  <c r="B65" i="45"/>
  <c r="C64" i="45"/>
  <c r="B64" i="45"/>
  <c r="C63" i="45"/>
  <c r="B63" i="45"/>
  <c r="C62" i="45"/>
  <c r="B62" i="45"/>
  <c r="C61" i="45"/>
  <c r="B61" i="45"/>
  <c r="C60" i="45"/>
  <c r="B60" i="45"/>
  <c r="C59" i="45"/>
  <c r="B59" i="45"/>
  <c r="C58" i="45"/>
  <c r="B58" i="45"/>
  <c r="C57" i="45"/>
  <c r="B57" i="45"/>
  <c r="C56" i="45"/>
  <c r="B56" i="45"/>
  <c r="C55" i="45"/>
  <c r="B55" i="45"/>
  <c r="C54" i="45"/>
  <c r="B54" i="45"/>
  <c r="C53" i="45"/>
  <c r="B53" i="45"/>
  <c r="C52" i="45"/>
  <c r="B52" i="45"/>
  <c r="C51" i="45"/>
  <c r="B51" i="45"/>
  <c r="C50" i="45"/>
  <c r="B50" i="45"/>
  <c r="C49" i="45"/>
  <c r="B49" i="45"/>
  <c r="C48" i="45"/>
  <c r="B48" i="45"/>
  <c r="C47" i="45"/>
  <c r="B47" i="45"/>
  <c r="F46" i="45"/>
  <c r="E46" i="45"/>
  <c r="C46" i="45"/>
  <c r="B46" i="45"/>
  <c r="C45" i="45"/>
  <c r="B45" i="45"/>
  <c r="F44" i="45"/>
  <c r="C44" i="45"/>
  <c r="B44" i="45"/>
  <c r="C43" i="45"/>
  <c r="B43" i="45"/>
  <c r="C42" i="45"/>
  <c r="B42" i="45"/>
  <c r="C41" i="45"/>
  <c r="B41" i="45"/>
  <c r="C40" i="45"/>
  <c r="B40" i="45"/>
  <c r="C39" i="45"/>
  <c r="B39" i="45"/>
  <c r="C38" i="45"/>
  <c r="B38" i="45"/>
  <c r="C37" i="45"/>
  <c r="B37" i="45"/>
  <c r="C36" i="45"/>
  <c r="B36" i="45"/>
  <c r="C35" i="45"/>
  <c r="B35" i="45"/>
  <c r="C34" i="45"/>
  <c r="B34" i="45"/>
  <c r="C33" i="45"/>
  <c r="B33" i="45"/>
  <c r="C32" i="45"/>
  <c r="B32" i="45"/>
  <c r="C31" i="45"/>
  <c r="B31" i="45"/>
  <c r="C30" i="45"/>
  <c r="B30" i="45"/>
  <c r="C29" i="45"/>
  <c r="B29" i="45"/>
  <c r="C28" i="45"/>
  <c r="B28" i="45"/>
  <c r="C27" i="45"/>
  <c r="B27" i="45"/>
  <c r="C26" i="45"/>
  <c r="B26" i="45"/>
  <c r="C25" i="45"/>
  <c r="B25" i="45"/>
  <c r="C24" i="45"/>
  <c r="B24" i="45"/>
  <c r="C23" i="45"/>
  <c r="B23" i="45"/>
  <c r="C22" i="45"/>
  <c r="B22" i="45"/>
  <c r="C21" i="45"/>
  <c r="B21" i="45"/>
  <c r="C20" i="45"/>
  <c r="B20" i="45"/>
  <c r="C19" i="45"/>
  <c r="B19" i="45"/>
  <c r="C18" i="45"/>
  <c r="B18" i="45"/>
  <c r="C17" i="45"/>
  <c r="B17" i="45"/>
  <c r="C16" i="45"/>
  <c r="B16" i="45"/>
  <c r="C15" i="45"/>
  <c r="B15" i="45"/>
  <c r="C14" i="45"/>
  <c r="B14" i="45"/>
  <c r="C13" i="45"/>
  <c r="B13" i="45"/>
  <c r="C12" i="45"/>
  <c r="B12" i="45"/>
  <c r="C11" i="45"/>
  <c r="B11" i="45"/>
  <c r="C10" i="45"/>
  <c r="B10" i="45"/>
  <c r="C9" i="45"/>
  <c r="B9" i="45"/>
  <c r="C8" i="45"/>
  <c r="B8" i="45"/>
  <c r="C7" i="45"/>
  <c r="B7" i="45"/>
  <c r="C6" i="45"/>
  <c r="B6" i="45"/>
  <c r="C5" i="45"/>
  <c r="B5" i="45"/>
  <c r="C4" i="45"/>
  <c r="B4" i="45"/>
  <c r="C3" i="45"/>
  <c r="B3" i="45"/>
  <c r="C2" i="45"/>
  <c r="B2" i="45"/>
  <c r="B9" i="44"/>
  <c r="A9" i="44"/>
  <c r="B8" i="44"/>
  <c r="A8" i="44"/>
  <c r="B7" i="44"/>
  <c r="A7" i="44"/>
  <c r="B6" i="44"/>
  <c r="A6" i="44"/>
  <c r="B5" i="44"/>
  <c r="A5" i="44"/>
  <c r="B4" i="44"/>
  <c r="A4" i="44"/>
  <c r="B3" i="44"/>
  <c r="A3" i="44"/>
  <c r="B2" i="44"/>
  <c r="A2" i="44"/>
  <c r="B121" i="43"/>
  <c r="A121" i="43"/>
  <c r="B120" i="43"/>
  <c r="A120" i="43"/>
  <c r="B119" i="43"/>
  <c r="A119" i="43"/>
  <c r="B118" i="43"/>
  <c r="A118" i="43"/>
  <c r="B117" i="43"/>
  <c r="A117" i="43"/>
  <c r="B116" i="43"/>
  <c r="A116" i="43"/>
  <c r="B115" i="43"/>
  <c r="A115" i="43"/>
  <c r="B114" i="43"/>
  <c r="A114" i="43"/>
  <c r="B113" i="43"/>
  <c r="A113" i="43"/>
  <c r="E112" i="43"/>
  <c r="B112" i="43"/>
  <c r="A112" i="43"/>
  <c r="B111" i="43"/>
  <c r="A111" i="43"/>
  <c r="B110" i="43"/>
  <c r="A110" i="43"/>
  <c r="B109" i="43"/>
  <c r="A109" i="43"/>
  <c r="B108" i="43"/>
  <c r="A108" i="43"/>
  <c r="B107" i="43"/>
  <c r="A107" i="43"/>
  <c r="B106" i="43"/>
  <c r="A106" i="43"/>
  <c r="B105" i="43"/>
  <c r="A105" i="43"/>
  <c r="B104" i="43"/>
  <c r="A104" i="43"/>
  <c r="B103" i="43"/>
  <c r="A103" i="43"/>
  <c r="B102" i="43"/>
  <c r="A102" i="43"/>
  <c r="B101" i="43"/>
  <c r="A101" i="43"/>
  <c r="B100" i="43"/>
  <c r="A100" i="43"/>
  <c r="B99" i="43"/>
  <c r="A99" i="43"/>
  <c r="B98" i="43"/>
  <c r="A98" i="43"/>
  <c r="B97" i="43"/>
  <c r="A97" i="43"/>
  <c r="B96" i="43"/>
  <c r="A96" i="43"/>
  <c r="B95" i="43"/>
  <c r="A95" i="43"/>
  <c r="B94" i="43"/>
  <c r="A94" i="43"/>
  <c r="B93" i="43"/>
  <c r="A93" i="43"/>
  <c r="B92" i="43"/>
  <c r="A92" i="43"/>
  <c r="B91" i="43"/>
  <c r="A91" i="43"/>
  <c r="B90" i="43"/>
  <c r="A90" i="43"/>
  <c r="B89" i="43"/>
  <c r="A89" i="43"/>
  <c r="B88" i="43"/>
  <c r="A88" i="43"/>
  <c r="B87" i="43"/>
  <c r="A87" i="43"/>
  <c r="B86" i="43"/>
  <c r="A86" i="43"/>
  <c r="B85" i="43"/>
  <c r="A85" i="43"/>
  <c r="B84" i="43"/>
  <c r="A84" i="43"/>
  <c r="B83" i="43"/>
  <c r="A83" i="43"/>
  <c r="B82" i="43"/>
  <c r="A82" i="43"/>
  <c r="B81" i="43"/>
  <c r="A81" i="43"/>
  <c r="B80" i="43"/>
  <c r="A80" i="43"/>
  <c r="B79" i="43"/>
  <c r="A79" i="43"/>
  <c r="B78" i="43"/>
  <c r="A78" i="43"/>
  <c r="B77" i="43"/>
  <c r="A77" i="43"/>
  <c r="B76" i="43"/>
  <c r="A76" i="43"/>
  <c r="B75" i="43"/>
  <c r="A75" i="43"/>
  <c r="B74" i="43"/>
  <c r="A74" i="43"/>
  <c r="B73" i="43"/>
  <c r="A73" i="43"/>
  <c r="B72" i="43"/>
  <c r="A72" i="43"/>
  <c r="B71" i="43"/>
  <c r="A71" i="43"/>
  <c r="B70" i="43"/>
  <c r="A70" i="43"/>
  <c r="B69" i="43"/>
  <c r="A69" i="43"/>
  <c r="B68" i="43"/>
  <c r="A68" i="43"/>
  <c r="B67" i="43"/>
  <c r="A67" i="43"/>
  <c r="B66" i="43"/>
  <c r="A66" i="43"/>
  <c r="B65" i="43"/>
  <c r="A65" i="43"/>
  <c r="B64" i="43"/>
  <c r="A64" i="43"/>
  <c r="B63" i="43"/>
  <c r="A63" i="43"/>
  <c r="B62" i="43"/>
  <c r="A62" i="43"/>
  <c r="B61" i="43"/>
  <c r="A61" i="43"/>
  <c r="B60" i="43"/>
  <c r="A60" i="43"/>
  <c r="B59" i="43"/>
  <c r="A59" i="43"/>
  <c r="B58" i="43"/>
  <c r="A58" i="43"/>
  <c r="B57" i="43"/>
  <c r="A57" i="43"/>
  <c r="B56" i="43"/>
  <c r="A56" i="43"/>
  <c r="B55" i="43"/>
  <c r="A55" i="43"/>
  <c r="B54" i="43"/>
  <c r="A54" i="43"/>
  <c r="B53" i="43"/>
  <c r="A53" i="43"/>
  <c r="B52" i="43"/>
  <c r="A52" i="43"/>
  <c r="B51" i="43"/>
  <c r="A51" i="43"/>
  <c r="B50" i="43"/>
  <c r="A50" i="43"/>
  <c r="B49" i="43"/>
  <c r="A49" i="43"/>
  <c r="B48" i="43"/>
  <c r="A48" i="43"/>
  <c r="B47" i="43"/>
  <c r="A47" i="43"/>
  <c r="B46" i="43"/>
  <c r="A46" i="43"/>
  <c r="B45" i="43"/>
  <c r="A45" i="43"/>
  <c r="B44" i="43"/>
  <c r="A44" i="43"/>
  <c r="B43" i="43"/>
  <c r="A43" i="43"/>
  <c r="B42" i="43"/>
  <c r="A42" i="43"/>
  <c r="B41" i="43"/>
  <c r="A41" i="43"/>
  <c r="B40" i="43"/>
  <c r="A40" i="43"/>
  <c r="B39" i="43"/>
  <c r="A39" i="43"/>
  <c r="B38" i="43"/>
  <c r="A38" i="43"/>
  <c r="B37" i="43"/>
  <c r="A37" i="43"/>
  <c r="B36" i="43"/>
  <c r="A36" i="43"/>
  <c r="B35" i="43"/>
  <c r="A35" i="43"/>
  <c r="B34" i="43"/>
  <c r="A34" i="43"/>
  <c r="B33" i="43"/>
  <c r="A33" i="43"/>
  <c r="B32" i="43"/>
  <c r="A32" i="43"/>
  <c r="B31" i="43"/>
  <c r="A31" i="43"/>
  <c r="B30" i="43"/>
  <c r="A30" i="43"/>
  <c r="B29" i="43"/>
  <c r="A29" i="43"/>
  <c r="B28" i="43"/>
  <c r="A28" i="43"/>
  <c r="B27" i="43"/>
  <c r="A27" i="43"/>
  <c r="B26" i="43"/>
  <c r="A26" i="43"/>
  <c r="B25" i="43"/>
  <c r="A25" i="43"/>
  <c r="B24" i="43"/>
  <c r="A24" i="43"/>
  <c r="B23" i="43"/>
  <c r="A23" i="43"/>
  <c r="B22" i="43"/>
  <c r="A22" i="43"/>
  <c r="B21" i="43"/>
  <c r="A21" i="43"/>
  <c r="B20" i="43"/>
  <c r="A20" i="43"/>
  <c r="B19" i="43"/>
  <c r="A19" i="43"/>
  <c r="B18" i="43"/>
  <c r="A18" i="43"/>
  <c r="B17" i="43"/>
  <c r="A17" i="43"/>
  <c r="B16" i="43"/>
  <c r="A16" i="43"/>
  <c r="B15" i="43"/>
  <c r="A15" i="43"/>
  <c r="B14" i="43"/>
  <c r="A14" i="43"/>
  <c r="B13" i="43"/>
  <c r="A13" i="43"/>
  <c r="B12" i="43"/>
  <c r="A12" i="43"/>
  <c r="B11" i="43"/>
  <c r="A11" i="43"/>
  <c r="B10" i="43"/>
  <c r="A10" i="43"/>
  <c r="B9" i="43"/>
  <c r="A9" i="43"/>
  <c r="B8" i="43"/>
  <c r="A8" i="43"/>
  <c r="B7" i="43"/>
  <c r="A7" i="43"/>
  <c r="B6" i="43"/>
  <c r="A6" i="43"/>
  <c r="B5" i="43"/>
  <c r="A5" i="43"/>
  <c r="B4" i="43"/>
  <c r="A4" i="43"/>
  <c r="B3" i="43"/>
  <c r="A3" i="43"/>
  <c r="B2" i="43"/>
  <c r="A2" i="43"/>
  <c r="Q28" i="25"/>
  <c r="Q27" i="25"/>
  <c r="Q26" i="25"/>
  <c r="Q22" i="25"/>
  <c r="Q29" i="25"/>
  <c r="Q21" i="25"/>
  <c r="Q23" i="25" s="1"/>
  <c r="Q15" i="25"/>
  <c r="Q14" i="25"/>
  <c r="Q13" i="25"/>
  <c r="Q12" i="25"/>
  <c r="Q9" i="25"/>
  <c r="Q8" i="25"/>
  <c r="Q7" i="25"/>
  <c r="AI14" i="32" l="1"/>
  <c r="AI13" i="32"/>
  <c r="AI11" i="32"/>
  <c r="AI10" i="32"/>
  <c r="AI8" i="32"/>
  <c r="AI9" i="32"/>
  <c r="AI7" i="32"/>
  <c r="S9" i="32"/>
  <c r="S8" i="32"/>
  <c r="AH13" i="32"/>
  <c r="AH14" i="32"/>
  <c r="AA13" i="32"/>
  <c r="AB13" i="32"/>
  <c r="AC13" i="32"/>
  <c r="AD13" i="32"/>
  <c r="AE13" i="32" s="1"/>
  <c r="AF13" i="32" s="1"/>
  <c r="AA14" i="32"/>
  <c r="AB14" i="32"/>
  <c r="AC14" i="32"/>
  <c r="AD14" i="32"/>
  <c r="AE14" i="32" s="1"/>
  <c r="T13" i="32"/>
  <c r="U13" i="32"/>
  <c r="V13" i="32"/>
  <c r="X13" i="32" s="1"/>
  <c r="Y13" i="32" s="1"/>
  <c r="W13" i="32"/>
  <c r="T14" i="32"/>
  <c r="U14" i="32"/>
  <c r="V14" i="32"/>
  <c r="X14" i="32" s="1"/>
  <c r="W14" i="32"/>
  <c r="AH11" i="32"/>
  <c r="AH8" i="32"/>
  <c r="AH9" i="32"/>
  <c r="AH10" i="32"/>
  <c r="AD11" i="32"/>
  <c r="AC11" i="32"/>
  <c r="AB11" i="32"/>
  <c r="AA11" i="32"/>
  <c r="W11" i="32"/>
  <c r="V11" i="32"/>
  <c r="U11" i="32"/>
  <c r="T11" i="32"/>
  <c r="AA8" i="32"/>
  <c r="AB8" i="32"/>
  <c r="AC8" i="32"/>
  <c r="AD8" i="32"/>
  <c r="AE8" i="32" s="1"/>
  <c r="AA9" i="32"/>
  <c r="AB9" i="32"/>
  <c r="AC9" i="32"/>
  <c r="AE9" i="32" s="1"/>
  <c r="AF9" i="32" s="1"/>
  <c r="AD9" i="32"/>
  <c r="AA10" i="32"/>
  <c r="AB10" i="32"/>
  <c r="AC10" i="32"/>
  <c r="AE10" i="32" s="1"/>
  <c r="AD10" i="32"/>
  <c r="T8" i="32"/>
  <c r="U8" i="32"/>
  <c r="V8" i="32"/>
  <c r="W8" i="32"/>
  <c r="X8" i="32" s="1"/>
  <c r="T9" i="32"/>
  <c r="U9" i="32"/>
  <c r="V9" i="32"/>
  <c r="W9" i="32"/>
  <c r="X9" i="32" s="1"/>
  <c r="Y9" i="32" s="1"/>
  <c r="T10" i="32"/>
  <c r="U10" i="32"/>
  <c r="V10" i="32"/>
  <c r="W10" i="32"/>
  <c r="X10" i="32" s="1"/>
  <c r="S7" i="32"/>
  <c r="AH7" i="32"/>
  <c r="R7" i="32"/>
  <c r="AE7" i="32"/>
  <c r="AG7" i="32" s="1"/>
  <c r="AC7" i="32"/>
  <c r="AD7" i="32"/>
  <c r="N7" i="32"/>
  <c r="M7" i="32"/>
  <c r="AB7" i="32"/>
  <c r="L7" i="32"/>
  <c r="AA7" i="32"/>
  <c r="K7" i="32"/>
  <c r="Z7" i="32"/>
  <c r="X7" i="32"/>
  <c r="Y7" i="32" s="1"/>
  <c r="W7" i="32"/>
  <c r="G7" i="32"/>
  <c r="V7" i="32"/>
  <c r="F7" i="32"/>
  <c r="U7" i="32"/>
  <c r="E7" i="32"/>
  <c r="T7" i="32"/>
  <c r="D7" i="32"/>
  <c r="S14" i="32"/>
  <c r="S13" i="32"/>
  <c r="S11" i="32"/>
  <c r="S10" i="32"/>
  <c r="R13" i="32"/>
  <c r="R14" i="32"/>
  <c r="R11" i="32"/>
  <c r="R8" i="32"/>
  <c r="R9" i="32"/>
  <c r="R10" i="32"/>
  <c r="K13" i="32"/>
  <c r="L13" i="32"/>
  <c r="M13" i="32"/>
  <c r="N13" i="32"/>
  <c r="O13" i="32" s="1"/>
  <c r="P13" i="32" s="1"/>
  <c r="K14" i="32"/>
  <c r="L14" i="32"/>
  <c r="M14" i="32"/>
  <c r="N14" i="32"/>
  <c r="N11" i="32"/>
  <c r="M11" i="32"/>
  <c r="L11" i="32"/>
  <c r="K11" i="32"/>
  <c r="L8" i="32"/>
  <c r="M8" i="32"/>
  <c r="N8" i="32"/>
  <c r="L9" i="32"/>
  <c r="M9" i="32"/>
  <c r="N9" i="32"/>
  <c r="L10" i="32"/>
  <c r="M10" i="32"/>
  <c r="O10" i="32" s="1"/>
  <c r="N10" i="32"/>
  <c r="O8" i="32"/>
  <c r="P8" i="32" s="1"/>
  <c r="O9" i="32"/>
  <c r="P9" i="32" s="1"/>
  <c r="O14" i="32"/>
  <c r="Q14" i="32" s="1"/>
  <c r="K8" i="32"/>
  <c r="K9" i="32"/>
  <c r="K10" i="32"/>
  <c r="J8" i="32"/>
  <c r="J9" i="32"/>
  <c r="J10" i="32"/>
  <c r="J11" i="32"/>
  <c r="J13" i="32"/>
  <c r="J14" i="32"/>
  <c r="I8" i="32"/>
  <c r="I9" i="32"/>
  <c r="I10" i="32"/>
  <c r="I11" i="32"/>
  <c r="I13" i="32"/>
  <c r="I14" i="32"/>
  <c r="H8" i="32"/>
  <c r="H9" i="32"/>
  <c r="H10" i="32"/>
  <c r="H11" i="32"/>
  <c r="H13" i="32"/>
  <c r="H14" i="32"/>
  <c r="G13" i="32"/>
  <c r="G14" i="32"/>
  <c r="G11" i="32"/>
  <c r="G8" i="32"/>
  <c r="G9" i="32"/>
  <c r="G10" i="32"/>
  <c r="F13" i="32"/>
  <c r="F14" i="32"/>
  <c r="F11" i="32"/>
  <c r="F8" i="32"/>
  <c r="F9" i="32"/>
  <c r="F10" i="32"/>
  <c r="E13" i="32"/>
  <c r="E14" i="32"/>
  <c r="E11" i="32"/>
  <c r="E8" i="32"/>
  <c r="E9" i="32"/>
  <c r="E10" i="32"/>
  <c r="D13" i="32"/>
  <c r="D14" i="32"/>
  <c r="D11" i="32"/>
  <c r="D10" i="32"/>
  <c r="D8" i="32"/>
  <c r="D9" i="32"/>
  <c r="AG14" i="32" l="1"/>
  <c r="AF14" i="32"/>
  <c r="Y14" i="32"/>
  <c r="Z14" i="32"/>
  <c r="AE11" i="32"/>
  <c r="AF11" i="32" s="1"/>
  <c r="X11" i="32"/>
  <c r="Y11" i="32" s="1"/>
  <c r="AF8" i="32"/>
  <c r="AG8" i="32"/>
  <c r="AF10" i="32"/>
  <c r="AG10" i="32"/>
  <c r="Z10" i="32"/>
  <c r="Y10" i="32"/>
  <c r="Y8" i="32"/>
  <c r="Z8" i="32"/>
  <c r="AG13" i="32"/>
  <c r="AG9" i="32"/>
  <c r="Z13" i="32"/>
  <c r="Z9" i="32"/>
  <c r="AF7" i="32"/>
  <c r="O7" i="32"/>
  <c r="P7" i="32"/>
  <c r="Q7" i="32"/>
  <c r="P14" i="32"/>
  <c r="O11" i="32"/>
  <c r="P11" i="32" s="1"/>
  <c r="Q10" i="32"/>
  <c r="P10" i="32"/>
  <c r="Q8" i="32"/>
  <c r="Q13" i="32"/>
  <c r="Q9" i="32"/>
  <c r="H7" i="32"/>
  <c r="J7" i="32" s="1"/>
  <c r="AG11" i="32" l="1"/>
  <c r="Z11" i="32"/>
  <c r="I7" i="32"/>
  <c r="Q11" i="32"/>
  <c r="H8" i="29" l="1"/>
  <c r="I8" i="29" s="1"/>
  <c r="G8" i="29"/>
  <c r="I7" i="29"/>
  <c r="I6" i="29"/>
  <c r="I5" i="29"/>
  <c r="F6" i="29"/>
  <c r="F7" i="29"/>
  <c r="F8" i="29"/>
  <c r="F5" i="29"/>
  <c r="E8" i="29"/>
  <c r="D8" i="29"/>
  <c r="AX2" i="24" l="1"/>
  <c r="AK2" i="24"/>
  <c r="AJ2" i="24"/>
  <c r="BH2" i="24"/>
  <c r="BA2" i="24"/>
  <c r="BE2" i="24"/>
  <c r="BD2" i="24"/>
  <c r="BC2" i="24"/>
  <c r="BB2" i="24"/>
  <c r="AZ2" i="24"/>
  <c r="AY2" i="24"/>
  <c r="AW2" i="24"/>
  <c r="AV2" i="24"/>
  <c r="AU2" i="24"/>
  <c r="AT2" i="24"/>
  <c r="AS2" i="24"/>
  <c r="AR2" i="24"/>
  <c r="AQ2" i="24"/>
  <c r="AP2" i="24"/>
  <c r="AO2" i="24"/>
  <c r="AN2" i="24"/>
  <c r="AL2" i="24"/>
  <c r="AI2" i="24"/>
  <c r="AH2" i="24"/>
  <c r="AF2" i="24"/>
  <c r="AG2" i="24"/>
  <c r="AE2" i="24"/>
  <c r="AC2" i="24"/>
  <c r="P2" i="24"/>
  <c r="D2" i="24"/>
  <c r="C2" i="24"/>
  <c r="B250" i="24"/>
  <c r="B251" i="24"/>
  <c r="B252" i="24"/>
  <c r="B253" i="24"/>
  <c r="B260" i="24"/>
  <c r="B261" i="24"/>
  <c r="B262" i="24"/>
  <c r="B263" i="24"/>
  <c r="B264" i="24"/>
  <c r="B265" i="24"/>
  <c r="B266" i="24"/>
  <c r="B267" i="24"/>
  <c r="B268" i="24"/>
  <c r="B254" i="24"/>
  <c r="B255" i="24"/>
  <c r="B256" i="24"/>
  <c r="B257" i="24"/>
  <c r="B258" i="24"/>
  <c r="B259" i="24"/>
  <c r="B269" i="24"/>
  <c r="B270" i="24"/>
  <c r="B271" i="24"/>
  <c r="B272" i="24"/>
  <c r="B273" i="24"/>
  <c r="B274" i="24"/>
  <c r="B275" i="24"/>
  <c r="B276" i="24"/>
  <c r="B277" i="24"/>
  <c r="B278" i="24"/>
  <c r="B279" i="24"/>
  <c r="B280" i="24"/>
  <c r="B281" i="24"/>
  <c r="B282" i="24"/>
  <c r="B283" i="24"/>
  <c r="B288" i="24"/>
  <c r="B289" i="24"/>
  <c r="B290" i="24"/>
  <c r="B291" i="24"/>
  <c r="B284" i="24"/>
  <c r="B285" i="24"/>
  <c r="B286" i="24"/>
  <c r="B287" i="24"/>
  <c r="B292" i="24"/>
  <c r="B295" i="24"/>
  <c r="B296" i="24"/>
  <c r="B297" i="24"/>
  <c r="B298" i="24"/>
  <c r="B299" i="24"/>
  <c r="B293" i="24"/>
  <c r="B294" i="24"/>
  <c r="B154" i="24"/>
  <c r="B155" i="24"/>
  <c r="B156" i="24"/>
  <c r="B157" i="24"/>
  <c r="B158" i="24"/>
  <c r="B159" i="24"/>
  <c r="B160" i="24"/>
  <c r="B161" i="24"/>
  <c r="B162" i="24"/>
  <c r="B163" i="24"/>
  <c r="B164" i="24"/>
  <c r="B165" i="24"/>
  <c r="B166" i="24"/>
  <c r="B167" i="24"/>
  <c r="B168" i="24"/>
  <c r="B169" i="24"/>
  <c r="B170" i="24"/>
  <c r="B171" i="24"/>
  <c r="B172" i="24"/>
  <c r="B173" i="24"/>
  <c r="B195" i="24"/>
  <c r="B196" i="24"/>
  <c r="B197" i="24"/>
  <c r="B198" i="24"/>
  <c r="B199" i="24"/>
  <c r="B200" i="24"/>
  <c r="B203" i="24"/>
  <c r="B204" i="24"/>
  <c r="B205" i="24"/>
  <c r="B206" i="24"/>
  <c r="B207" i="24"/>
  <c r="B208" i="24"/>
  <c r="B209" i="24"/>
  <c r="B210" i="24"/>
  <c r="B211" i="24"/>
  <c r="B212" i="24"/>
  <c r="B213" i="24"/>
  <c r="B214" i="24"/>
  <c r="B215" i="24"/>
  <c r="B216" i="24"/>
  <c r="B217" i="24"/>
  <c r="B218" i="24"/>
  <c r="B219" i="24"/>
  <c r="B220" i="24"/>
  <c r="B221" i="24"/>
  <c r="B224" i="24"/>
  <c r="B225" i="24"/>
  <c r="B226" i="24"/>
  <c r="B227" i="24"/>
  <c r="B228" i="24"/>
  <c r="B229" i="24"/>
  <c r="B230" i="24"/>
  <c r="B231" i="24"/>
  <c r="B232" i="24"/>
  <c r="B233" i="24"/>
  <c r="B234" i="24"/>
  <c r="B235" i="24"/>
  <c r="B236" i="24"/>
  <c r="B237" i="24"/>
  <c r="B238" i="24"/>
  <c r="B241" i="24"/>
  <c r="B242" i="24"/>
  <c r="B243" i="24"/>
  <c r="B244" i="24"/>
  <c r="B245" i="24"/>
  <c r="B246" i="24"/>
  <c r="B247" i="24"/>
  <c r="B248" i="24"/>
  <c r="B249" i="24"/>
  <c r="B153" i="24"/>
  <c r="B4" i="24"/>
  <c r="B5" i="24"/>
  <c r="B6" i="24"/>
  <c r="B7" i="24"/>
  <c r="B8" i="24"/>
  <c r="B9" i="24"/>
  <c r="B10" i="24"/>
  <c r="B11" i="24"/>
  <c r="B12" i="24"/>
  <c r="B13" i="24"/>
  <c r="B14" i="24"/>
  <c r="B15" i="24"/>
  <c r="B16" i="24"/>
  <c r="B17" i="24"/>
  <c r="B18" i="24"/>
  <c r="B19" i="24"/>
  <c r="B20" i="24"/>
  <c r="B21" i="24"/>
  <c r="B22" i="24"/>
  <c r="B23" i="24"/>
  <c r="B45" i="24"/>
  <c r="B46" i="24"/>
  <c r="B47" i="24"/>
  <c r="B48" i="24"/>
  <c r="B49" i="24"/>
  <c r="B50" i="24"/>
  <c r="B53" i="24"/>
  <c r="B54" i="24"/>
  <c r="B55" i="24"/>
  <c r="B56" i="24"/>
  <c r="B57" i="24"/>
  <c r="B58" i="24"/>
  <c r="B59" i="24"/>
  <c r="B60" i="24"/>
  <c r="B61" i="24"/>
  <c r="B62" i="24"/>
  <c r="B63" i="24"/>
  <c r="B64" i="24"/>
  <c r="B65" i="24"/>
  <c r="B66" i="24"/>
  <c r="B67" i="24"/>
  <c r="B68" i="24"/>
  <c r="B69" i="24"/>
  <c r="B70" i="24"/>
  <c r="B71" i="24"/>
  <c r="B74" i="24"/>
  <c r="B75" i="24"/>
  <c r="B76" i="24"/>
  <c r="B77" i="24"/>
  <c r="B78" i="24"/>
  <c r="B79" i="24"/>
  <c r="B80" i="24"/>
  <c r="B81" i="24"/>
  <c r="B82" i="24"/>
  <c r="B83" i="24"/>
  <c r="B84" i="24"/>
  <c r="B85" i="24"/>
  <c r="B86" i="24"/>
  <c r="B87" i="24"/>
  <c r="B88" i="24"/>
  <c r="B91" i="24"/>
  <c r="B92" i="24"/>
  <c r="B93" i="24"/>
  <c r="B94" i="24"/>
  <c r="B95" i="24"/>
  <c r="B96" i="24"/>
  <c r="B97" i="24"/>
  <c r="B98" i="24"/>
  <c r="B99" i="24"/>
  <c r="B100" i="24"/>
  <c r="B101" i="24"/>
  <c r="B102" i="24"/>
  <c r="B103" i="24"/>
  <c r="B110" i="24"/>
  <c r="B111" i="24"/>
  <c r="B112" i="24"/>
  <c r="B113" i="24"/>
  <c r="B114" i="24"/>
  <c r="B115" i="24"/>
  <c r="B116" i="24"/>
  <c r="B117" i="24"/>
  <c r="B118" i="24"/>
  <c r="B104" i="24"/>
  <c r="B105" i="24"/>
  <c r="B106" i="24"/>
  <c r="B107" i="24"/>
  <c r="B108" i="24"/>
  <c r="B109" i="24"/>
  <c r="B119" i="24"/>
  <c r="B120" i="24"/>
  <c r="B121" i="24"/>
  <c r="B122" i="24"/>
  <c r="B123" i="24"/>
  <c r="B124" i="24"/>
  <c r="B125" i="24"/>
  <c r="B126" i="24"/>
  <c r="B127" i="24"/>
  <c r="B128" i="24"/>
  <c r="B129" i="24"/>
  <c r="B130" i="24"/>
  <c r="B131" i="24"/>
  <c r="B132" i="24"/>
  <c r="B133" i="24"/>
  <c r="B138" i="24"/>
  <c r="B139" i="24"/>
  <c r="B140" i="24"/>
  <c r="B141" i="24"/>
  <c r="B134" i="24"/>
  <c r="B135" i="24"/>
  <c r="B136" i="24"/>
  <c r="B137" i="24"/>
  <c r="B142" i="24"/>
  <c r="B145" i="24"/>
  <c r="B146" i="24"/>
  <c r="B147" i="24"/>
  <c r="B148" i="24"/>
  <c r="B149" i="24"/>
  <c r="B143" i="24"/>
  <c r="B144" i="24"/>
  <c r="B3" i="24"/>
  <c r="AM2" i="2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00000000-0006-0000-0A00-000001000000}">
      <text>
        <r>
          <rPr>
            <sz val="11"/>
            <color theme="1"/>
            <rFont val="Calibri"/>
            <family val="2"/>
          </rPr>
          <t>Cette colonne permet de lister les différents noms de groupe d'étiquettes présents pour présenter de façon différente les données sur les diagrammes de Sankey.</t>
        </r>
      </text>
    </comment>
    <comment ref="B1" authorId="0" shapeId="0" xr:uid="{00000000-0006-0000-0A00-000002000000}">
      <text>
        <r>
          <rPr>
            <sz val="11"/>
            <color theme="1"/>
            <rFont val="Calibri"/>
            <family val="2"/>
          </rPr>
          <t xml:space="preserve">Il existe trois types d'étiquettes qui peuvent êter utilisées : 
Etiquette_dimension : Cette étiquette permet de rajouter des dimensions de temps ou d'espace pour avoir plusieurs représentations (spatiales ou temporelles) de la filière.
Pour donner un exemple, plusieurs années peuvent être renseignées dans le même fichier pour toutes les données, et ces données sur la même filière pourront être affichées indépendamment pour chaque année.
Etiquette_noeud : Cette étiquette permet de rajouter une information sur des noeuds pour, par la suite, pouvoir les filtrer sur le diagramme de Sankey. Il pourra ainsi être choisi de n'afficher que certaines sous-parties de la filière étudiée.
Etiquette_flux : Cette étiquette permet de rajouter une information sur les flux pour pouvoir afficher des informations sur les flux et sur les données utilisées grâce à des codes couleurs différents. Un exemple serait le degré d'incertitude de la donnée, ou encore les sources utilisées.
</t>
        </r>
      </text>
    </comment>
    <comment ref="C1" authorId="0" shapeId="0" xr:uid="{00000000-0006-0000-0A00-000003000000}">
      <text>
        <r>
          <rPr>
            <sz val="11"/>
            <color theme="1"/>
            <rFont val="Calibri"/>
            <family val="2"/>
          </rPr>
          <t xml:space="preserve">Cette colonne rassemble toutes les étiquettes appartenant aux groupes d'étiquette définis en colonne A. 
Il faut lister tous les noms d'étiquettes en les séparant un double point. 
Exemple: nom1:nom2:nom3.
</t>
        </r>
      </text>
    </comment>
    <comment ref="D1" authorId="0" shapeId="0" xr:uid="{00000000-0006-0000-0A00-000004000000}">
      <text>
        <r>
          <rPr>
            <sz val="11"/>
            <color theme="1"/>
            <rFont val="Calibri"/>
            <family val="2"/>
          </rPr>
          <t xml:space="preserve">Cette colonne permet de déterminer quelle palette de couleur (étant associée à un groupe d'étiquette) sera pris en compte pour la représentation graphique sous forme de diagramme de Sankey.
Pour ce faire, il faut placer un 1 sur la ligne du groupe d'étiquette choisi comme référence.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00000000-0006-0000-0200-000001000000}">
      <text>
        <r>
          <rPr>
            <sz val="11"/>
            <color theme="1"/>
            <rFont val="Calibri"/>
            <family val="2"/>
          </rPr>
          <t>Le niveau d'aggrégation rend compte du détail d'un produit. Il faut le lire comme étant, pour un niveau d’agrégation donné d'un produit n, la somme de ses produits désagrégés au niveau n+1.</t>
        </r>
      </text>
    </comment>
    <comment ref="B1" authorId="0" shapeId="0" xr:uid="{00000000-0006-0000-0200-000002000000}">
      <text>
        <r>
          <rPr>
            <sz val="11"/>
            <color theme="1"/>
            <rFont val="Calibri"/>
            <family val="2"/>
          </rPr>
          <t>Liste des produits présents dans l'analyse de flux matière. 
Ceux-ci doivent êtreprésentés dans l'ordre logique d'aggrégation des produits et doivent donc être compatibles avec les niveaux d'aggrégation donnés sur la colonne de gauche.</t>
        </r>
      </text>
    </comment>
    <comment ref="C1" authorId="0" shapeId="0" xr:uid="{00000000-0006-0000-0200-000003000000}">
      <text>
        <r>
          <rPr>
            <sz val="11"/>
            <color theme="1"/>
            <rFont val="Calibri"/>
            <family val="2"/>
          </rPr>
          <t>Cette colonne permet d'indiquer si la conservation de la masse doit être appliquée aux données concernant le produit considéré lors de la réconciliation.
Si c'est le cas, un 1 doit être renseigné sur la ligne du produit.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00000000-0006-0000-0300-000001000000}">
      <text>
        <r>
          <rPr>
            <sz val="11"/>
            <color theme="1"/>
            <rFont val="Calibri"/>
            <family val="2"/>
          </rPr>
          <t>Le niveau d'aggrégation rend compte du détail d'un secteur. Il faut le lire comme étant, pour un niveau d’agrégation donné d'un secteur n, la somme de ses secteurs désagrégés au niveau n+1.</t>
        </r>
      </text>
    </comment>
    <comment ref="B1" authorId="0" shapeId="0" xr:uid="{00000000-0006-0000-0300-000002000000}">
      <text>
        <r>
          <rPr>
            <sz val="11"/>
            <color theme="1"/>
            <rFont val="Calibri"/>
            <family val="2"/>
          </rPr>
          <t>Liste des secteurs présents dans l'analyse de flux matière. 
Ceux-ci doivent être conformes aux niveaux d'aggrégation donnés sur la colonne de gauche.</t>
        </r>
      </text>
    </comment>
    <comment ref="C1" authorId="0" shapeId="0" xr:uid="{00000000-0006-0000-0300-000003000000}">
      <text>
        <r>
          <rPr>
            <sz val="11"/>
            <color theme="1"/>
            <rFont val="Calibri"/>
            <family val="2"/>
          </rPr>
          <t>Cette colonne permet d'indiquer si la conservation de la masse doit être appliquée aux données concernant le secteur lors de la réconciliation.
Si c'est le cas, un 1 doit être renseigné sur la ligne de ce secteur.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00000000-0006-0000-0400-000001000000}">
      <text>
        <r>
          <rPr>
            <sz val="11"/>
            <color theme="1"/>
            <rFont val="Calibri"/>
            <family val="2"/>
          </rPr>
          <t>Le niveau d'aggrégation rend compte du détail d'un échange. Il faut le lire comme étant, pour un niveau d’agrégation donné d'un échange n, la somme de ses échanges désagrégés au niveau n+1.</t>
        </r>
      </text>
    </comment>
    <comment ref="B1" authorId="0" shapeId="0" xr:uid="{00000000-0006-0000-0400-000002000000}">
      <text>
        <r>
          <rPr>
            <sz val="11"/>
            <color theme="1"/>
            <rFont val="Calibri"/>
            <family val="2"/>
          </rPr>
          <t>Liste des échanges présents dans l'analyse de flux matière. 
Ceux-ci doivent être conformes aux niveaux d'aggrégation donnés sur la colonne de gauche.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B2" authorId="0" shapeId="0" xr:uid="{8A9239FA-F83E-4EA3-B693-C0880677A036}">
      <text>
        <r>
          <rPr>
            <sz val="11"/>
            <color theme="1"/>
            <rFont val="Calibri"/>
            <family val="2"/>
          </rPr>
          <t>Ce tableau définit les flux de produits (lignes ci-dessous) générables par les secteurs (colonnes ci-contre). Les cases du tableaux contiennent la valeur 1  si le flux peut exister.</t>
        </r>
      </text>
    </comment>
    <comment ref="B152" authorId="0" shapeId="0" xr:uid="{3666177F-79F7-4B84-AFFF-A1759B04CFDA}">
      <text>
        <r>
          <rPr>
            <sz val="11"/>
            <color theme="1"/>
            <rFont val="Calibri"/>
            <family val="2"/>
          </rPr>
          <t>Ce tableau définit les flux de produits (lignes ci-dessous) consommables par les secteurs (colonnes ci-contre). Les cases du tableaux contiennent la valeur 1  si le flux peut exister.</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C9EA9228-C195-4363-A10B-21FC6A5D8E5A}">
      <text>
        <r>
          <rPr>
            <sz val="11"/>
            <color theme="1"/>
            <rFont val="Calibri"/>
            <family val="2"/>
          </rPr>
          <t>Origine du flux.
Donnée obligatoire pour réaliser l'AFM.</t>
        </r>
      </text>
    </comment>
    <comment ref="B1" authorId="0" shapeId="0" xr:uid="{052CE319-B0F0-4FE4-9F11-278F1FD8AD0E}">
      <text>
        <r>
          <rPr>
            <sz val="11"/>
            <color theme="1"/>
            <rFont val="Calibri"/>
            <family val="2"/>
          </rPr>
          <t>Destination du flux.
Donnée obligatoire pour réaliser l'AFM.</t>
        </r>
      </text>
    </comment>
    <comment ref="C1" authorId="0" shapeId="0" xr:uid="{9EA17B61-C76F-4D79-A42D-27524767A0CA}">
      <text>
        <r>
          <rPr>
            <sz val="11"/>
            <color theme="1"/>
            <rFont val="Calibri"/>
            <family val="2"/>
          </rPr>
          <t xml:space="preserve">Borne inférieure de la valeur possible du flux en unité de référence de l'AFM.
Donnée obligatoire pour réaliser l'AFM.
</t>
        </r>
      </text>
    </comment>
    <comment ref="D1" authorId="0" shapeId="0" xr:uid="{2E9188AC-A216-490A-99EE-52FD1F633383}">
      <text>
        <r>
          <rPr>
            <sz val="11"/>
            <color theme="1"/>
            <rFont val="Calibri"/>
            <family val="2"/>
          </rPr>
          <t>Borne supérieure de la valeur possible du flux en unité de référence de l'AFM.
Donnée obligatoire pour réaliser l'AFM.</t>
        </r>
      </text>
    </comment>
    <comment ref="E1" authorId="0" shapeId="0" xr:uid="{A38D837E-4A22-48E9-B86E-6F80EA4403B6}">
      <text>
        <r>
          <rPr>
            <sz val="11"/>
            <color theme="1"/>
            <rFont val="Calibri"/>
            <family val="2"/>
          </rPr>
          <t>Borne inférieure de la valeur possible du flux en unité naturelle de la source de données.</t>
        </r>
      </text>
    </comment>
    <comment ref="F1" authorId="0" shapeId="0" xr:uid="{6D4C6B4E-FF02-4BF3-B155-59089174EFA7}">
      <text>
        <r>
          <rPr>
            <sz val="11"/>
            <color theme="1"/>
            <rFont val="Calibri"/>
            <family val="2"/>
          </rPr>
          <t>Borne supérieure de la valeur possible du flux en unité naturelle de la source de données.</t>
        </r>
      </text>
    </comment>
    <comment ref="H1" authorId="0" shapeId="0" xr:uid="{B6D84E53-7449-422B-B1CD-85E2222F3742}">
      <text>
        <r>
          <rPr>
            <sz val="11"/>
            <color theme="1"/>
            <rFont val="Calibri"/>
            <family val="2"/>
          </rPr>
          <t>L'unité naturelle fait référence à l'unité utilisée dans la source de données.</t>
        </r>
      </text>
    </comment>
    <comment ref="I1" authorId="0" shapeId="0" xr:uid="{C5053444-E219-4CB4-B150-246905276FD4}">
      <text>
        <r>
          <rPr>
            <sz val="11"/>
            <color theme="1"/>
            <rFont val="Calibri"/>
            <family val="2"/>
          </rPr>
          <t xml:space="preserve">Le facteur de conversion (Fc) est le facteur permettant de passer de l'unité naturelle (Un) à l'unité de référence (Ur) grâce à l'équation:
Ur = Fc * Un
</t>
        </r>
      </text>
    </comment>
    <comment ref="J1" authorId="0" shapeId="0" xr:uid="{8A2DB145-525B-49E4-8739-D3EA6EFADA2A}">
      <text>
        <r>
          <rPr>
            <sz val="11"/>
            <color theme="1"/>
            <rFont val="Calibri"/>
            <family val="2"/>
          </rPr>
          <t>La source peut ici faire référence à une source de données externe au fichier Excel, ou à des données recopiées dans celui-ci dans les pages annexes à la fin de l'excel.</t>
        </r>
      </text>
    </comment>
    <comment ref="K1" authorId="0" shapeId="0" xr:uid="{5CD0B30F-7F15-4D85-937E-9CB99A82A756}">
      <text>
        <r>
          <rPr>
            <sz val="11"/>
            <color theme="1"/>
            <rFont val="Calibri"/>
            <family val="2"/>
          </rPr>
          <t xml:space="preserve">La colonne hypothèse permet de renseinger les hypothèses prises pour obtenir la donnée en unité de référence.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21400178-05EB-4465-A6A4-7A71F2A1D720}">
      <text>
        <r>
          <rPr>
            <sz val="11"/>
            <color theme="1"/>
            <rFont val="Calibri"/>
            <family val="2"/>
          </rPr>
          <t>L'identifiant permet de lier les flux appartenant à la même relation contrainte.</t>
        </r>
      </text>
    </comment>
    <comment ref="B1" authorId="0" shapeId="0" xr:uid="{65DF3066-3C37-4579-AFB9-8BEEC2AA2D6B}">
      <text>
        <r>
          <rPr>
            <sz val="11"/>
            <color theme="1"/>
            <rFont val="Calibri"/>
            <family val="2"/>
          </rPr>
          <t>Origine du flux.
Donnée obligatoire pour réaliser l'AFM.</t>
        </r>
      </text>
    </comment>
    <comment ref="C1" authorId="0" shapeId="0" xr:uid="{E290A391-6363-4C9A-95F5-AE35277B72DB}">
      <text>
        <r>
          <rPr>
            <sz val="11"/>
            <color theme="1"/>
            <rFont val="Calibri"/>
            <family val="2"/>
          </rPr>
          <t>Destination du flux.
Donnée obligatoire pour réaliser l'AFM.</t>
        </r>
      </text>
    </comment>
    <comment ref="D1" authorId="0" shapeId="0" xr:uid="{AC07DE48-4714-4904-8EAD-A8FC106AA137}">
      <text>
        <r>
          <rPr>
            <sz val="11"/>
            <color theme="1"/>
            <rFont val="Calibri"/>
            <family val="2"/>
          </rPr>
          <t>Cette colonne permet d'insérer une contrainte d'égalité sur les flux ayant le même identifiant.
Pour donner un exemple, si il y a deux flux de valeur X et Y étant lié par une contrainte a*X = b*Y, eq = 0 doit se lire comme étant :
a*X - b*Y = 0
Il faut donc renseigner a pour le flux de valeur X et -b pour le flux de valeur Y dans la colonne D.
Donnée obligatoire pour réaliser l'AFM si la contrainte est une contrainte d'égalité.</t>
        </r>
      </text>
    </comment>
    <comment ref="E1" authorId="0" shapeId="0" xr:uid="{8BC32851-37FC-45E7-A275-57A6E747461C}">
      <text>
        <r>
          <rPr>
            <sz val="11"/>
            <color rgb="FF000000"/>
            <rFont val="Calibri"/>
            <family val="2"/>
          </rPr>
          <t xml:space="preserve">Cette colonne permet d'insérer une contrainte d'inégalité sur les flux ayant le même identifiant.
</t>
        </r>
        <r>
          <rPr>
            <sz val="11"/>
            <color rgb="FF000000"/>
            <rFont val="Calibri"/>
            <family val="2"/>
          </rPr>
          <t xml:space="preserve">
</t>
        </r>
        <r>
          <rPr>
            <sz val="11"/>
            <color rgb="FF000000"/>
            <rFont val="Calibri"/>
            <family val="2"/>
          </rPr>
          <t xml:space="preserve">Pour donner un exemple, si il y a deux flux de valeur X et Y étant lié par une contrainte a*X &gt;= b*Y, eq &gt;= 0 doit se lire comme étant :
</t>
        </r>
        <r>
          <rPr>
            <sz val="11"/>
            <color rgb="FF000000"/>
            <rFont val="Calibri"/>
            <family val="2"/>
          </rPr>
          <t xml:space="preserve">a*X - b*Y &gt;= 0
</t>
        </r>
        <r>
          <rPr>
            <sz val="11"/>
            <color rgb="FF000000"/>
            <rFont val="Calibri"/>
            <family val="2"/>
          </rPr>
          <t xml:space="preserve">
</t>
        </r>
        <r>
          <rPr>
            <sz val="11"/>
            <color rgb="FF000000"/>
            <rFont val="Calibri"/>
            <family val="2"/>
          </rPr>
          <t xml:space="preserve">Il faut donc renseigner a pour le flux de valeur X et -b pour le flux de valeur Y dans la colonne E.
</t>
        </r>
        <r>
          <rPr>
            <sz val="11"/>
            <color rgb="FF000000"/>
            <rFont val="Calibri"/>
            <family val="2"/>
          </rPr>
          <t xml:space="preserve">
</t>
        </r>
        <r>
          <rPr>
            <sz val="11"/>
            <color rgb="FF000000"/>
            <rFont val="Calibri"/>
            <family val="2"/>
          </rPr>
          <t>Donnée obligatoire pour réaliser l'AFM si la contrainte est une contrainte d'inégalité basse.</t>
        </r>
      </text>
    </comment>
    <comment ref="F1" authorId="0" shapeId="0" xr:uid="{8CC22064-8762-4F18-A504-5098C2A95D21}">
      <text>
        <r>
          <rPr>
            <sz val="11"/>
            <color rgb="FF000000"/>
            <rFont val="Calibri"/>
            <family val="2"/>
          </rPr>
          <t xml:space="preserve">Cette colonne permet d'insérer une contrainte d'inégalité sur les flux ayant le même identifiant.
</t>
        </r>
        <r>
          <rPr>
            <sz val="11"/>
            <color rgb="FF000000"/>
            <rFont val="Calibri"/>
            <family val="2"/>
          </rPr>
          <t xml:space="preserve">
</t>
        </r>
        <r>
          <rPr>
            <sz val="11"/>
            <color rgb="FF000000"/>
            <rFont val="Calibri"/>
            <family val="2"/>
          </rPr>
          <t xml:space="preserve">Pour donner un exemple, si il y a deux flux de valeur X et Y étant lié par une contrainte a*X &lt;= b*Y, eq  &lt;= 0 doit se lire comme étant :
</t>
        </r>
        <r>
          <rPr>
            <sz val="11"/>
            <color rgb="FF000000"/>
            <rFont val="Calibri"/>
            <family val="2"/>
          </rPr>
          <t xml:space="preserve">a*X - b*Y &lt;= 0
</t>
        </r>
        <r>
          <rPr>
            <sz val="11"/>
            <color rgb="FF000000"/>
            <rFont val="Calibri"/>
            <family val="2"/>
          </rPr>
          <t xml:space="preserve">
</t>
        </r>
        <r>
          <rPr>
            <sz val="11"/>
            <color rgb="FF000000"/>
            <rFont val="Calibri"/>
            <family val="2"/>
          </rPr>
          <t xml:space="preserve">Il faut donc renseigner a pour le flux de valeur X et -b pour le flux de valeur Y dans la colonne F.
</t>
        </r>
        <r>
          <rPr>
            <sz val="11"/>
            <color rgb="FF000000"/>
            <rFont val="Calibri"/>
            <family val="2"/>
          </rPr>
          <t xml:space="preserve">
</t>
        </r>
        <r>
          <rPr>
            <sz val="11"/>
            <color rgb="FF000000"/>
            <rFont val="Calibri"/>
            <family val="2"/>
          </rPr>
          <t xml:space="preserve">Donnée obligatoire pour réaliser l'AFM si la contrainte est une contrainte d'inégalité haute.
</t>
        </r>
      </text>
    </comment>
    <comment ref="H1" authorId="0" shapeId="0" xr:uid="{69879B67-203E-4EA5-A4B2-6437B10F42B8}">
      <text>
        <r>
          <rPr>
            <sz val="11"/>
            <color theme="1"/>
            <rFont val="Calibri"/>
            <family val="2"/>
          </rPr>
          <t xml:space="preserve">Colonne permettant d'expliciter de manière écrite la relation décrite dans les cinq cases sur la gauche.
</t>
        </r>
      </text>
    </comment>
    <comment ref="I1" authorId="0" shapeId="0" xr:uid="{205A0FB0-E3DC-4090-AEFA-7A15E98477A2}">
      <text>
        <r>
          <rPr>
            <sz val="11"/>
            <color theme="1"/>
            <rFont val="Calibri"/>
            <family val="2"/>
          </rPr>
          <t>La source peut ici faire référence à une source de données externe au fichier Excel, ou à des données recopiées dans celui-ci dans les pages annexes à la fin de l'excel.</t>
        </r>
      </text>
    </comment>
    <comment ref="J1" authorId="0" shapeId="0" xr:uid="{580B2344-A801-4812-9586-7AC49CE0E7AD}">
      <text>
        <r>
          <rPr>
            <sz val="11"/>
            <color theme="1"/>
            <rFont val="Calibri"/>
            <family val="2"/>
          </rPr>
          <t xml:space="preserve">La colonne hypothèse permet de renseinger les hypothèses prises pour obtenir la donnée en unité de référence.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Emmanuel Krieger</author>
    <author>alexbis</author>
  </authors>
  <commentList>
    <comment ref="A1" authorId="0" shapeId="0" xr:uid="{1309A7EB-947A-42E3-9D5F-506A4934C4F6}">
      <text>
        <r>
          <rPr>
            <sz val="11"/>
            <color theme="1"/>
            <rFont val="Calibri"/>
            <family val="2"/>
          </rPr>
          <t>Origine du flux.
Donnée obligatoire pour réaliser l'AFM.</t>
        </r>
      </text>
    </comment>
    <comment ref="B1" authorId="0" shapeId="0" xr:uid="{E7403E11-A1DB-49F7-BEC0-565DBAFA2A97}">
      <text>
        <r>
          <rPr>
            <sz val="11"/>
            <color theme="1"/>
            <rFont val="Calibri"/>
            <family val="2"/>
          </rPr>
          <t>Destination du flux.
Donnée obligatoire pour réaliser l'AFM.</t>
        </r>
      </text>
    </comment>
    <comment ref="C1" authorId="0" shapeId="0" xr:uid="{3F1FE086-67CD-456E-BC40-5975EC9CE64F}">
      <text>
        <r>
          <rPr>
            <sz val="11"/>
            <color theme="1"/>
            <rFont val="Calibri"/>
            <family val="2"/>
          </rPr>
          <t>Valeur du flux dans l'unité de référence de l'AFM.
Donnée obligatoire pour réaliser l'AFM.</t>
        </r>
      </text>
    </comment>
    <comment ref="D1" authorId="0" shapeId="0" xr:uid="{C57524D9-1566-4E8E-A150-11CD4BD11C70}">
      <text>
        <r>
          <rPr>
            <sz val="11"/>
            <color theme="1"/>
            <rFont val="Calibri"/>
            <family val="2"/>
          </rPr>
          <t>La quantité naturelle fait référence à la quantité exprimée dans l'unité utilisée dans la source de la donnée.</t>
        </r>
      </text>
    </comment>
    <comment ref="E1" authorId="0" shapeId="0" xr:uid="{DF9A3300-5F06-4566-B6EC-418B422E9004}">
      <text>
        <r>
          <rPr>
            <sz val="11"/>
            <color theme="1"/>
            <rFont val="Calibri"/>
            <family val="2"/>
          </rPr>
          <t>L'unité naturelle fait référence à l'unité utilisée dans la source de données.</t>
        </r>
      </text>
    </comment>
    <comment ref="F1" authorId="0" shapeId="0" xr:uid="{02DB5BDE-199E-4713-888D-B9D3BC0DF401}">
      <text>
        <r>
          <rPr>
            <sz val="11"/>
            <color theme="1"/>
            <rFont val="Calibri"/>
            <family val="2"/>
          </rPr>
          <t xml:space="preserve">Le facteur de conversion (Fc) est le facteur permettant de passer de l'unité naturelle (Un) à l'unité de référence (Ur) grâce à l'équation:
Ur = Fc * Un
</t>
        </r>
      </text>
    </comment>
    <comment ref="G1" authorId="0" shapeId="0" xr:uid="{3FCFDDF5-7ECD-4F47-8827-87D241F10B4D}">
      <text>
        <r>
          <rPr>
            <sz val="11"/>
            <color theme="1"/>
            <rFont val="Calibri"/>
            <family val="2"/>
          </rPr>
          <t>L'incertitude porte sur les données.
Elle est soit renseignée par la source et recopiée ici, soit renseignée de manière arbitraire par la personne faisant l'AFM en fonction de la confiance dans les données présentées par la source, selon la méthodologie décrite dans la première feuille de cet Excel.</t>
        </r>
      </text>
    </comment>
    <comment ref="I1" authorId="0" shapeId="0" xr:uid="{5EFC8632-0B2D-481E-A647-712F72D63CC2}">
      <text>
        <r>
          <rPr>
            <sz val="11"/>
            <color theme="1"/>
            <rFont val="Calibri"/>
            <family val="2"/>
          </rPr>
          <t>La source peut ici faire référence à une source de données externe au fichier Excel, ou à des données recopiées dans celui-ci dans les pages annexes à la fin de l'excel.</t>
        </r>
      </text>
    </comment>
    <comment ref="J1" authorId="0" shapeId="0" xr:uid="{C606E667-1BE5-413D-A110-47FAA8706B43}">
      <text>
        <r>
          <rPr>
            <sz val="11"/>
            <color theme="1"/>
            <rFont val="Calibri"/>
            <family val="2"/>
          </rPr>
          <t xml:space="preserve">La colonne hypothèse permet de renseinger les hypothèses prises pour obtenir la donnée en unité de référence.
</t>
        </r>
      </text>
    </comment>
    <comment ref="C11" authorId="1" shapeId="0" xr:uid="{26D02C73-940A-43BD-A5EE-9A7B84075545}">
      <text>
        <r>
          <rPr>
            <b/>
            <sz val="9"/>
            <color indexed="81"/>
            <rFont val="Tahoma"/>
            <family val="2"/>
          </rPr>
          <t>alexbis:</t>
        </r>
        <r>
          <rPr>
            <sz val="9"/>
            <color indexed="81"/>
            <rFont val="Tahoma"/>
            <family val="2"/>
          </rPr>
          <t xml:space="preserve">
D'après l'archive, il semblerai que ça soit 2037...</t>
        </r>
      </text>
    </comment>
    <comment ref="J11" authorId="1" shapeId="0" xr:uid="{9052F9EB-8D5A-4EDC-82A6-FA3042E9CE24}">
      <text>
        <r>
          <rPr>
            <b/>
            <sz val="9"/>
            <color indexed="81"/>
            <rFont val="Tahoma"/>
            <family val="2"/>
          </rPr>
          <t>alexbis:</t>
        </r>
        <r>
          <rPr>
            <sz val="9"/>
            <color indexed="81"/>
            <rFont val="Tahoma"/>
            <family val="2"/>
          </rPr>
          <t xml:space="preserve">
A quoi sert ce calcul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24E7BC2B-FB38-4307-94DC-55092FA00860}">
      <text>
        <r>
          <rPr>
            <sz val="11"/>
            <color theme="1"/>
            <rFont val="Calibri"/>
            <family val="2"/>
          </rPr>
          <t>Origine du flux.
Donnée obligatoire pour réaliser l'AFM.</t>
        </r>
      </text>
    </comment>
    <comment ref="B1" authorId="0" shapeId="0" xr:uid="{00FBB5C4-765E-4688-B666-F2321E509BD9}">
      <text>
        <r>
          <rPr>
            <sz val="11"/>
            <color theme="1"/>
            <rFont val="Calibri"/>
            <family val="2"/>
          </rPr>
          <t>Destination du flux.
Donnée obligatoire pour réaliser l'AFM.</t>
        </r>
      </text>
    </comment>
    <comment ref="C1" authorId="0" shapeId="0" xr:uid="{ACCD0885-F83C-4B9B-ADDF-D325F41089D7}">
      <text>
        <r>
          <rPr>
            <sz val="11"/>
            <color theme="1"/>
            <rFont val="Calibri"/>
            <family val="2"/>
          </rPr>
          <t xml:space="preserve">Borne inférieure de la valeur possible du flux en unité de référence de l'AFM.
Donnée obligatoire pour réaliser l'AFM.
</t>
        </r>
      </text>
    </comment>
    <comment ref="D1" authorId="0" shapeId="0" xr:uid="{73611683-D573-4C6C-9714-F7180918A5AE}">
      <text>
        <r>
          <rPr>
            <sz val="11"/>
            <color theme="1"/>
            <rFont val="Calibri"/>
            <family val="2"/>
          </rPr>
          <t>Borne supérieure de la valeur possible du flux en unité de référence de l'AFM.
Donnée obligatoire pour réaliser l'AFM.</t>
        </r>
      </text>
    </comment>
    <comment ref="E1" authorId="0" shapeId="0" xr:uid="{6092A7B6-0CC7-4A0F-AA8E-2094051CF43D}">
      <text>
        <r>
          <rPr>
            <sz val="11"/>
            <color theme="1"/>
            <rFont val="Calibri"/>
            <family val="2"/>
          </rPr>
          <t>Borne inférieure de la valeur possible du flux en unité naturelle de la source de données.</t>
        </r>
      </text>
    </comment>
    <comment ref="F1" authorId="0" shapeId="0" xr:uid="{05B26C95-A13F-42D0-BA85-A23A8CB36C56}">
      <text>
        <r>
          <rPr>
            <sz val="11"/>
            <color theme="1"/>
            <rFont val="Calibri"/>
            <family val="2"/>
          </rPr>
          <t>Borne supérieure de la valeur possible du flux en unité naturelle de la source de données.</t>
        </r>
      </text>
    </comment>
    <comment ref="G1" authorId="0" shapeId="0" xr:uid="{F9849946-0EEF-4B90-AA74-60677003C6F7}">
      <text>
        <r>
          <rPr>
            <sz val="11"/>
            <color theme="1"/>
            <rFont val="Calibri"/>
            <family val="2"/>
          </rPr>
          <t>L'unité naturelle fait référence à l'unité utilisée dans la source de données.</t>
        </r>
      </text>
    </comment>
    <comment ref="H1" authorId="0" shapeId="0" xr:uid="{29EA5698-5207-497B-9CBD-887E6F6101A0}">
      <text>
        <r>
          <rPr>
            <sz val="11"/>
            <color theme="1"/>
            <rFont val="Calibri"/>
            <family val="2"/>
          </rPr>
          <t xml:space="preserve">Le facteur de conversion (Fc) est le facteur permettant de passer de l'unité naturelle (Un) à l'unité de référence (Ur) grâce à l'équation:
Ur = Fc * Un
</t>
        </r>
      </text>
    </comment>
    <comment ref="J1" authorId="0" shapeId="0" xr:uid="{345B5B57-4F03-4C65-B0AC-582A4A6884AD}">
      <text>
        <r>
          <rPr>
            <sz val="11"/>
            <color theme="1"/>
            <rFont val="Calibri"/>
            <family val="2"/>
          </rPr>
          <t>La source peut ici faire référence à une source de données externe au fichier Excel, ou à des données recopiées dans celui-ci dans les pages annexes à la fin de l'excel.</t>
        </r>
      </text>
    </comment>
    <comment ref="K1" authorId="0" shapeId="0" xr:uid="{791EA2D7-17DF-4B86-93C1-86C815CF117A}">
      <text>
        <r>
          <rPr>
            <sz val="11"/>
            <color theme="1"/>
            <rFont val="Calibri"/>
            <family val="2"/>
          </rPr>
          <t xml:space="preserve">La colonne hypothèse permet de renseinger les hypothèses prises pour obtenir la donnée en unité de référence.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6996F669-D187-4C9C-8069-948FFFFD1EB8}">
      <text>
        <r>
          <rPr>
            <sz val="11"/>
            <color theme="1"/>
            <rFont val="Calibri"/>
            <family val="2"/>
          </rPr>
          <t>L'identifiant permet de lier les flux appartenant à la même relation contrainte.</t>
        </r>
      </text>
    </comment>
    <comment ref="B1" authorId="0" shapeId="0" xr:uid="{F74CDC38-FAC9-4CB5-81E0-41276D655861}">
      <text>
        <r>
          <rPr>
            <sz val="11"/>
            <color theme="1"/>
            <rFont val="Calibri"/>
            <family val="2"/>
          </rPr>
          <t>Origine du flux.
Donnée obligatoire pour réaliser l'AFM.</t>
        </r>
      </text>
    </comment>
    <comment ref="C1" authorId="0" shapeId="0" xr:uid="{BEBE4073-E259-4851-9D50-FA3ACCA3CE42}">
      <text>
        <r>
          <rPr>
            <sz val="11"/>
            <color theme="1"/>
            <rFont val="Calibri"/>
            <family val="2"/>
          </rPr>
          <t>Destination du flux.
Donnée obligatoire pour réaliser l'AFM.</t>
        </r>
      </text>
    </comment>
    <comment ref="D1" authorId="0" shapeId="0" xr:uid="{1F485402-6443-45B8-B82F-63E9F87D2256}">
      <text>
        <r>
          <rPr>
            <sz val="11"/>
            <color theme="1"/>
            <rFont val="Calibri"/>
            <family val="2"/>
          </rPr>
          <t>Cette colonne permet d'insérer une contrainte d'égalité sur les flux ayant le même identifiant.
Pour donner un exemple, si il y a deux flux de valeur X et Y étant lié par une contrainte a*X = b*Y, eq = 0 doit se lire comme étant :
a*X - b*Y = 0
Il faut donc renseigner a pour le flux de valeur X et -b pour le flux de valeur Y dans la colonne D.
Donnée obligatoire pour réaliser l'AFM si la contrainte est une contrainte d'égalité.</t>
        </r>
      </text>
    </comment>
    <comment ref="E1" authorId="0" shapeId="0" xr:uid="{016F27FA-F3EB-466A-B466-C52B0FA98479}">
      <text>
        <r>
          <rPr>
            <sz val="11"/>
            <color theme="1"/>
            <rFont val="Calibri"/>
            <family val="2"/>
          </rPr>
          <t xml:space="preserve">Cette colonne permet d'insérer une contrainte d'inégalité sur les flux ayant le même identifiant.
Pour donner un exemple, si il y a deux flux de valeur X et Y étant lié par une contrainte a*X &lt;= b*Y, eq  &lt;= 0 doit se lire comme étant :
a*X - b*Y &lt;= 0
Il faut donc renseigner a pour le flux de valeur X et -b pour le flux de valeur Y dans la colonne F.
Donnée obligatoire pour réaliser l'AFM si la contrainte est une contrainte d'inégalité haute.
</t>
        </r>
      </text>
    </comment>
    <comment ref="F1" authorId="0" shapeId="0" xr:uid="{5AC4FB99-B68D-4063-B1E1-073FCCBCB95B}">
      <text>
        <r>
          <rPr>
            <sz val="11"/>
            <color theme="1"/>
            <rFont val="Calibri"/>
            <family val="2"/>
          </rPr>
          <t>Cette colonne permet d'insérer une contrainte d'inégalité sur les flux ayant le même identifiant.
Pour donner un exemple, si il y a deux flux de valeur X et Y étant lié par une contrainte a*X &gt;= b*Y, eq &gt;= 0 doit se lire comme étant :
a*X - b*Y &gt;= 0
Il faut donc renseigner a pour le flux de valeur X et -b pour le flux de valeur Y dans la colonne E.
Donnée obligatoire pour réaliser l'AFM si la contrainte est une contrainte d'inégalité basse.</t>
        </r>
      </text>
    </comment>
    <comment ref="H1" authorId="0" shapeId="0" xr:uid="{DE48EAF8-0AE3-4623-BEBF-B1D142330F7A}">
      <text>
        <r>
          <rPr>
            <sz val="11"/>
            <color theme="1"/>
            <rFont val="Calibri"/>
            <family val="2"/>
          </rPr>
          <t xml:space="preserve">Colonne permettant d'expliciter de manière écrite la relation décrite dans les cinq cases sur la gauche.
</t>
        </r>
      </text>
    </comment>
    <comment ref="I1" authorId="0" shapeId="0" xr:uid="{324B4279-C60C-4383-BFB9-3647951FDB8F}">
      <text>
        <r>
          <rPr>
            <sz val="11"/>
            <color theme="1"/>
            <rFont val="Calibri"/>
            <family val="2"/>
          </rPr>
          <t>La source peut ici faire référence à une source de données externe au fichier Excel, ou à des données recopiées dans celui-ci dans les pages annexes à la fin de l'excel.</t>
        </r>
      </text>
    </comment>
    <comment ref="J1" authorId="0" shapeId="0" xr:uid="{52D3ED2D-FE86-4D72-93A6-6F1EA025F001}">
      <text>
        <r>
          <rPr>
            <sz val="11"/>
            <color theme="1"/>
            <rFont val="Calibri"/>
            <family val="2"/>
          </rPr>
          <t xml:space="preserve">La colonne hypothèse permet de renseinger les hypothèses prises pour obtenir la donnée en unité de référence.
</t>
        </r>
      </text>
    </comment>
  </commentList>
</comments>
</file>

<file path=xl/sharedStrings.xml><?xml version="1.0" encoding="utf-8"?>
<sst xmlns="http://schemas.openxmlformats.org/spreadsheetml/2006/main" count="12277" uniqueCount="1065">
  <si>
    <t>Informations générales :</t>
  </si>
  <si>
    <t>Lecture du fichier :</t>
  </si>
  <si>
    <t>Ce fichier sert à construire l'Analyse de Flux Matière d'une filière. Vous trouverez ci-dessous une explication générale des différentes feuilles composant cet excel.</t>
  </si>
  <si>
    <t>Une première feuille de fonctionnalité permet d'appliquer des fonctionnalités sur le processus de création d'AFM ou sur le représentation de ces AFM avec les diagrammes de Sankey. C'est une feuille qui  est uniquement utilisée par les personnes créant les AFM.</t>
  </si>
  <si>
    <t>Ensuite, ce fichier présente quatre feuilles permettant de déterminer la structure de la filière, à savoir :</t>
  </si>
  <si>
    <t>Produits : liste tous les produits présents dans l'analyse de flux matière.</t>
  </si>
  <si>
    <t>Secteurs : liste tous les secteurs présents dans l'analyse de flux matière.</t>
  </si>
  <si>
    <t>Structure des flux : permet de répertorier les flux existants entre produits et secteurs grâce à deux tableaux, un tableau ressource et un tableau emploi.</t>
  </si>
  <si>
    <t>Par la suite, le fichier présente 5 feuilles qui permettent de renseigner les données relatives à cette filière :</t>
  </si>
  <si>
    <t>Données : liste toutes les valeurs de flux connues reliant un produit à un secteur.</t>
  </si>
  <si>
    <t>Min et max : permet de borner avec une valeur minimale et maximale les flux listés dans cette feuille.</t>
  </si>
  <si>
    <t>Contraintes : permet d'ajouter des contraintes additionnelles d'égalité, ou d'inégalité, sur les flux entrants et sortants d'un secteur.</t>
  </si>
  <si>
    <t>Conversions : permet d'exprimer en plusieurs unités l'AFM.</t>
  </si>
  <si>
    <t>Etiquettes : permet d'appliquer des étiquettes sur les nœuds, flux et sur des dimensions supplémentaires à apporter à l'analyse de flux matière (plusieurs régions, plusieurs années, …).</t>
  </si>
  <si>
    <t>Résultats : liste tous les flux ayant été déterminés grâce aux données d'entrées et au processus de réconciliation. C'est cette feuille qui permet de construire les diagrammes de Sankey.</t>
  </si>
  <si>
    <t>Niveau d'aggrégation</t>
  </si>
  <si>
    <t>Liste des produits</t>
  </si>
  <si>
    <t>Contraintes de conservation de la masse</t>
  </si>
  <si>
    <t>Couleur</t>
  </si>
  <si>
    <t>Liste des secteurs</t>
  </si>
  <si>
    <t>Liste des échanges</t>
  </si>
  <si>
    <t>Table Ressources</t>
  </si>
  <si>
    <t>Table emplois</t>
  </si>
  <si>
    <t>Origine</t>
  </si>
  <si>
    <t>Destination</t>
  </si>
  <si>
    <t>Valeur exprimée en unité de référence</t>
  </si>
  <si>
    <t>Quantité naturelle</t>
  </si>
  <si>
    <t>Unité naturelle</t>
  </si>
  <si>
    <t>Facteur de conversion</t>
  </si>
  <si>
    <t>Incertitude</t>
  </si>
  <si>
    <t>Source</t>
  </si>
  <si>
    <t>Hypothèses</t>
  </si>
  <si>
    <t>Minimum en quantité de référence</t>
  </si>
  <si>
    <t>Maximum en quantité de référence</t>
  </si>
  <si>
    <t>Minimum en quantité naturelle</t>
  </si>
  <si>
    <t>Maximum en quantité naturelle</t>
  </si>
  <si>
    <t>Identifiant</t>
  </si>
  <si>
    <t>Equation d'égalité (eq = 0)</t>
  </si>
  <si>
    <t>Equation d'inégalité borne haute (eq &lt;= 0)</t>
  </si>
  <si>
    <t>Equation d'inégalité borne basse (eq &gt;= 0)</t>
  </si>
  <si>
    <t>Traduction</t>
  </si>
  <si>
    <t>A CONSTRUIRE</t>
  </si>
  <si>
    <t>Nom du groupe d'étiquette</t>
  </si>
  <si>
    <t>Type d'étiquette</t>
  </si>
  <si>
    <t>Etiquettes</t>
  </si>
  <si>
    <t>Palette visible</t>
  </si>
  <si>
    <t>International</t>
  </si>
  <si>
    <t>Récolte</t>
  </si>
  <si>
    <t>FAB</t>
  </si>
  <si>
    <t>Production agricole</t>
  </si>
  <si>
    <t>Zone Géographique : France</t>
  </si>
  <si>
    <t>Echanges territoires : permet de lister les échanges avec l'extérieur de la zone géographique étudiée.</t>
  </si>
  <si>
    <t>Finalement, le fichier présente 2 feuilles de résultat donnant:</t>
  </si>
  <si>
    <t>Résultats ter moyen : tableau emploi ressources spécifiant les données réconciliées de l'AFM.</t>
  </si>
  <si>
    <t>Alimentation animale</t>
  </si>
  <si>
    <t>Utilisations intérieures – grain</t>
  </si>
  <si>
    <t>Méthodologie de construction de la filière :</t>
  </si>
  <si>
    <t>Petfood</t>
  </si>
  <si>
    <t>Statistique Agricole Annuelle (SAA) - Agreste</t>
  </si>
  <si>
    <t>Ferme</t>
  </si>
  <si>
    <t>OS</t>
  </si>
  <si>
    <t>Alimentation animale rente (EA)</t>
  </si>
  <si>
    <t>Pertes</t>
  </si>
  <si>
    <t>VISIONet - FranceAgriMer</t>
  </si>
  <si>
    <t>Enquête TerresLab (2015) - Agreste</t>
  </si>
  <si>
    <t>Données proposent un intervalle de confiance à 95% entré ici en minimum et maximum pour la production.</t>
  </si>
  <si>
    <t>Récolte rendue ferme</t>
  </si>
  <si>
    <t>Elle est évaluée par la Statistique Agricole Annuelle (SAA) publiée par Agreste. Elle ne comprend pas les pertes de matières au champ et lors du transport du champ à la ferme. La statistique annuelle est établie par chaque région sur son territoire et est agrégée au niveau national. Les données utilisées ont pour couverture la France métropolitaine. Les données sont considérées comme étant cohérentes et exhaustives par les acteurs de la filière. Une très bonne fiabilité est associée à cette donnée. La SAA propose une production en campagne, afin de pouvoir l’assimiler à une année civile, la moyenne des campagnes n-1/n et n/n+1 a été faîte.
Les données de production ont été croisées avec celles de l’enquête TerresLab (2015) conduite également par Agreste. Ces données proposent un intervalle de confiance à 95% pour la production. Cet intervalle de confiance a été utilisé sous la forme min max dans les tableaux emploi-ressources.</t>
  </si>
  <si>
    <t>Grain non collecté</t>
  </si>
  <si>
    <t>C’est un poste calculé par différence. C’est la récolte rendue ferme à laquelle on soustrait le grain collecté (voir collecte).</t>
  </si>
  <si>
    <t>Elle est évaluée par l’enquête Stockage à la ferme et Autoconsommation de FranceAgriMer. C’est la quantité de grain produit à la ferme et qui y est consommée par les animaux d’élevage. Très mauvaise fiabilité de l’enquête pour évaluer les intra-consommations. On peut considérer que les matières premières restantes (dans les grains non-collectés) et non attribuées à une utilisation particulière vont en alimentation animale.
Voir plus dans stocks à la ferme.</t>
  </si>
  <si>
    <t>Semences de ferme</t>
  </si>
  <si>
    <t>Pertes à la ferme</t>
  </si>
  <si>
    <t>Stocks à la ferme</t>
  </si>
  <si>
    <t>Le stock initial est le stock final au 31 décembre de l’année n-1, le stock final le stock au 31 décembre de l’année n. Cette donnée provient également de l’enquête Stockage à la ferme et Autoconsommation de FranceAgriMer.
Le périmètre de cette enquête trisannuelle couvre la France métropolitaine. Il est cependant à noter que ce sont les fermes céréalières qui sont enquêtées et non pas les élevages, ce qui induit un biais important en terme d’utilisation (feed, stocks) pour l’élevage. Cette enquête est en cours de réfection et vise un meilleur échantillonnage et une inclusion des élevages pour une meilleure représentativité. Ce devrait être une ressource importante lors de futures observations de flux. Fiabilité de l’enquête correcte pour évaluer les stocks.</t>
  </si>
  <si>
    <t>Collecte</t>
  </si>
  <si>
    <t>Grain et semence &amp; Stocks chez les OS</t>
  </si>
  <si>
    <t>Ces données sont issues de la synthèse réalisée par FranceAgriMer des Etats 2 (Collecte, Stocks et Dépôts de grandes cultures). Ces déclarations sont réalisées mensuellement, sont obligatoires et exhaustives, et couvrent l’ensemble de la métropole française. Source ayant une très bonne fiabilité.
Le suivi des flux de grains de semence certifiée s’arrête à ce noeud.
Le stock initial correspond au stock final au 31 décembre de l’année civile précédent et le stock final à celui du 31 décembre de l’année civile considérée.</t>
  </si>
  <si>
    <t>Pertes chez les OS</t>
  </si>
  <si>
    <t>Commerce extérieur – grain</t>
  </si>
  <si>
    <t>Imports/exports</t>
  </si>
  <si>
    <t>Les statistiques nationales du commerce extérieur sont mises à disposition par FranceAgriMer via son outil de base de donnée économique en ligne, VISIONet (http://visionet.franceagrimer.fr/) . Le module interactif de données sur le commerce extérieur s’appelle VISIOTrade. Les données proposées sont une réconciliation de deux sources primaires : les données des Douanes françaises et celles d’Eurostat. Ces données concernent à la fois la France métropolitaine et les DOM. Ces données ont une bonne fiabilité. Par contre elles ne peuvent pas être utilisées pour quantifier les coproduits.</t>
  </si>
  <si>
    <t>Disponibilité</t>
  </si>
  <si>
    <t>Sources de données 2015</t>
  </si>
  <si>
    <t>Balance commerciale extérieure</t>
  </si>
  <si>
    <t>C’est la variation entre les imports et les exports. Elle reflète l’autonomie ou la dépendance du la France en une matière première donnée.</t>
  </si>
  <si>
    <t>Cela correspond à la quantité de blé tendre disponible sur le marché français (grains de conso collectés), ajustée de la variation des stocks de l’année et du commerce extérieur.
Les utilisations intérieures sont regroupées par secteur type. On y retrouve les mises en oeuvre de matière brute dans cette industrie, ainsi que les principaux produits finis et les coproduits.</t>
  </si>
  <si>
    <t>Les données proviennent de l’enquête d’Agreste nommée les Matières Premières de l’Alimentation Animale (MPAA). Cette enquête couvre environ 99% des volumes d’aliments composés fabriqués sur le territoire français. Cette enquête est triennale (passage à quiquennale). Sa fiabilité est excellente. Nb : un supplément avec les informations concernant le sans-OGM et le bio a été demandé à Agreste.
Pour les années qui ne seraient pas enquêtées, il est possible de faire une interpolation en ajustant les données grâce aux données issues des Etats 13 (FranceAgriMer). Les Etats_13 sont une enquête mensuelle non-obligatoire. Les informations remontées concernent les grains de céréales et d’oléoprotéagineux (bio + conventionnel). La fiabilité sur les oléopro est faible. Contact : Aurélien Lavergne (Agreste) – départ d’Agreste en septembre 2019.
Coop de France NA et le SNIA réalisent chaque année un recensement de la production nationale d’aliments composés avec une segmentation par filière animale (et sous-catégories d’animaux). Très bonne fiabilité.</t>
  </si>
  <si>
    <t>Commerce extérieur – coproduits</t>
  </si>
  <si>
    <t>Le stock initial correspond au stock final au 31 décembre de l’année civile précédent et le stock final à celui du 31 décembre de l’année civile considérée.</t>
  </si>
  <si>
    <t>Matières Premières de l’Alimentation Animale (MPAA) - Agreste</t>
  </si>
  <si>
    <t>Dernière Mise à jour : 25/04/2022</t>
  </si>
  <si>
    <t>Donnée du GNIS. 94% des surfaces sont semées avec de la semence certifiée. Contact : V. Brochet.</t>
  </si>
  <si>
    <t>Tourteaux</t>
  </si>
  <si>
    <t>Huile brute</t>
  </si>
  <si>
    <t>Huile raffinée</t>
  </si>
  <si>
    <t>Glycérol</t>
  </si>
  <si>
    <t>Trituration</t>
  </si>
  <si>
    <t>Raffinage</t>
  </si>
  <si>
    <t>Autres usages</t>
  </si>
  <si>
    <t>Industries de la nutrition animale</t>
  </si>
  <si>
    <t>Renard M., Fine F., Lucas J.-L., Chardigny J.-M, Redlingshöfer B., (2015), Pertes alimentaires dans la filière oléagineuse, INRA, Innovations Agronomiques 48 (2015), 97-114</t>
  </si>
  <si>
    <t>Renard et al. (2015) estime les pertes d’oléagineux liées au stockage chez les collecteurs à 1,5%. Il n’est pas explicité la part entre la freinte et le tri des grains, mais il semble cependant que les pertes freinte soient très limitées. Le devenir des grains triés n’est pas mentionné.</t>
  </si>
  <si>
    <t>Les pertes d'oléagineux liées aux oléagineux sont évaluées à 1,5%.</t>
  </si>
  <si>
    <t>Les pertes d'oléagineux liées aux oléagineux sont comprises plus ou moins entre 1,5% et 5%.</t>
  </si>
  <si>
    <t>Fédération Nationale des industries des Corps Gras - FNCG, (2016), Rapport d’activité 2015 (www.fncg.fr)</t>
  </si>
  <si>
    <t>Hypothèse : Inconsommables : de 1,5 (valeur de Renard) à 5%. Valeur arbitraire. Pourrait être affinée.</t>
  </si>
  <si>
    <t>Hypothèse : Inconsommables : de 1,5 (Renard et al. (2015)) à 5%. Valeur arbitraire. Pourrait être affinée.</t>
  </si>
  <si>
    <t>Les données sur la mise en oeuvre des graines de colza par la trituration et la production d’huile et de tourteaux sont collectées et diffusées par la FNCG dans leur rapport annuel d’activité. Les données couvrent le territoire métropolitain et sont représentatives.</t>
  </si>
  <si>
    <t>La FNCG propose également des bilans ajustés du commerce extérieur en tourteaux et huiles brutes et raffinées. Ce sont ces données qui ont été utilisées ici.</t>
  </si>
  <si>
    <t xml:space="preserve"> - FNCG, (2016), Rapport d’activité 2015 (www.fncg.fr)
- Renard M., Fine F., Lucas J.-L., Chardigny J.-M, Redlingshöfer B., (2015), Pertes alimentaires dans la filière oléagineuse, INRA, Innovations Agronomiques 48 (2015), 97-114</t>
  </si>
  <si>
    <t>Etats 2 dits Collecte, Stocks et Dépôts de grandes cultures - FranceAgriMer</t>
  </si>
  <si>
    <t>La SAA propose une production en campagne, afin de pouvoir l’assimiler à une année civile, la moyenne des campagnes n-1/n et n/n+1 a été faite.</t>
  </si>
  <si>
    <t>Valeur issue d'un calcul :
Production huile brute (2 036,857) moins production huile raffinée ( 1 827,853) divisée par le rendement de production de l'huile raffinée à partir de l'huile brute (97,25).
D'où résultat : 2036,857-1827,853/0,9725 = 157,317</t>
  </si>
  <si>
    <t>Pour les chiffres de production d'huile : Fédération Nationale des industries des Corps Gras - FNCG, (2016), Rapport d’activité 2015 (www.fncg.fr)
Pour le rendement de production d'huile raffinée à partir d'huile brute : Hubert Bocquelet (FNCG) (Indication: entre 97 et 97,5%)</t>
  </si>
  <si>
    <t>Définition</t>
  </si>
  <si>
    <r>
      <t xml:space="preserve">Note : 
</t>
    </r>
    <r>
      <rPr>
        <sz val="11"/>
        <color theme="1"/>
        <rFont val="Calibri"/>
        <family val="2"/>
      </rPr>
      <t>Colza : « Espèce d'oléagineux (Brassica napus) appartenant à la famille des brassicacées. Son huile est utilisée en alimentation humaine, mais aussi dans l'industrie non-alimentaire, biocarburants (diester) notamment. Les tourteaux issus de la trituration sont utilisés en alimentation animale. » (FranceAgriMer, 2017a)</t>
    </r>
  </si>
  <si>
    <t>Résidu solide riche en protéines, obtenu lors du traitement des graines et des fruits oléagineux-protéagineux en vue de l’extraction d’huile. (IDELE, 2017a)</t>
  </si>
  <si>
    <t>Huile végétale obtenue par trituration des graines de colza.</t>
  </si>
  <si>
    <t>Huile végétale de colza raffinée pour être utilisée en alimentation humaine ou dans l'industrie.</t>
  </si>
  <si>
    <t>Secteur de récolte de la matière première.</t>
  </si>
  <si>
    <t>Exploitation agricole ayant récolté la matière première.</t>
  </si>
  <si>
    <t>Organisme stockeur. C’est une entreprise habilitée à collecter les grains auprès des exploitations agricoles avec un transfert de propriété (FranceAgriMer, 2019).</t>
  </si>
  <si>
    <t>Secteur consommant toute nourriture prévue à destination des animaux de rente, qui font référence à "tout animal qui est nourri, élevé ou détenu pour la production de denrées alimentaires destinées à la consommation humaine"(Règlement européen N° 767/2009 version consolidée).</t>
  </si>
  <si>
    <t>Les pertes prises en compte lors de cette étude sont les pertes ayant lieu durant la période de stockage. Ce sont les pertes liées par exemple au calibrage des grains, ou à leur manutention. La freinte, qui est aussi une perte, est comptabilisée à part.</t>
  </si>
  <si>
    <t>Secteur qui consomme les grains pour la semence des cultures.</t>
  </si>
  <si>
    <t>Secteur de fabrication d’aliments pour le bétail. Il met en oeuvre des procédés industriels utilisant pour fabriquer des aliments composés pour les animaux de rente.</t>
  </si>
  <si>
    <t>Secteur de transformation à destination de l'alimentation des animaux de compagnie.</t>
  </si>
  <si>
    <t>Fèves collectées</t>
  </si>
  <si>
    <t>Sons fèves</t>
  </si>
  <si>
    <t>Ingrédients fèves</t>
  </si>
  <si>
    <t>Lupin collecté</t>
  </si>
  <si>
    <t>Coproduits lupin</t>
  </si>
  <si>
    <t>Sons pois</t>
  </si>
  <si>
    <t>Tourteaux de colza</t>
  </si>
  <si>
    <t>Huile brute de colza</t>
  </si>
  <si>
    <t>Huile raffinée de colza</t>
  </si>
  <si>
    <t>Tourteaux de lin</t>
  </si>
  <si>
    <t>Huile brute de lin</t>
  </si>
  <si>
    <t>Huile raffinée de lin</t>
  </si>
  <si>
    <t>Tourteaux de soja</t>
  </si>
  <si>
    <t>Huile brute de soja</t>
  </si>
  <si>
    <t>Huile raffinée de soja</t>
  </si>
  <si>
    <t>Tourteaux de tournesol</t>
  </si>
  <si>
    <t>Tourteaux lopro de tournesol</t>
  </si>
  <si>
    <t>Tourteaux hipro de tournesol</t>
  </si>
  <si>
    <t>Huile brute de tournesol</t>
  </si>
  <si>
    <t>Huile raffinée de tournesol</t>
  </si>
  <si>
    <t>Ce sont les fèves qui ne sont pas commercialisées et sont conservées sur la ferme pour usages internes à l’exploitation agricole.</t>
  </si>
  <si>
    <t>Co-produits de l'utilisation de fèves dans les Industries Agro-Alimentaires.</t>
  </si>
  <si>
    <t>Ingrédients à base de fèves, transformés par les Industries agro-alimentaires.</t>
  </si>
  <si>
    <t>Co-produits produits par les Industries agro-alimentaires.</t>
  </si>
  <si>
    <t>Fèves écartées lors du tri et de la collecte par les organismes de stockage.</t>
  </si>
  <si>
    <t>« Plante (Linum usitatissimum) appartenant à la famille des linacées cultivée comme oléagineux pour ses graines ou pour ses fibres comme plante textile. L'huile de lin a de nombreuses utilisations dans l'industrie non-alimentaire. Les graines de lin sont aussi utilisées en alimentation animale ou en boulangerie dans les pains aux graines. » (FranceAgriMer, 2017a).</t>
  </si>
  <si>
    <t>Huile végétale obtenue par trituration des graines de lin.</t>
  </si>
  <si>
    <t>Huile végétale de lin raffinée pour être utilisée en alimentation humaine ou dans l'industrie.</t>
  </si>
  <si>
    <t>Produits divers issus après transformation du lupin dans les industries agro-alimentaires.</t>
  </si>
  <si>
    <t>Co-produits de lupin issus de la transformation de celui-ci dans les industries agro-alimentaires.</t>
  </si>
  <si>
    <t>Ce sont les sons produits par les Industries Agro-Alimentaires lors de la transformation du pois en produits alimentaires.</t>
  </si>
  <si>
    <t>« Espèce d'oléagineux (Glycine max) appartenant à la famille des fabacées. Son huile est la deuxième huile alimentaire au niveau mondial. Les tourteaux issus de sa trituration sont utilisés en alimentation animale. » (FranceAgriMer, 2017a).</t>
  </si>
  <si>
    <t>Huile végétale obtenue par trituration des graines de soja.</t>
  </si>
  <si>
    <t>Huile végétale de soja raffinée pour être utilisée en alimentation humaine ou dans l'industrie.</t>
  </si>
  <si>
    <t>Coproduit issu de la trituration de la graine (Réséda, 2017) Il en existe deux types selon le taux de protéine contenu : « lopro » (low protein content) et « hipro » (high protein content).</t>
  </si>
  <si>
    <t>Huile végétale obtenue par trituration des graines de tournesol.</t>
  </si>
  <si>
    <t>Huile végétale de tournesol raffinée pour être utilisée en alimentation humaine ou dans l'industrie.</t>
  </si>
  <si>
    <t>Décortiquage</t>
  </si>
  <si>
    <t>Freinte</t>
  </si>
  <si>
    <t>Usages non-alimentaires</t>
  </si>
  <si>
    <t>IAA</t>
  </si>
  <si>
    <t>Alimentation humaine</t>
  </si>
  <si>
    <t>Amidonnerie</t>
  </si>
  <si>
    <t>Protéagineux collectés</t>
  </si>
  <si>
    <t>Oléagineux collectés</t>
  </si>
  <si>
    <t>Ecarts tri collecte d'oléagineux</t>
  </si>
  <si>
    <t>Coques de fèves</t>
  </si>
  <si>
    <t>Fèves décortiquées</t>
  </si>
  <si>
    <t>Sons</t>
  </si>
  <si>
    <t>Coproduits</t>
  </si>
  <si>
    <t>Produits de lupin divers</t>
  </si>
  <si>
    <t>nodeTags</t>
  </si>
  <si>
    <t>Animaux rente</t>
  </si>
  <si>
    <t>Ajustement du stock lorsque la valeur de celui-ci est inférieure à la valeur prévue.</t>
  </si>
  <si>
    <t>Secteur de consommation des produits et co-produits à destination de l'alimentation animale.</t>
  </si>
  <si>
    <t>Secteur de transformation des graines de soja en nourriture humaine par l'industrie agro-alimentaire.</t>
  </si>
  <si>
    <t>Secteur de décortiquage des fèves.</t>
  </si>
  <si>
    <t>Secteur d'utilisation des fèves dans les Industries Agro-Alimentaires pour les transformer par voie sèche en farine (et en sons).</t>
  </si>
  <si>
    <t>Secteur d'utilisation de la farine de fèves dans les Industries Agro-Alimentaires pour la transformer en produit plus élaboré.</t>
  </si>
  <si>
    <t>Industries agro-alimentaires utilisant du lupin.</t>
  </si>
  <si>
    <t>Revue</t>
  </si>
  <si>
    <t>ONIDOL, (2011), L’avenir de la filière du lin oléagineux français, ONIDOL, CETIOM (www.terresunivia.fr)</t>
  </si>
  <si>
    <t>La mise en oeuvre des graines de lin dans cette filière est très aléatoire d’une année à l’autre, elle est d’en moyenne 10 à 12 000t par an.</t>
  </si>
  <si>
    <t>Contact : V. Brochet, GNIS</t>
  </si>
  <si>
    <t>Les semences fermières sont considérées comme négligeables.</t>
  </si>
  <si>
    <t>VISIONet (Module : VISIOTrade) - FranceAgriMer</t>
  </si>
  <si>
    <t>Douanes</t>
  </si>
  <si>
    <t>Source indisponible. Peut-être : Fédération des Fabricants d’Aliments pour Chiens, Chats, Oiseaux et autres animaux familiers (FACCO) - 2016?</t>
  </si>
  <si>
    <t>Mise en oeuvre issue des bilans FranceAgriMer</t>
  </si>
  <si>
    <t>Rapport activité TerresUnivia</t>
  </si>
  <si>
    <t>Env 3,5Mt des tourteaux de soja sont consommés par le bétail.</t>
  </si>
  <si>
    <t>Pas de source.</t>
  </si>
  <si>
    <t>Suppression de la ligne ecarts-tri collecte -&gt; FAB, valeur : 0, incertitude : 0%.</t>
  </si>
  <si>
    <t>TerresUnivia - Contact : Jean-Paul Lacampagne</t>
  </si>
  <si>
    <t>TerresUnivia (Jean-Paul Lacampagne) estime à 25 000t les graines décortiquées exportées vers la Norvège (Aquafood). Le coques sont restées en France et été utilisées en alimentation animale.</t>
  </si>
  <si>
    <t>Changement de la valeur (8,786 kt) pour qu'elle soit identique à celle contenue dans le fichier TableauxFlux_MP_donnéesbrutes_v17 (8,812 kt).</t>
  </si>
  <si>
    <t>FranceAgriMer et TerresUnivia</t>
  </si>
  <si>
    <t>FranceAgriMer et TerresUnivia estiment l’utilisation de fèverole en meunerie à environ 10 000t par an. Ce chiffre est utilisé comme une constante.</t>
  </si>
  <si>
    <t>Source inconnue.</t>
  </si>
  <si>
    <t>Contact : Cécile Brémaud (Inveja)</t>
  </si>
  <si>
    <t xml:space="preserve">Terrena annonce sur son site www.lupin.fr mettre en oeuvre en 2500t de graines de lupin dans son atelier de transformation. Ce chiffre a été confirmé par la filiale Inveja. </t>
  </si>
  <si>
    <t>Contact : JP Lacampagne</t>
  </si>
  <si>
    <t>Pas de donnée sur la mise en oeuvre de graines dans les FAB dans les statistiques. Terrena collecte 9000t de grains (JP Lacampagne), donc environ 6500 seraient mis en oeuvre dans les FAB.</t>
  </si>
  <si>
    <t>TerresUnivia pour les 1200t.  Et Douanes pour les données du commerce extérieur sur les semences importées/exportées.</t>
  </si>
  <si>
    <t>TerresUnivia estime la quantité de semence totale nécessaire pour planter les surfaces cultivées en lupin à 1200t. Soustraction est faite des semences certifiée (Lupin collecté) et ajout du commerce extérieur. Soit : 1 200 - 536 - 1 + 106 = 769</t>
  </si>
  <si>
    <t>Ne colle pas avec le chiffre du tableur TableauxFlux_MP_donnéesbrutes_v17 ( 29 492). Aussi remarqué chez les fèves.</t>
  </si>
  <si>
    <t>Valeur du flux : Pois collecté -&gt; Semence changé de 29,04962 à 24,492 ( valeur du TableauxFlux_MP_donnéesbrutes_v17).</t>
  </si>
  <si>
    <t>USIPA, (2016), Toute l’énergie de l’amidon, Proche de la Terres et des Hommes, une filière innovante, aux multiples débouchés</t>
  </si>
  <si>
    <t>Pour la campagne 2014-2015, l’USIPA annonçait avoir mis en oeuvre des pois provenant de 18 000ha. La Statistique Agricole Annuelle donne une surface totale en pois de 139 000ha sur cette même campagne. Environ 13% de la récolte à la ferme a donc été utilisée par l’amidonnerie. Soit 77 000t.</t>
  </si>
  <si>
    <t>TerresUnivia (2016), Chiffres clés des plantes riches en protéines 2015</t>
  </si>
  <si>
    <t>TerresUnivia estime l’utilisation de pois pour l’alimentation humaine et la transformation industrielle à 120 000t par an. Une fois retranchée la mise en oeuvre dans le secteur de l’amidonnerie, il reste 43 000t de pois pour la fabrication d’ingrédients technologiques.</t>
  </si>
  <si>
    <t>Il n'y a pas d'utilisation de pois protéagineux pour nourrir les animaux de rente, tout ce qui est utilisé en alimentation animale passe par les FAB.</t>
  </si>
  <si>
    <t>Les écarts de tri collecte ne sont pas destinés à la fabrication d'aliments pour le bétail, ils sont directement utilisés comme nourriture pour les animaux de rente.</t>
  </si>
  <si>
    <t xml:space="preserve">Pas de source. </t>
  </si>
  <si>
    <t>Intervalle qui semble arbitraire.</t>
  </si>
  <si>
    <t>Entreprise : Cargill</t>
  </si>
  <si>
    <t>Exceptionnel, lié à 2015 avec de fortes arrivées de soja en métropole et des ventes aux opérateurs qui ont été plus faibles</t>
  </si>
  <si>
    <t>Enquête TerresLab (2015) - Agreste
Données manquantes</t>
  </si>
  <si>
    <t>Sources : 
- Production de tourteaux : Fédération Nationale des industries des Corps Gras - FNCG, (2016), Rapport d’activité 2015 (www.fncg.fr)
- Balance commerciale : Douanes
- Utilisation de tourteaux par les FAB : Matières Premières de l’Alimentation Animale (MPAA) - Agreste</t>
  </si>
  <si>
    <t>Borne basse : 
Calcul ( production de tourteaux par trituration + balance commerciale extérieure - utilisation dans les FAB).
677 + 977,185 - 62,081 - (374,9 + 1 000,6) = 216,604
D'où une borne inf d'environ 200 kt.</t>
  </si>
  <si>
    <t>5 % des grains collectés sont utilisés dans des usages alimentaires.</t>
  </si>
  <si>
    <t>L’utilisation des graines de lin en alimentation humaine, en boulangerie et pâtisserie, représente un petit volume mais à forte valeur ajoutée. Environ 5% des graines partent dans cette filière.</t>
  </si>
  <si>
    <t>Les pertes de lin à la ferme sont estimés ête entre 1 et 5% en masse du total de grains non collectés.</t>
  </si>
  <si>
    <t>Hypothèse : Inconsommables : de 1 à 5%. Valeur arbitraire. Pourrait être affinée.</t>
  </si>
  <si>
    <t>58 % en masse du lin en grain collecté partant à la trituration donne du tourteau.</t>
  </si>
  <si>
    <t>Feedipedia</t>
  </si>
  <si>
    <t>Le rendement de l'étape de raffinage de l'huile bruite est de 95%.</t>
  </si>
  <si>
    <t>Hypothèse : par comparaison à la trituration d'autres oléagineux comme le colza, le soja et le tournesol qui ont des rendements de 96-97,5 %, le lin devrait aussi avoir une valeur aux alentours de 95%.</t>
  </si>
  <si>
    <t>Hypothèse : par comparaison au taux d'huile raffinée dans les autres filières oléagineuses.</t>
  </si>
  <si>
    <t>Par déduction du fait qu'il y ait peu d'usages alimentaires de l'huile raffinée de lin, la majeur partie de l'huiler raffinée de lin est à destination des usages non-alimentaires (entre 75 et 100% à la louche).</t>
  </si>
  <si>
    <t>Les usages alimentaires de l'huile raffinée de lin sont peu importants, entre 0 et 25% de la production à la louche.</t>
  </si>
  <si>
    <t>La filière lin oléagineux française : panorama et perspectives, ONIDOL.</t>
  </si>
  <si>
    <t>Entre 1 et 2% des protéagineux est perdu lors des opérations de stockage des oléagineux.</t>
  </si>
  <si>
    <t>Duc G., Anton M., Baranger A., Biarnes V., Buitink J., Carrouée B., Georget M., Jeuffroy M.-H., Lessire M., Magrini M.-B., Pinochet X., Walrand S., (2015), Pertes alimentaires dans la filière protéagineuses, INRA, Innovations agronomiques 48 (2015), 127-141</t>
  </si>
  <si>
    <t>Explication possible de l'écart par rapport à la ligne du dessus : L'intervalle pour encadrer la valeur de 1,5% est plus grand par rapport aux OS, car les pertes peuvent être plus élevées en ferme.</t>
  </si>
  <si>
    <t>Le rendement du raffinage de l'huile est compris entre 97 et 97,5%.</t>
  </si>
  <si>
    <t>Contact : Hubert Bocquelet, FNCG</t>
  </si>
  <si>
    <t>Les issues de silo sont valorisées pour une majorité en alimentation animale (donc entre 50% et 100%).</t>
  </si>
  <si>
    <t>Juin H. (2015) Les pertes alimentaires dans la filière Céréales, INRA, Innovations agronomiques 48, pp 79-96</t>
  </si>
  <si>
    <t>Moins de 5% du soja en ferme est donné en tant que grain comme alimentation animale.</t>
  </si>
  <si>
    <t>Très faible car le soja nécessite une extrusion ou un toastage pour être bien assimilé. Hypothèse : Inférieur à 5% de la production.</t>
  </si>
  <si>
    <t>50 % des semences de soja sont des semences fermières (50/50=100)</t>
  </si>
  <si>
    <t>http://www.fopoleopro.com/la-filiere-soja-en-france/</t>
  </si>
  <si>
    <t>1,5 % de pertes pendant le stockage des grains de tournesol dans les organismes de stockage.</t>
  </si>
  <si>
    <t>Entre 0% et 1,01% de la semence totale provient de la ferme. Ce qui donne un rapport entre flux de grains provenant de la ferme et flux de grains certifiés de 0/100 (0%) et 1/99 (1,01%).</t>
  </si>
  <si>
    <t>Borne supp : Pratiques culturales (2015) - SSP</t>
  </si>
  <si>
    <t>Le rendement d'obtention de l'huile de tournesol raffinée à partir d'huile brute est de 96 à 96,5 %. Ce qui se traduit par 0,96 * huile brute &lt; huile raffinée &lt; 0,965 * huile brute, d'où les deux équations ci-contre.</t>
  </si>
  <si>
    <t>Les coques représentent 20% de la masse des graines mises en œuvre pour les féveroles.</t>
  </si>
  <si>
    <t>Entre 1 et 2% des protéagineux est perdu lors des opérations de tri et de nettoyage.</t>
  </si>
  <si>
    <t>Entre 1 et 3 % des fèves gardées à la ferme sont perdues lors des opérations de tri et de nettoyage.</t>
  </si>
  <si>
    <t>Le pourcentage de fèves collectées (certifiées) étant utilisées pour la semance est compris entre 30 et 35%, ce qui donne un ratio de fèves non-collectées utilisées pour la ferme compris entre 65 et 70%.
Les pourcentages 186%et 233% correspondent à ces deux ratios (65/35 et 70/30).</t>
  </si>
  <si>
    <t>Pour le 70/30 : Duc G., Anton M., Baranger A., Biarnes V., Buitink J., Carrouée B., Georget M., Jeuffroy M.-H., Lessire M., Magrini M.-B., Pinochet X., Walrand S., (2015), Pertes alimentaires dans la filière protéagineuses, INRA, Innovations agronomiques 48 (2015), 127-141
Pour le 65/35 : source UNIP d'après GNIS et FAM</t>
  </si>
  <si>
    <t>Les rapport 65/35 et 70/30 sont pris comme bornes hautes et basses.</t>
  </si>
  <si>
    <t>La transformation du lupin génère des coproduits qui avoisinent les 10% de la matière première mise en oeuvre.</t>
  </si>
  <si>
    <t>Entre 1 et 3 % du lupin gardé à la ferme est perdu lors des opérations de tri et de nettoyage.</t>
  </si>
  <si>
    <t>Explication possible de l'écart par rapport à la ligne 2 : L'intervalle pour encadrer la valeur de 1,5% est plus grand par rapport aux OS, car les pertes peuvent être plus élevées en ferme.</t>
  </si>
  <si>
    <t>50% des coproduits trouvent une valorisation en alimentation humaine.</t>
  </si>
  <si>
    <t>50% des coproduits trouvent une valorisation en alimentation humaine, et le reste part en alimentation animale.</t>
  </si>
  <si>
    <t>50% des coproduits trouvent une valorisation en alimentation animale.</t>
  </si>
  <si>
    <t>Entre 50 et 100% des écarts tri collecte sont utilisés pour l'alimentation animale rente (EA).</t>
  </si>
  <si>
    <t>?</t>
  </si>
  <si>
    <t>Même hypothèse que pour les céréales : les issues de silo sont valorisées pour une majorité en alimentation animale (donc entre 50% et 100%).</t>
  </si>
  <si>
    <t>Le pourcentage de pois collectés (certifiés) étant utilisés pour la semance est compris entre 49 et 50%, ce qui donne un ratio de pois non-collectés utilisés pour la ferme compris entre 50 et 51%.
Les pourcentages 100 % et 104% correspondent à ces deux ratios (50/50 et 51/49).</t>
  </si>
  <si>
    <t>Les rapport 50/50 et 51/49 sont pris comme bornes hautes et basses.</t>
  </si>
  <si>
    <t>40% des pois mis en œuvre dans les amidonneries donne de l'amidon.</t>
  </si>
  <si>
    <t>Fiche sectorielle (2016) USIPA</t>
  </si>
  <si>
    <t>12,5% des pois protéagineux mis en œuvre donne des sons.</t>
  </si>
  <si>
    <t>Source indisponible.</t>
  </si>
  <si>
    <t>"Les produits amylacés sont livrés principalement aux industries alimentaires"</t>
  </si>
  <si>
    <t>Coproduits fèves</t>
  </si>
  <si>
    <t>Respect du bilan de matière individuel sur la ferme</t>
  </si>
  <si>
    <t>Respect du bilan de matière individuel sur l'OS</t>
  </si>
  <si>
    <t>Respect du bilan de matière individuel sur l'IAA - Voie sèche</t>
  </si>
  <si>
    <t>Tourteaux d'oléagineux</t>
  </si>
  <si>
    <t>Huile brute d'oléagineux</t>
  </si>
  <si>
    <t>Huile raffinée d'oléagineux</t>
  </si>
  <si>
    <t>Sons de protéagineux</t>
  </si>
  <si>
    <t>Coproduits de protéagineux</t>
  </si>
  <si>
    <t>Palette de couleur</t>
  </si>
  <si>
    <t>Matière première</t>
  </si>
  <si>
    <t>Co-produit</t>
  </si>
  <si>
    <t>Produit</t>
  </si>
  <si>
    <t>Oléoprotéagineux collectés</t>
  </si>
  <si>
    <t>Oléagineux:Tous</t>
  </si>
  <si>
    <t>Protéagineux:Tous</t>
  </si>
  <si>
    <t>Types de matière</t>
  </si>
  <si>
    <t>Sous-filières</t>
  </si>
  <si>
    <t>dataTags</t>
  </si>
  <si>
    <t>2015:2019</t>
  </si>
  <si>
    <t>Oléagineux</t>
  </si>
  <si>
    <t>Oléoprotéagineux</t>
  </si>
  <si>
    <t>Protéagineux</t>
  </si>
  <si>
    <t>Graines de lin</t>
  </si>
  <si>
    <t>Graines de colza</t>
  </si>
  <si>
    <t>Graines oléagineuses</t>
  </si>
  <si>
    <t>Graines de tournesol</t>
  </si>
  <si>
    <t>Graines de soja</t>
  </si>
  <si>
    <t>Graines oléoprotéagineuses</t>
  </si>
  <si>
    <t>Fruits oléagineux</t>
  </si>
  <si>
    <t>Ce fichier permet de réaliser l’Analyse de Flux Matière (AFM) des filières suivies par l'institut technique Terres Univia (c'est-à-dire Colza, Tournesol, Soja, Lin, Olive, Pois sec, Féverole, Lupin, Lentille et Pois chiche).</t>
  </si>
  <si>
    <t>Période(s) considérée(s) : 2015, 2019 (Certaines données peuvent être différentes de ces années).</t>
  </si>
  <si>
    <t>Olives</t>
  </si>
  <si>
    <t>Lupin</t>
  </si>
  <si>
    <t>Légumes secs à cosse</t>
  </si>
  <si>
    <t>Pois secs</t>
  </si>
  <si>
    <t>CPF rév.2.1</t>
  </si>
  <si>
    <t>01.11.93</t>
  </si>
  <si>
    <t>01.11.91</t>
  </si>
  <si>
    <t>01.11.95</t>
  </si>
  <si>
    <t>01.26.1</t>
  </si>
  <si>
    <t>01.11.72</t>
  </si>
  <si>
    <t>01.11.75</t>
  </si>
  <si>
    <t>01.11.81</t>
  </si>
  <si>
    <t>Pois de casserie</t>
  </si>
  <si>
    <t>Pois protéagineux</t>
  </si>
  <si>
    <t>Oléagineux et protéagineux</t>
  </si>
  <si>
    <t>Lentilles</t>
  </si>
  <si>
    <t>Pois chiches</t>
  </si>
  <si>
    <t>01.11.74</t>
  </si>
  <si>
    <t>01.11.73</t>
  </si>
  <si>
    <t>Fèves</t>
  </si>
  <si>
    <t>Oléagineux et protéagineux collectés</t>
  </si>
  <si>
    <t>Graines oléagineuses collectées</t>
  </si>
  <si>
    <t>Graines de colza collectées</t>
  </si>
  <si>
    <t>Graines de lin collectées</t>
  </si>
  <si>
    <t>Graines de tournesol collectées</t>
  </si>
  <si>
    <t>Légumes secs à cosse collectés</t>
  </si>
  <si>
    <t>Pois secs collectés</t>
  </si>
  <si>
    <t>Pois de casserie collectés</t>
  </si>
  <si>
    <t>Pois protéagineux collectés</t>
  </si>
  <si>
    <t>Lentilles collectées</t>
  </si>
  <si>
    <t>Pois chiches collectés</t>
  </si>
  <si>
    <t>Graines oléoprotéagineuses collectées</t>
  </si>
  <si>
    <t>Graines de soja collectées</t>
  </si>
  <si>
    <t>Graines de colza mises en marché par des organismes collecteurs ou importées.</t>
  </si>
  <si>
    <t>Graines de lin mis en marché par des organismes collecteurs ou importées.</t>
  </si>
  <si>
    <t>Graines de tournesol mises en marché par des organismes collecteurs ou importées.</t>
  </si>
  <si>
    <t>Fèves mises en marché par des organismes collecteurs ou importées.</t>
  </si>
  <si>
    <t>Lupin mis en marché par des organismes collecteurs ou importés.</t>
  </si>
  <si>
    <t>Pois de casserie mis en marché par des organismes collecteurs ou importés.</t>
  </si>
  <si>
    <t>Pois protéagineux mis en marché par des organismes collecteurs ou importés.</t>
  </si>
  <si>
    <t>Lentilles mises en marché par des organismes collecteurs ou importées.</t>
  </si>
  <si>
    <t>Pois chiches mis en marché par des organismes collecteurs ou importés.</t>
  </si>
  <si>
    <t>Graines de soja mises en marché par des organismes collecteurs ou importées.</t>
  </si>
  <si>
    <t>Ce sont les graines de colza qui ne sont pas commercialisées et sont conservées sur la ferme pour usages internes à l’exploitation agricole.</t>
  </si>
  <si>
    <t>Ce sont les graines de lin qui ne sont pas commercialisées et sont conservées sur la ferme pour usages internes à l’exploitation agricole.</t>
  </si>
  <si>
    <t>Ce sont les graines de tournesol qui ne sont pas commercialisées et sont conservées sur la ferme pour usages internes à l’exploitation agricole.</t>
  </si>
  <si>
    <t>C'est le lupin qui n'est pas commercialisé et est conservé sur la ferme pour usages internes à l’exploitation agricole.</t>
  </si>
  <si>
    <t>Ce sont les pois protéagineux qui ne sont pas commercialisés et sont conservés sur la ferme pour usages internes à l’exploitation agricole.</t>
  </si>
  <si>
    <t>Ce sont les graines de soja qui ne sont pas commercialisées et sont conservées sur la ferme pour usages internes à l’exploitation agricole.</t>
  </si>
  <si>
    <t>Ecart tri collecte</t>
  </si>
  <si>
    <t>Ecart tri collecte de graines oléagineuses</t>
  </si>
  <si>
    <t>Ecart tri collecte de graines de colza</t>
  </si>
  <si>
    <t>Ecart tri collecte de graines de lin</t>
  </si>
  <si>
    <t>Ecart tri collecte de graines de tournesol</t>
  </si>
  <si>
    <t>Ecart tri collecte de protéagineux</t>
  </si>
  <si>
    <t>Ecart tri collecte de légumes secs à cosse</t>
  </si>
  <si>
    <t>Ecart tri collecte de fèves</t>
  </si>
  <si>
    <t>Ecart tri collecte de lupin</t>
  </si>
  <si>
    <t>Ecart tri collecte de pois secs</t>
  </si>
  <si>
    <t>Ecart tri collecte de pois de casserie</t>
  </si>
  <si>
    <t>Ecart tri collecte de pois protéagineux</t>
  </si>
  <si>
    <t>Ecart tri collecte de lentilles</t>
  </si>
  <si>
    <t>Ecart tri collecte de pois chiches</t>
  </si>
  <si>
    <t>Ecart tri collecte d'oléoprotéagineux</t>
  </si>
  <si>
    <t>Ecart tri collecte de graines oléoprotéagineuses</t>
  </si>
  <si>
    <t>Ecart tri collecte de graines de soja</t>
  </si>
  <si>
    <t>Graines de soja écartées lors du tri et de la collecte par les organismes de stockage.</t>
  </si>
  <si>
    <t>Graines de colza écartées lors du tri et de la collecte par les organismes de stockage.</t>
  </si>
  <si>
    <t>Graines de lin écartées lors du tri et de la collecte par les organismes de stockage.</t>
  </si>
  <si>
    <t>Graines de tournesol écartées lors du tri et de la collecte par les organismes de stockage.</t>
  </si>
  <si>
    <t>Lupin écarté lors du tri et de la collecte par les organismes de stockage.</t>
  </si>
  <si>
    <t>Pois de casserie écartés lors du tri et de la collecte par les organismes de stockage.</t>
  </si>
  <si>
    <t>Pois protéagineux écartés lors du tri et de la collecte par les organismes de stockage.</t>
  </si>
  <si>
    <t>Pois chiches écartés lors du tri et de la collecte par les organismes de stockage.</t>
  </si>
  <si>
    <t>Lentilles écartées lors du tri et de la collecte par les organismes de stockage.</t>
  </si>
  <si>
    <t>Tourteaux d'olive</t>
  </si>
  <si>
    <t>Huile d'olive</t>
  </si>
  <si>
    <t>Huile d'olive vierge et ses fractions</t>
  </si>
  <si>
    <t>Huile d'olive raffinée et ses fractions</t>
  </si>
  <si>
    <t>La fabrication de Glycérol à partir d'huile raffinée équivaut à 10% de la masse entrante.</t>
  </si>
  <si>
    <t>Biodiesel</t>
  </si>
  <si>
    <t>Olives préparées ou conservées</t>
  </si>
  <si>
    <t>Haricots secs</t>
  </si>
  <si>
    <t>01.11.79 (une partie seulement)</t>
  </si>
  <si>
    <t>01.11.71</t>
  </si>
  <si>
    <t>Terres Univia</t>
  </si>
  <si>
    <t>Acteurs concernés</t>
  </si>
  <si>
    <t>Haricots secs collectés</t>
  </si>
  <si>
    <t>Haricots secs mis en marché par des organismes collecteurs ou importés.</t>
  </si>
  <si>
    <t>Pois secs mis en marché par des organismes collecteurs ou importés.</t>
  </si>
  <si>
    <t>Ce sont les pois secs qui ne sont pas commercialisés et sont conservés sur la ferme pour usages internes à l’exploitation agricole.</t>
  </si>
  <si>
    <t>Pois secs écartés lors du tri et de la collecte par les organismes de stockage.</t>
  </si>
  <si>
    <t>Ecart tri collecte d'haricots secs</t>
  </si>
  <si>
    <t>Haricots secs écartés lors du tri et de la collecte par les organismes de stockage.</t>
  </si>
  <si>
    <t>Transformation de légumes</t>
  </si>
  <si>
    <t>Préparation de légumes</t>
  </si>
  <si>
    <t>Conservation ou préparation de légumes</t>
  </si>
  <si>
    <t>Conservation ou préparation d'autres légumes</t>
  </si>
  <si>
    <t>Congélation ou surgélation de légumes non préparés</t>
  </si>
  <si>
    <t>Secteur de fabrication des huiles à partir de graines ou de fruits oléagineux.</t>
  </si>
  <si>
    <t>Secteur de raffinage des huiles brutes.</t>
  </si>
  <si>
    <t>Fabrication de biodiesel</t>
  </si>
  <si>
    <t>Secteur de fabrication du biodiesel.</t>
  </si>
  <si>
    <t>Utilisation des produits dans des secteurs non-alimentaires.</t>
  </si>
  <si>
    <t>Secteur de consommation des produits et co-produits à destination des industries de la nutrition animale.</t>
  </si>
  <si>
    <t>Farine</t>
  </si>
  <si>
    <t>Farine de fèves</t>
  </si>
  <si>
    <t>Farine de pois</t>
  </si>
  <si>
    <t>Amidon de pois</t>
  </si>
  <si>
    <t>Secteur d'utilisation des produits des industries agro-alimentaires dans l'alimentation humaine.</t>
  </si>
  <si>
    <t>Sons, protéines, pulpe et solubles de pois</t>
  </si>
  <si>
    <t>Secteur d'extraction de l'amidon.</t>
  </si>
  <si>
    <t>Les produits de ce secteur étants des mélanges avec d'autres légumes, ceux-ci sont quantifiés dans la filière Légumes.</t>
  </si>
  <si>
    <t>« Espèce d'oléagineux (Brassica napus) appartenant à la famille des brassicacées. Son huile est utilisée en alimentation humaine, mais aussi dans l'industrie non-alimentaire, biocarburants (diester) notamment. Les tourteaux issus de la trituration sont utilisés en alimentation animale. » (FranceAgriMer, 2017a).</t>
  </si>
  <si>
    <t>« Espèce d'oléagineux (Helianthus annuus) appartenant à la famille des composées dont l'huile est utilisée en alimentation humaine, mais aussi en non-alimentaire dans les biocarburants ou la peinture. Les tourteaux issus de la trituration sont utilisés en alimentation animale. » (FranceAgriMer, 2017a).</t>
  </si>
  <si>
    <t>Olives de table et olives à huile.</t>
  </si>
  <si>
    <t>« Espèce de protéagineux (Vicia faba) appartenant à la famille des fabacées. Les fèves sont les variétés à grosse graine, les féveroles sont les variétés à petite graine. Elles sont cultivées à la fois pour l'alimentation animale et humaine. » (FranceAgriMer, 2017a).</t>
  </si>
  <si>
    <t>« Espèces de protéagineux appartenant au genre Lupinus de la famille des légumineuses, cultivées principalement pour l'alimentation animale. » (FranceAgriMer, 2017a).</t>
  </si>
  <si>
    <t>« Espèce de protéagineux (Pisum sativum) appartenant à la famille des fabacées dont les graines sont utilisées en alimentation animale et humaine. » (FranceAgriMer, 2017a).</t>
  </si>
  <si>
    <t>Pois secs destinés à l'alimentation humaine.</t>
  </si>
  <si>
    <t>Pois secs destinés à l'alimentation animale.</t>
  </si>
  <si>
    <t>Produit consommé pour fabriquer du biodiesel.</t>
  </si>
  <si>
    <t>Produit de la fabrication de biodiesel.</t>
  </si>
  <si>
    <t>Co-produit de la fabrication de biodiesel.</t>
  </si>
  <si>
    <t>Co-produits issus de la fabrication d'amidon de pois.</t>
  </si>
  <si>
    <t>Farine de protéagineux</t>
  </si>
  <si>
    <t>Fabrication d'huile d'olive</t>
  </si>
  <si>
    <t>Conservation ou préparation des olives</t>
  </si>
  <si>
    <t>IAA (voie sèche)</t>
  </si>
  <si>
    <t>IAA (voie humide)</t>
  </si>
  <si>
    <t>IAA (soyfood)</t>
  </si>
  <si>
    <t>Semences</t>
  </si>
  <si>
    <t>Autres usages que l'alimentation animale</t>
  </si>
  <si>
    <t>Colza</t>
  </si>
  <si>
    <t>Les pois non-collectés ne sont pas destinés à la fabrication d'aliments pour le bétail, ils sont directement utilisés comme nourriture pour les animaux de rente.</t>
  </si>
  <si>
    <t>L'équivalent de 10 % de l'huile raffinée utilisée pour être transformée en biodiesel doit être apporté au process de fabrication de biodiesel</t>
  </si>
  <si>
    <t>La production de biodiesel à partir de cultures oléagineuses (CRAAQ, 2008)
https://www.craaq.qc.ca/data/DOCUMENTS/EVC031.pdf</t>
  </si>
  <si>
    <t>Alcool</t>
  </si>
  <si>
    <t>La majeur partie de l'huile brute de lin est destinée à être raffinée (entre 50 et 100% à la louche).</t>
  </si>
  <si>
    <t>Lin</t>
  </si>
  <si>
    <t>Soja</t>
  </si>
  <si>
    <t>Tournesol</t>
  </si>
  <si>
    <t>Année</t>
  </si>
  <si>
    <t>Oléagineux:Graines oléagineuses:Colza:Lin:Tournesol:Fruits oléagineux:Olives:Protéagineux:Fèves:Lupin:Pois secs:Lentilles:Pois chiches:Haricots secs:Soja</t>
  </si>
  <si>
    <t>Oléagineux:Graines oléagineuses</t>
  </si>
  <si>
    <t>Oléagineux:Graines oléagineuses:Colza</t>
  </si>
  <si>
    <t>Oléagineux:Graines oléagineuses:Lin</t>
  </si>
  <si>
    <t>Oléagineux:Graines oléagineuses:Tournesol</t>
  </si>
  <si>
    <t>Oléagineux:Fruits oléagineux</t>
  </si>
  <si>
    <t>Oléagineux:Fruits oléagineux:Olives</t>
  </si>
  <si>
    <t>Protéagineux:Fèves</t>
  </si>
  <si>
    <t>Protéagineux:Lupin</t>
  </si>
  <si>
    <t>Protéagineux:Pois secs</t>
  </si>
  <si>
    <t>Protéagineux:Lentilles</t>
  </si>
  <si>
    <t>Oléagineux:Protéagineux</t>
  </si>
  <si>
    <t>Oléagineux:Protéagineux:Soja</t>
  </si>
  <si>
    <t>Oléagineux:Protéagineux:Soja:Fruits oléagineux:Colza</t>
  </si>
  <si>
    <t>Protéagineux:Pois chiches</t>
  </si>
  <si>
    <t>Protéagineux:Haricots secs</t>
  </si>
  <si>
    <t>Secteur</t>
  </si>
  <si>
    <t>Matière première:Produit:Co-produit:Secteur</t>
  </si>
  <si>
    <t>LimeGreen:Deepskyblue:Darkorange:Grey</t>
  </si>
  <si>
    <t>(production de produits transformés)</t>
  </si>
  <si>
    <t>CD_PRODCOM</t>
  </si>
  <si>
    <t>CD_PRODCOM_UNIT</t>
  </si>
  <si>
    <t>TX_PRODCOM_UNIT</t>
  </si>
  <si>
    <t>CD_INTRASTAT</t>
  </si>
  <si>
    <t>TX_PRODCOM_FR</t>
  </si>
  <si>
    <t>Filière(s)</t>
  </si>
  <si>
    <t>Valeur 2015</t>
  </si>
  <si>
    <t>Unité</t>
  </si>
  <si>
    <t>Valeur 2019</t>
  </si>
  <si>
    <t>kg</t>
  </si>
  <si>
    <t>1509[.10(.10 + .90)]</t>
  </si>
  <si>
    <t>Huile d’olive vierge et ses fractions (non chimiquement modifiées)</t>
  </si>
  <si>
    <t>1510 00 10</t>
  </si>
  <si>
    <t>Huiles brutes et leurs fractions obtenues exclusivement à partir d’olives, y compris les mélanges de ces huiles avec des huiles d’olive vierges raffinées (à l’exclusion de l’huile d’olive vierge et des huiles chimiquement modifiées)</t>
  </si>
  <si>
    <t>1512[.11(.10 + .91 + .99)]</t>
  </si>
  <si>
    <t>Huiles de tournesol et de carthame brutes et leurs fractions (non chimiquement modifiées)</t>
  </si>
  <si>
    <t>1514[.11(.10 + .90) + .91(.10 + .90)]</t>
  </si>
  <si>
    <t>Huiles de navette, de colza et de moutarde brutes et leurs fractions (non chimiquement modifiées)</t>
  </si>
  <si>
    <t>1507[.10(.10 + .90)] +1512[.21(.10 + .90)] +1513[.11(.10 + .91 + .99)] +1513[.21(.10 + .30 + .90)] + 1515[.11 + .50(.11 + .19) + .90(.21 + .29 + .40 + .59)]</t>
  </si>
  <si>
    <t>Autres huiles végétales brutes (non chimiquement modifiées)</t>
  </si>
  <si>
    <t>Oléoprotéagineux + Fruits et légumes</t>
  </si>
  <si>
    <t>Tourteaux et autres résidus solides de l'extraction de l'huile de soja</t>
  </si>
  <si>
    <t>2306 30</t>
  </si>
  <si>
    <t>Tourteaux et autres résidus solides de l'extraction de l'huile de tournesol</t>
  </si>
  <si>
    <t>2306[.41 + .49]</t>
  </si>
  <si>
    <t>Tourteaux et autres résidus solides de l'extraction de l'huile de navette et de colza</t>
  </si>
  <si>
    <t>2305 + 2306[.10 + .20 + .50 + .60 + .90(.05 + .11 + .19 + .90)]</t>
  </si>
  <si>
    <t>Tourteaux et autres résidus solides de l'extraction de graisses et d'huiles végétales, y compris les graisses et huiles de coton, de lin, de noix de coco (coprah), de noix de palmiste et d'amande de palmiste, mais à l'exclusion des graisses et huiles de soja, de tournesol, de navette et de colza</t>
  </si>
  <si>
    <t>1208[.10 + .90]</t>
  </si>
  <si>
    <t>Farines et poudres de graines ou de fruits oléagineux (à l'exclusion de la moutarde)</t>
  </si>
  <si>
    <t> </t>
  </si>
  <si>
    <t>1507[.90(.10 + .90)]</t>
  </si>
  <si>
    <t>Huile de soja raffinée et ses fractions (non chimiquement modifiées)</t>
  </si>
  <si>
    <t>1509 90</t>
  </si>
  <si>
    <t>Huile d'olive raffinée et fractions (non chimiquement modifiées)</t>
  </si>
  <si>
    <t>1510 00 90</t>
  </si>
  <si>
    <t>Huiles brutes et leurs fractions, obtenues exclusivement à partir d'olives, y compris les mélanges de ces huiles avec des huiles d'olive vierges raffinées (à l'exclusion des huiles brutes, de l'huile d'olive vierge et des huiles chimiquement modifiées)</t>
  </si>
  <si>
    <t>1512[.19(.10 + .90)]</t>
  </si>
  <si>
    <t>Huiles de tournesol et de carthame et leurs fractions, raffinées (non chimiquement modifiées)</t>
  </si>
  <si>
    <t>1514[.19(.10 + .90) + .99(.10 + .90)]</t>
  </si>
  <si>
    <t>Huile de navette, de colza, de moutarde et leurs fractions (non chimiquement modifiées)</t>
  </si>
  <si>
    <t>1513[.29(.11 + .19 + .30 + .50 + .90)] + 1515[.19(.10 + .90) + .30(.10 + .90) + .50(.91 + .99) + .90(.11 + .31 + .39 + .51 + .60 + .91 + .99)]</t>
  </si>
  <si>
    <t>Autres huiles et leurs fractions, raffinées, non chimiquement modifiées; autres graisses et huiles végétales fixes (à l'exclusion de l'huile de maïs) et leurs fractions n.c.a., raffinées, non chimiquement modifiées</t>
  </si>
  <si>
    <t>1516[.20(.10 + .91 + .95 + .96 + .98)]</t>
  </si>
  <si>
    <t>Graisses et huiles végétales et leurs fractions, partiellement ou totalement hydrogénées, interestérifiées, réestérifiées ou élaïdinisées, même raffinées</t>
  </si>
  <si>
    <t>1521 10</t>
  </si>
  <si>
    <t>Cires végétales, y compris raffinées (à l'exclusion des triglycérides)</t>
  </si>
  <si>
    <t>1106[.10 + .20(.10 + .90) + .30(.10 + .90)]</t>
  </si>
  <si>
    <t>Farines, semoules et poudres de légumes à cosse secs, de sagou, de racines de manioc, d'arrow-root, de salep, de topinambours, de patates douces, de racines et tubercules similaires, de fruits comestibles et de fruits à coque</t>
  </si>
  <si>
    <t>1901 20</t>
  </si>
  <si>
    <t>Mélanges et pâtes pour la préparation de pains, gâteaux, pâtisseries, pain croustillant (dit Knäckebrot), biscuits, gaufres, gaufrettes, biscottes, pain grillé et produits similaires grillés et d'autres produits de la boulangerie, de la pâtisserie ou de la biscuiterie</t>
  </si>
  <si>
    <t>Céréales (farines) + Oléoprotéagineux (farines) ? + Œufs ? + Lait (beurre et lait) ? + Sucre ? (= mélanges pour faire une pâte)</t>
  </si>
  <si>
    <t>1108[.14 + .19(.10 + .90)]</t>
  </si>
  <si>
    <t>Autres amidons et fécules, y compris de riz, de manioc, d'arrow-root et de salep (à l'exclusion du froment [blé], du maïs et des pommes de terre)</t>
  </si>
  <si>
    <t>Céréales + Oléoprotéagineux (pois)</t>
  </si>
  <si>
    <t>2303[.10(.11 + .19 + .90)]</t>
  </si>
  <si>
    <t>Résidus de l'amidonnerie et résidus similaires</t>
  </si>
  <si>
    <t>1905 90 30</t>
  </si>
  <si>
    <t>Pain sans addition de miel, d'oeufs, de fromage ou de fruits, d'une teneur en sucres et d'une teneur en matières grasses chacune &lt;= 5 % en poids sur matière sèche</t>
  </si>
  <si>
    <t>Céréales (farines) + Oléoprotéagineux (farines)</t>
  </si>
  <si>
    <t>2103 10</t>
  </si>
  <si>
    <t>Sauce de soja</t>
  </si>
  <si>
    <t>1901[.90(.91 + .99)]</t>
  </si>
  <si>
    <t>Préparations alimentaires de farines, semoules, amidons, fécules, etc.</t>
  </si>
  <si>
    <t>Céréales + Oléoprotéagineux</t>
  </si>
  <si>
    <t>(récolte)</t>
  </si>
  <si>
    <t>NIVEAU STAT (approx - BASIC)</t>
  </si>
  <si>
    <t>1 = agrégé ; 6 = désagrégé</t>
  </si>
  <si>
    <t>CD_SAA</t>
  </si>
  <si>
    <t>TX_SAA_UNIT</t>
  </si>
  <si>
    <t>COMMENTAIRE</t>
  </si>
  <si>
    <t>Unité 2019</t>
  </si>
  <si>
    <t>Unité 2015</t>
  </si>
  <si>
    <t>Céréales, oléagineux, protéagineux</t>
  </si>
  <si>
    <t>Production</t>
  </si>
  <si>
    <t>t</t>
  </si>
  <si>
    <t>1.12</t>
  </si>
  <si>
    <t>Oléagineux (y c. semences)</t>
  </si>
  <si>
    <t>1.12.1</t>
  </si>
  <si>
    <t>Colza grain et navette</t>
  </si>
  <si>
    <t>1.12.1.11</t>
  </si>
  <si>
    <t>Colza grain d'hiver</t>
  </si>
  <si>
    <t>1.12.1.12</t>
  </si>
  <si>
    <t>Colza grain de printemps et navette</t>
  </si>
  <si>
    <t>1.12.2</t>
  </si>
  <si>
    <t>1.12.3</t>
  </si>
  <si>
    <t>1.12.9</t>
  </si>
  <si>
    <t>Autres oléagineux (lin, oeillette, ricin), n.c.a. niv. 1</t>
  </si>
  <si>
    <t>1.12.9.11</t>
  </si>
  <si>
    <t>Lin oléagineux</t>
  </si>
  <si>
    <t>1.12.9.19</t>
  </si>
  <si>
    <t>Autres oléagineux (hors chanvre), n.c.a. niv. 2</t>
  </si>
  <si>
    <t>1.13</t>
  </si>
  <si>
    <t>Protéagineux (y c. semences)</t>
  </si>
  <si>
    <t>1.13.1</t>
  </si>
  <si>
    <t>1.13.2</t>
  </si>
  <si>
    <t>Féveroles et fèves</t>
  </si>
  <si>
    <t>1.13.3</t>
  </si>
  <si>
    <t>Lupin doux</t>
  </si>
  <si>
    <t>6.16</t>
  </si>
  <si>
    <t>Légumes secs</t>
  </si>
  <si>
    <t>6.16.1</t>
  </si>
  <si>
    <t>Haricots secs (y compris semences)</t>
  </si>
  <si>
    <t>6.16.2</t>
  </si>
  <si>
    <t>Lentilles (y compris semences)</t>
  </si>
  <si>
    <t>6.16.3</t>
  </si>
  <si>
    <t>Pois secs (pois de casserie) (y compris semences)</t>
  </si>
  <si>
    <t>(échanges)</t>
  </si>
  <si>
    <t>CODES NC 2021</t>
  </si>
  <si>
    <t>LIBELLES OFFICIELS NC 2021</t>
  </si>
  <si>
    <t>UNITES SUPPLEMENTAIRES</t>
  </si>
  <si>
    <t>Codes pour RefFlux</t>
  </si>
  <si>
    <t>Codes disponibles dans Comtrade</t>
  </si>
  <si>
    <t>Codes inférieurs ou égaux à 6 chiffres</t>
  </si>
  <si>
    <t>Codes à 8 chiffres finissant par 00</t>
  </si>
  <si>
    <t>CODES NC Compatibles BASIC</t>
  </si>
  <si>
    <t>Valeur Exports  2015 kg</t>
  </si>
  <si>
    <t>Valeur Exports  2015 t</t>
  </si>
  <si>
    <t>Valeur Imports 2015 kg</t>
  </si>
  <si>
    <t>Valeur Imports 2015 t</t>
  </si>
  <si>
    <t>Valeur Exports 2019 kg</t>
  </si>
  <si>
    <t>Valeur Exports 2019 t</t>
  </si>
  <si>
    <t>Valeur Imports 2019 kg</t>
  </si>
  <si>
    <t>Valeur Imports 2019 t</t>
  </si>
  <si>
    <t xml:space="preserve">Niveau </t>
  </si>
  <si>
    <t xml:space="preserve">Libellé </t>
  </si>
  <si>
    <t>0709 92</t>
  </si>
  <si>
    <t>--Olives</t>
  </si>
  <si>
    <t>Fruits et légumes + Oléoprotéagineux</t>
  </si>
  <si>
    <t>Vegetables; olives, fresh or chilled</t>
  </si>
  <si>
    <t>0711 20</t>
  </si>
  <si>
    <t>-Olives</t>
  </si>
  <si>
    <t>Vegetables; olives, provisionally preserved but unsuitable in that state for immediate consumption</t>
  </si>
  <si>
    <t>0713 10</t>
  </si>
  <si>
    <t>-Pois (Pisum sativum)</t>
  </si>
  <si>
    <t>Vegetables, leguminous; peas (pisum sativum), shelled, whether or not skinned or split, dried</t>
  </si>
  <si>
    <t>0713 20 00</t>
  </si>
  <si>
    <t>-Pois chiches</t>
  </si>
  <si>
    <t>-</t>
  </si>
  <si>
    <t>Vegetables, leguminous; chickpeas (garbanzos), shelled, whether or not skinned or split, dried</t>
  </si>
  <si>
    <t>0713 31 00</t>
  </si>
  <si>
    <t>--Haricots des espèces Vigna mungo (L.) Hepper ou Vigna radiata (L.) Wilczek</t>
  </si>
  <si>
    <t>Vegetables, leguminous; beans of the species vigna mungo (l.) hepper or vigna radiata (l.) wilczek, shelled, whether or not skinned or split, dried</t>
  </si>
  <si>
    <t>0713 32 00</t>
  </si>
  <si>
    <t>--Haricots « petits rouges » (haricots Adzuki) (Phaseolus ou Vigna angularis)</t>
  </si>
  <si>
    <t>Vegetables, leguminous; small red (adzuki) beans (phaseolus or vigna angularis), shelled, whether or not skinned or split, dried</t>
  </si>
  <si>
    <t>0713 33</t>
  </si>
  <si>
    <t>--Haricots communs (Phaseolus vulgaris)</t>
  </si>
  <si>
    <t>Vegetables, leguminous; kidney beans, including white pea beans (phaseolus vulgaris), shelled, whether or not skinned or split, dried</t>
  </si>
  <si>
    <t>0713 34 00</t>
  </si>
  <si>
    <t>--Pois Bambara (Pois de terre) (Vigna subterranea ou Voandzeia subterranea)</t>
  </si>
  <si>
    <t>Vegetables, leguminous; bambara beans (Vigna subterranea or Voandzeia subterranea), shelled, whether or not skinned or split, dried</t>
  </si>
  <si>
    <t>0713 35 00</t>
  </si>
  <si>
    <t>--Dolique à œil noir (Pois du Brésil, Niébé) (Vigna unguiculata)</t>
  </si>
  <si>
    <t>Vegetables, leguminous; cow peas (Vigna unguiculata), shelled, whether or not skinned or split, dried</t>
  </si>
  <si>
    <t>0713 39 00</t>
  </si>
  <si>
    <t>--autres</t>
  </si>
  <si>
    <t>Vegetables, leguminous; n.e.s. in item no. 0713.30, dried, shelled, whether or not skinned or split</t>
  </si>
  <si>
    <t>0713 40 00</t>
  </si>
  <si>
    <t>-Lentilles</t>
  </si>
  <si>
    <t>Vegetables, leguminous; lentils, shelled, whether or not skinned or split, dried</t>
  </si>
  <si>
    <t>0713 50 00</t>
  </si>
  <si>
    <t>-Fèves (Vicia faba var. major) et féveroles (Vicia faba var. equina et Vicia faba var. minor)</t>
  </si>
  <si>
    <t>Vegetables, leguminous; broad beans (vicia faba var. major) and horse beans (vicia faba var. equina and vicia faba var. minor), shelled, whether or not skinned or split, dried</t>
  </si>
  <si>
    <t>0713 60 00</t>
  </si>
  <si>
    <t>-Pois d'Ambrevade ou pois d'Angole (Cajanus cajan)</t>
  </si>
  <si>
    <t>Vegetables, leguminous; pigeon peas (Cajanus cajan), shelled, whether or not skinned or split, dried</t>
  </si>
  <si>
    <t>0713 90 00</t>
  </si>
  <si>
    <t>-autres</t>
  </si>
  <si>
    <t>Vegetables, leguminous; n.e.s. in heading no. 0713, shelled, whether or not skinned or split, dried</t>
  </si>
  <si>
    <t>1106 10 00</t>
  </si>
  <si>
    <t>-de légumes à cosse secs du no 0713</t>
  </si>
  <si>
    <t>Flour, meal and powder; of the dried leguminous vegetables of heading no. 0713</t>
  </si>
  <si>
    <t>1108 19</t>
  </si>
  <si>
    <t>--autres amidons et fécules</t>
  </si>
  <si>
    <t>Céréales + Oléoprotéagineux (pois) + Fruits et légumes ?</t>
  </si>
  <si>
    <t>Starch; n.e.s. in item no. 1108.11 to 1108.14</t>
  </si>
  <si>
    <t>1201 10 00</t>
  </si>
  <si>
    <t>-de semence</t>
  </si>
  <si>
    <t>Soya beans; seed, whether or not broken</t>
  </si>
  <si>
    <t>1201 90 00</t>
  </si>
  <si>
    <t>Soya beans; other than seed, whether or not broken</t>
  </si>
  <si>
    <t>1204 00</t>
  </si>
  <si>
    <t>Graines de lin, même concassées</t>
  </si>
  <si>
    <t>Oil seeds; linseed, whether or not broken</t>
  </si>
  <si>
    <t>1205 10</t>
  </si>
  <si>
    <t>-Graines de navette ou de colza à faible teneur en acide érucique</t>
  </si>
  <si>
    <t>Oil seeds; low erucic acid rape or colza seeds, whether or not broken</t>
  </si>
  <si>
    <t>1205 90 00</t>
  </si>
  <si>
    <t>Oil seeds; rape or colza seeds, other than low erucic, whether or not broken</t>
  </si>
  <si>
    <t>1206 00</t>
  </si>
  <si>
    <t>Graines de tournesol, même concassées</t>
  </si>
  <si>
    <t>Oil seeds; sunflower seeds, whether or not broken</t>
  </si>
  <si>
    <t>1208 10 00</t>
  </si>
  <si>
    <t>-de fèves de soja</t>
  </si>
  <si>
    <t>1208 90 00</t>
  </si>
  <si>
    <t>Oléoprotéagineux ? + Fruits et légumes ?</t>
  </si>
  <si>
    <t>Flours and meals of oil seeds or oleaginous fruits; excluding soya beans and mustard seeds</t>
  </si>
  <si>
    <t>1507 10</t>
  </si>
  <si>
    <t>-Huile brute, même dégommée</t>
  </si>
  <si>
    <t>Vegetable oils; soya-bean oil and its fractions, crude, whether or not degummed, not chemically modified</t>
  </si>
  <si>
    <t>1507 90</t>
  </si>
  <si>
    <t>Oléoprotéagineux (huile raffinée ?)</t>
  </si>
  <si>
    <t>Vegetable oils; soya-bean oil and its fractions, other than crude, whether or not refined, but not chemically modified</t>
  </si>
  <si>
    <t>1509 10</t>
  </si>
  <si>
    <t>-vierges</t>
  </si>
  <si>
    <t>Vegetable oils; olive oil and its fractions, virgin, whether or not refined, but not chemically modified</t>
  </si>
  <si>
    <t>1509 90 00</t>
  </si>
  <si>
    <t>Vegetable oils; olive oil and its fractions, other than virgin, whether or not refined, but not chemically modified</t>
  </si>
  <si>
    <t>1510 00</t>
  </si>
  <si>
    <t>Autres huiles et leurs fractions, obtenues exclusivement à partir d'olives, même raffinées, mais non chimiquement modifiées et mélanges de ces huiles ou fractions avec des huiles ou fractions du no 1509</t>
  </si>
  <si>
    <t>Vegetable oils; oils and their fractions n.e.s. in chapter 15, obtained solely from olives, whether or not refined, but not chemically modified, including blends of these oils or fractions with oils or fractions of heading no. 1509</t>
  </si>
  <si>
    <t>1512 11</t>
  </si>
  <si>
    <t>--Huiles brutes</t>
  </si>
  <si>
    <t>dont Oléoprotéagineux</t>
  </si>
  <si>
    <t>1512 19</t>
  </si>
  <si>
    <t>Vegetable oils; sunflower seed or safflower oil and their fractions, other than crude, whether or not refined, but not chemically modified</t>
  </si>
  <si>
    <t>1514 11</t>
  </si>
  <si>
    <t>Vegetable oils; low erucic acid rape or colza oil and its fractions, crude</t>
  </si>
  <si>
    <t>1514 19</t>
  </si>
  <si>
    <t>Vegetable oils; low erucic acid rape or colza oil and its fractions, other than crude, but not chemically modified</t>
  </si>
  <si>
    <t>1514 91</t>
  </si>
  <si>
    <t>Vegetable oils; excluding low erucic acid rape or colza oil and its fractions, crude</t>
  </si>
  <si>
    <t>1514 99</t>
  </si>
  <si>
    <t>Vegetable oils; excluding low erucic acid rape or colza oil and its fractions, other than crude, but not chemically modified</t>
  </si>
  <si>
    <t>1515 11 00</t>
  </si>
  <si>
    <t>--Huile brute</t>
  </si>
  <si>
    <t>Vegetable oils; linseed oil and its fractions, crude, not chemically modified</t>
  </si>
  <si>
    <t>1515 19</t>
  </si>
  <si>
    <t>Vegetable oils; linseed oil and its fractions, other than crude, whether or not refined, but not chemically modified</t>
  </si>
  <si>
    <t>1516 20</t>
  </si>
  <si>
    <t>-Graisses et huiles végétales et leurs fractions</t>
  </si>
  <si>
    <t>Céréales ? + Oléoprotéagineux + Fruits et légumes</t>
  </si>
  <si>
    <t>Vegetable fats and oils and their fractions; partly or wholly hydrogenated, inter-esterified, re-esterified or elaidinised, whether or not refined, but not further prepared</t>
  </si>
  <si>
    <t>1517 10</t>
  </si>
  <si>
    <t>-Margarine, à l'exclusion de la margarine liquide</t>
  </si>
  <si>
    <t>Céréales ? + Oléoprotéagineux ? + Fruits et légumes ?</t>
  </si>
  <si>
    <t>Margarine; excluding liquid margarine</t>
  </si>
  <si>
    <t>1517 90</t>
  </si>
  <si>
    <t>Edible mixtures or preparations of animal or vegetable fats or oils or of fractions of different fats or oils of this chapter, other than edible fats or oils of heading no. 1516</t>
  </si>
  <si>
    <t>1520 00 00</t>
  </si>
  <si>
    <t>Glycérol brut; eaux et lessives glycérineuses</t>
  </si>
  <si>
    <t>Glycerol, crude; glycerol waters and glycerol lyes</t>
  </si>
  <si>
    <t>2005 40 00</t>
  </si>
  <si>
    <t>Oléoprotéagineux ?</t>
  </si>
  <si>
    <t>Vegetable preparations; peas (pisum sativum), prepared or preserved otherwise than by vinegar or acetic acid, not frozen</t>
  </si>
  <si>
    <t>2005 51 00</t>
  </si>
  <si>
    <t>--Haricots en grains</t>
  </si>
  <si>
    <t>2103 10 00</t>
  </si>
  <si>
    <t>-Sauce de soja</t>
  </si>
  <si>
    <t>Sauces; soya</t>
  </si>
  <si>
    <t>2302 50 00</t>
  </si>
  <si>
    <t>-de légumineuses</t>
  </si>
  <si>
    <t>Bran, sharps and other residues; of leguminous plants, whether or not in the form of pellets, derived from the sifting, milling or other workings thereof</t>
  </si>
  <si>
    <t>2304 00 00</t>
  </si>
  <si>
    <t>Tourteaux et autres résidus solides, même broyés ou agglomérés sous forme de pellets, de l'extraction de l'huile de soja</t>
  </si>
  <si>
    <t>Oil-cake and other solid residues; whether or not ground or in the form of pellets, resulting from the extraction of soya-bean oil</t>
  </si>
  <si>
    <t>2306 20 00</t>
  </si>
  <si>
    <t>-de graines de lin</t>
  </si>
  <si>
    <t>Oil-cake and other solid residues; whether or not ground or in the form of pellets, resulting from the extraction of linseed oils</t>
  </si>
  <si>
    <t>2306 30 00</t>
  </si>
  <si>
    <t>-de graines de tournesol</t>
  </si>
  <si>
    <t>Oil-cake and other solid residues; whether or not ground or in the form of pellets, resulting from the extraction of sunflower seed oils</t>
  </si>
  <si>
    <t>2306 41 00</t>
  </si>
  <si>
    <t>--de graines de navette ou de colza à faible teneur en acide érucique</t>
  </si>
  <si>
    <t>Oil-cake and other solid residues; whether or not ground or in the form of pellets, resulting from the extraction of low erucic acid rape or colza seed oils</t>
  </si>
  <si>
    <t>2306 49 00</t>
  </si>
  <si>
    <t>Oil-cake and other solid residues; whether or not ground or in the form of pellets, resulting from the extraction of rape seed oils (other than low erucic acid rape or colza)</t>
  </si>
  <si>
    <t>2306 90</t>
  </si>
  <si>
    <t>dont Céréales + dont Oléoprotéagineux</t>
  </si>
  <si>
    <t>Oil-cake and other solid residues; whether or not ground or in the form of pellets, resulting from the extraction of oils, n.e.s. in heading no. 2306</t>
  </si>
  <si>
    <t>Données de la source n°2 - Prodcom</t>
  </si>
  <si>
    <t>Données de la source n°1 - SAA Agreste</t>
  </si>
  <si>
    <t>Données de la source n°3 - COMTRADE</t>
  </si>
  <si>
    <t>Wikipédia</t>
  </si>
  <si>
    <t>https://fr.wikipedia.org/wiki/Haricot</t>
  </si>
  <si>
    <t>"[…]s'est développée une culture en plein champ produisant soit des haricots secs pour la conserverie, soit des haricots verts."</t>
  </si>
  <si>
    <t>"La consommation des haricots secs a beaucoup décliné dans les pays occidentaux. On peut les réduire en farine."</t>
  </si>
  <si>
    <t>"Les haricots en grains frais et demi-secs (à écosser) sont récoltés avant maturité complète, à environ 50 % d'humidité et souvent vendus en gousses à écosser. Ce sont notamment les flageolets, qui sont souvent vendus en conserve."</t>
  </si>
  <si>
    <t>Prétraitement</t>
  </si>
  <si>
    <t>Conclusion : La totalité des haricots secs est consommée en alimentation humaine, principalement en conserve et peut-être marginalement sous forme de farine.</t>
  </si>
  <si>
    <t>Remarque : Aucune information sur sa transformation pour que la haricot sec soit mis en conserve (décorticage par exemple).</t>
  </si>
  <si>
    <t>Débouchés des haricots secs</t>
  </si>
  <si>
    <t>Interprétation</t>
  </si>
  <si>
    <t>Toutes périodes</t>
  </si>
  <si>
    <t>IAA - Alimentation humaine</t>
  </si>
  <si>
    <t>Haricots communs</t>
  </si>
  <si>
    <t>Codes NC</t>
  </si>
  <si>
    <t>haricots conso</t>
  </si>
  <si>
    <t>haricots semence</t>
  </si>
  <si>
    <t>Comtrade</t>
  </si>
  <si>
    <t>TDM (visiotrade)</t>
  </si>
  <si>
    <t>Imports (t)</t>
  </si>
  <si>
    <t>Exports (t)</t>
  </si>
  <si>
    <t>somme tdm</t>
  </si>
  <si>
    <t>Solde (t)</t>
  </si>
  <si>
    <t>Normalement, les soldes devraient être égaux car les 2 utilisent les données des douanes…</t>
  </si>
  <si>
    <t>On remarque de plus que les exports de Comtrade (conso + semences) sont à chaque fois égaux aux exports de TDM (conso) : si Comtrade ne prend pas en compte le réexport, on pourrait alors en déduire que seules les semences font l'objet d'une réexportation. Mais dans ce cas, les soldes devraient être égaux (surtout pour 2015 car pour 2019, l'écart est faible).</t>
  </si>
  <si>
    <t>Soit Comtrade n'identifie par la totalité des ré-imports ou la totalité des ré-exports (qui devraient être égaux) ce qui fausse le disponible.</t>
  </si>
  <si>
    <t>Soit l'écart s'explique tout simplement par le mauvais traitement (ex : erreurs) d'au moins une des 2 sources des données de douanes.</t>
  </si>
  <si>
    <t>Par contre, ce que l'on peut affirmer (si les chiffres de récolte de l'Agreste sont fiables), c'est qu'il y a du ré-export pour 2019 puisque les exports via TDM sont supérieurs à la production.</t>
  </si>
  <si>
    <t>Série historique de la collecte,des stocks jusqu'à fin décembre 2022 par campagne</t>
  </si>
  <si>
    <t xml:space="preserve"> </t>
  </si>
  <si>
    <t>Données arrêtées au 31/01/2023</t>
  </si>
  <si>
    <t>ESPECES</t>
  </si>
  <si>
    <t>ANNEE</t>
  </si>
  <si>
    <t>CAMPAGNE</t>
  </si>
  <si>
    <t>MOIS</t>
  </si>
  <si>
    <t>GRAINS
CONSOMMATION</t>
  </si>
  <si>
    <t>COLLECTE
SEMENCES</t>
  </si>
  <si>
    <t>TOTAL
COLLECTE</t>
  </si>
  <si>
    <t>STOCKS
CONSOMMATION</t>
  </si>
  <si>
    <t>STOCKS
SEMENCES</t>
  </si>
  <si>
    <t>TOTAL
STOCKS</t>
  </si>
  <si>
    <t>STOCKS
DEPOTS</t>
  </si>
  <si>
    <t>ENTREES
DEPOTS</t>
  </si>
  <si>
    <t>SORTIES
DEPOTS</t>
  </si>
  <si>
    <t>REPRISE
DEPOTS</t>
  </si>
  <si>
    <t>FEVEROLE</t>
  </si>
  <si>
    <t>2000/01</t>
  </si>
  <si>
    <t>LUPIN</t>
  </si>
  <si>
    <t>POIS</t>
  </si>
  <si>
    <t>2003/04</t>
  </si>
  <si>
    <t>2008/09</t>
  </si>
  <si>
    <t>2001/02</t>
  </si>
  <si>
    <t>2002/03</t>
  </si>
  <si>
    <t>2004/05</t>
  </si>
  <si>
    <t>2005/06</t>
  </si>
  <si>
    <t>2006/07</t>
  </si>
  <si>
    <t>2007/08</t>
  </si>
  <si>
    <t>2009/10</t>
  </si>
  <si>
    <t>2010/11</t>
  </si>
  <si>
    <t>2011/12</t>
  </si>
  <si>
    <t>2012/13</t>
  </si>
  <si>
    <t>2013/14</t>
  </si>
  <si>
    <t>2014/15</t>
  </si>
  <si>
    <t>2015/16</t>
  </si>
  <si>
    <t>2016/17</t>
  </si>
  <si>
    <t>2017/18</t>
  </si>
  <si>
    <t>2018/19</t>
  </si>
  <si>
    <t>2019/20</t>
  </si>
  <si>
    <t>POIS CHICHE</t>
  </si>
  <si>
    <t>2020/21</t>
  </si>
  <si>
    <t>LENTILLES</t>
  </si>
  <si>
    <t>2021/22</t>
  </si>
  <si>
    <t>2022/23</t>
  </si>
  <si>
    <t xml:space="preserve">Collecte : grains achetés par les collecteurs aux producteurs, y compris semences et bio	</t>
  </si>
  <si>
    <t>Depuis 2012 la collecte départementale est déclarée à partir du département de la commune du siège de l''exploitation de production au lieu du département du silo de collecte.</t>
  </si>
  <si>
    <t>Stocks : propriété du collecteur, que les silos lui appartiennent ou non</t>
  </si>
  <si>
    <t>Sauf stocks dépôt : stocks de grains achetés aux producteurs dans les silos du collecteur et appartenant toujours au livreur</t>
  </si>
  <si>
    <t>Entrées dépôt : quantités de grains apportés en dépôt chez les collecteurs, mais restant la propriété du livreur</t>
  </si>
  <si>
    <t>Sorties dépôt : quantités de grains en dépôts qui deviennent la propriété du collecteur</t>
  </si>
  <si>
    <t>Campagnes n/n+1 : de juillet n à juin n+1 et Unité : en tonnes</t>
  </si>
  <si>
    <t>Juin : collecte et stocks de la récolte n uniquement (stock de fin de campagne) en cohérence avec les bilans de campagne</t>
  </si>
  <si>
    <t>Juillet : collecte de la récolte précoce n+1 réaliséee juin inclue en cohérence avec les bilans de campagne</t>
  </si>
  <si>
    <t>Chiffres provisoires arrêtés le 31/01/2023</t>
  </si>
  <si>
    <t>COLZA</t>
  </si>
  <si>
    <t>LIN</t>
  </si>
  <si>
    <t>SOJA</t>
  </si>
  <si>
    <t>TOURNESOL</t>
  </si>
  <si>
    <t>Légumineuses</t>
  </si>
  <si>
    <t>Espèces</t>
  </si>
  <si>
    <t>FAM</t>
  </si>
  <si>
    <t>SCR-GRC-histNAT_collecte_stock_depuis_2000-C22</t>
  </si>
  <si>
    <t>Fichier</t>
  </si>
  <si>
    <t>Collecte récolte n-1 (t)</t>
  </si>
  <si>
    <t>Collecte récolte n (t)</t>
  </si>
  <si>
    <t>Autoconsommation récolte n (t)</t>
  </si>
  <si>
    <t>Grains conso</t>
  </si>
  <si>
    <t>Stock début d'année n (t)</t>
  </si>
  <si>
    <t>Stock fin d'année n (t)</t>
  </si>
  <si>
    <t>Solde annuel stock (t)</t>
  </si>
  <si>
    <t>Stockage net (t)</t>
  </si>
  <si>
    <t>Déstockage net (t)</t>
  </si>
  <si>
    <t>Collecte n+1 récolte n (t)</t>
  </si>
  <si>
    <t>Collecte n récolte n-1 (t)</t>
  </si>
  <si>
    <t>Collecte n récolte n (t)</t>
  </si>
  <si>
    <t>OLEAGINEUX</t>
  </si>
  <si>
    <t>Grains conso + Semences</t>
  </si>
  <si>
    <t>Autoconsommation n récolte n (t)</t>
  </si>
  <si>
    <t>Statistiques Oléagineux et Plantes riches en Protéines 2019 (éditon 2020)</t>
  </si>
  <si>
    <t>Correspond parfaitement aux données de la SAA sauf pour le colza en 2019 où c'est légèrement différent.</t>
  </si>
  <si>
    <t>Vérifié que pour le tournesol et ça correspond à Comtrade.</t>
  </si>
  <si>
    <t>On va essayer de faire sans ces bilans de campagnes.</t>
  </si>
  <si>
    <t>Mises en œuvre Trituration (kt)</t>
  </si>
  <si>
    <t>Production d'huiles brutes (kt)</t>
  </si>
  <si>
    <t>A comparer avec Comtrade</t>
  </si>
  <si>
    <t>Huiles végétales mises en œuvre dans la fabrication de biodiesel (kt)</t>
  </si>
  <si>
    <t>Palme</t>
  </si>
  <si>
    <t>Si c'est effectivement le cas, j'en profite pour reprendre directement les données de consommation car elles sont également disponibles pour 2015.</t>
  </si>
  <si>
    <t>Ces données donnent l'impression qu'il n'y a pas d'échanges de biodiesel (ce qui pourrait être possible) car la production (via l'approvisionnement en MP) est égale à la consommation française (et on sait que le rendement de fabrication est de 100 %.</t>
  </si>
  <si>
    <t>Huiles usagées</t>
  </si>
  <si>
    <t>Graisses animales</t>
  </si>
  <si>
    <t>EMVH</t>
  </si>
  <si>
    <t>EMHU</t>
  </si>
  <si>
    <t>EMHA</t>
  </si>
  <si>
    <t>HVO</t>
  </si>
  <si>
    <t>Consommation</t>
  </si>
  <si>
    <t>Huile d'olive (kt)</t>
  </si>
  <si>
    <t>Données pas mal arrondies, à voir s'il n'est pas possible de trouver plus détaillé.</t>
  </si>
  <si>
    <t>Les valeurs de production sont un peu différentes de celles données par l'Agreste quand-mêmes. Il semble qu'elles aient été volontairement recalculées par Terres Univia.</t>
  </si>
  <si>
    <t>Pour la collecte, Terres Univia a effectivement indiqué que c'était par année de récolte et non par année civile.</t>
  </si>
  <si>
    <t>Il faudrait essayer de ne pas utiliser ces bilans par campagne mais il est possible de déjà observer qu'enriron 50 % sont utilisés en alimentation animale (majoritairement via l'autoconsommation).</t>
  </si>
  <si>
    <t>La filière du pois en France</t>
  </si>
  <si>
    <t>Ce n'est pas pour la bonne année mais ça peut servir à fixer des ordres de grandeur.</t>
  </si>
  <si>
    <t>Peut servir à estimer la quantité de semences non-certifées utilisées (et donc produites).</t>
  </si>
  <si>
    <t>Peuvent aider à déterminer un taux moyen de collecte.</t>
  </si>
  <si>
    <t>La filière de la lentille en France</t>
  </si>
  <si>
    <t>Leur plus-value était au départ toutes les mises en œuvre.</t>
  </si>
  <si>
    <t>On a aussi celles pour l'incorporation via les séries historiques de mises en œuvre des FAB par FAM.</t>
  </si>
  <si>
    <t>Finalement, on a celles pour la trituration via le rapport complet.</t>
  </si>
  <si>
    <t>Et donc le reste serait attribué à la catégorie Autres.</t>
  </si>
  <si>
    <t>Il n'y a que pour les débouchés du soja que l'on n'a pas la distinction entre Extrusion, Alimentation humaine et Autres.</t>
  </si>
  <si>
    <t>Sauvons le colza français – Terres Univia</t>
  </si>
  <si>
    <t>Diagnostic lin_web.pdf</t>
  </si>
  <si>
    <t>Diagnostic soja_web.pdf</t>
  </si>
  <si>
    <t>La filière de la féverole en France</t>
  </si>
  <si>
    <t>Plaquette_proteagineux-1.pdf</t>
  </si>
  <si>
    <t>0.1.15</t>
  </si>
  <si>
    <t>Fruits et légumes</t>
  </si>
  <si>
    <t>2005 70 00a</t>
  </si>
  <si>
    <t>Olives, non congelées, conservées autrement qu'au vinaigre ou à l'acide acétique (à l'exclusion des plats préparés et des olives séchées)</t>
  </si>
  <si>
    <t>huile</t>
  </si>
  <si>
    <t>rendement</t>
  </si>
  <si>
    <t>olive à huile</t>
  </si>
  <si>
    <t>olive de table</t>
  </si>
  <si>
    <t>olives</t>
  </si>
  <si>
    <t>récolte</t>
  </si>
  <si>
    <t>imports</t>
  </si>
  <si>
    <t>exports</t>
  </si>
  <si>
    <t>dispo</t>
  </si>
  <si>
    <t>kt</t>
  </si>
  <si>
    <t>ATTENTION : la récolte ne correspond pas forcément à la production d'huile</t>
  </si>
  <si>
    <t>Moulin</t>
  </si>
  <si>
    <t>Valeur</t>
  </si>
  <si>
    <t>Equation d'inégalité borne basse (eq &lt;= 0)</t>
  </si>
  <si>
    <t>Equation d'inégalité borne haute (eq &gt;= 0)</t>
  </si>
  <si>
    <t>Oléagineux et protéagineux (2014)</t>
  </si>
  <si>
    <t>Oléagineux (2014)</t>
  </si>
  <si>
    <t>Graines oléagineuses (2014)</t>
  </si>
  <si>
    <t>Graines de colza (2014)</t>
  </si>
  <si>
    <t>Graines de lin (2014)</t>
  </si>
  <si>
    <t>Graines de tournesol (2014)</t>
  </si>
  <si>
    <t>Fruits oléagineux (2014)</t>
  </si>
  <si>
    <t>Olives (2014)</t>
  </si>
  <si>
    <t>Protéagineux (2014)</t>
  </si>
  <si>
    <t>Légumes secs à cosse (2014)</t>
  </si>
  <si>
    <t>Fèves (2014)</t>
  </si>
  <si>
    <t>Lupin (2014)</t>
  </si>
  <si>
    <t>Pois secs (2014)</t>
  </si>
  <si>
    <t>Pois de casserie (2014)</t>
  </si>
  <si>
    <t>Pois protéagineux (2014)</t>
  </si>
  <si>
    <t>Lentilles (2014)</t>
  </si>
  <si>
    <t>Pois chiches (2014)</t>
  </si>
  <si>
    <t>Haricots secs (2014)</t>
  </si>
  <si>
    <t>Oléoprotéagineux (2014)</t>
  </si>
  <si>
    <t>Graines oléoprotéagineuses (2014)</t>
  </si>
  <si>
    <t>Graines de soja (2014)</t>
  </si>
  <si>
    <t>Agreste</t>
  </si>
  <si>
    <t>Collecte de n+1</t>
  </si>
  <si>
    <t>Grains récoltés l'année n mais collectés l'année n+1</t>
  </si>
  <si>
    <t>Variation de stock positive</t>
  </si>
  <si>
    <t>Variation de stock négative</t>
  </si>
  <si>
    <t>Stockage net sur l'année civile</t>
  </si>
  <si>
    <t>Déstockage net sur l'année civile</t>
  </si>
  <si>
    <t>FranceAgriMer</t>
  </si>
  <si>
    <t>OS - Colza</t>
  </si>
  <si>
    <t>OS - Lin</t>
  </si>
  <si>
    <t>OS - Tournesol</t>
  </si>
  <si>
    <t>OS - Olives</t>
  </si>
  <si>
    <t>OS - Soja</t>
  </si>
  <si>
    <t>OS - Fèves</t>
  </si>
  <si>
    <t>OS - Lupin</t>
  </si>
  <si>
    <t>OS - Pois secs</t>
  </si>
  <si>
    <t>OS - Lentilles</t>
  </si>
  <si>
    <t>OS - Pois chiches</t>
  </si>
  <si>
    <t>OS - Haricots secs</t>
  </si>
  <si>
    <t>Ferme - Colza</t>
  </si>
  <si>
    <t>Ferme - Lin</t>
  </si>
  <si>
    <t>Ferme - Tournesol</t>
  </si>
  <si>
    <t>Ferme - Olives</t>
  </si>
  <si>
    <t>Ferme - Soja</t>
  </si>
  <si>
    <t>Ferme - Fèves</t>
  </si>
  <si>
    <t>Ferme - Lupin</t>
  </si>
  <si>
    <t>Ferme - Pois secs</t>
  </si>
  <si>
    <t>Ferme - Lentilles</t>
  </si>
  <si>
    <t>Ferme - Pois chiches</t>
  </si>
  <si>
    <t>Ferme - Haricots secs</t>
  </si>
  <si>
    <t>Fruits oléagineux collectés</t>
  </si>
  <si>
    <t>Olives collectées</t>
  </si>
  <si>
    <t>Fruits oléagineux autoconsommés</t>
  </si>
  <si>
    <t>Olives autoconsommées</t>
  </si>
  <si>
    <t>Ecart tri collecte de fruits oléagineux</t>
  </si>
  <si>
    <t>Ecart tri collecte d'olives</t>
  </si>
  <si>
    <t>Olives écartées lors du tri et de la collecte par les organismes de stockage.</t>
  </si>
  <si>
    <t>Vente directe et autoconsommation</t>
  </si>
  <si>
    <t>Indéfini</t>
  </si>
  <si>
    <t>Concerne les olives uniquement</t>
  </si>
  <si>
    <t>Débouché non défini</t>
  </si>
  <si>
    <t>Oléagineux et protéagineux autoconsommés</t>
  </si>
  <si>
    <t>Oléagineux autoconsommés</t>
  </si>
  <si>
    <t>Oléoprotéagineux autoconsommés</t>
  </si>
  <si>
    <t>Protéagineux autoconsommés</t>
  </si>
  <si>
    <t>Légumes secs à cosse autoconsommés</t>
  </si>
  <si>
    <t>Pois secs autoconsommés</t>
  </si>
  <si>
    <t>Pois protéagineux autoconsommés</t>
  </si>
  <si>
    <t>Graines oléagineuses autoconsommées</t>
  </si>
  <si>
    <t>Graines de colza autoconsommées</t>
  </si>
  <si>
    <t>Graines de lin autoconsommées</t>
  </si>
  <si>
    <t>Graines de tournesol autoconsommées</t>
  </si>
  <si>
    <t>Graines oléoprotéagineuses autoconsommées</t>
  </si>
  <si>
    <t>Graines de soja autoconsommées</t>
  </si>
  <si>
    <t>Fèves autoconsommées</t>
  </si>
  <si>
    <t>Lupin autoconsommé</t>
  </si>
  <si>
    <t>Graines de colza (conso)</t>
  </si>
  <si>
    <t>Graines de lin (conso)</t>
  </si>
  <si>
    <t>Graines de tournesol (conso)</t>
  </si>
  <si>
    <t>Graines de soja (conso)</t>
  </si>
  <si>
    <t>Fèves (conso)</t>
  </si>
  <si>
    <t>Lupin (conso)</t>
  </si>
  <si>
    <t>Pois de casserie (conso)</t>
  </si>
  <si>
    <t>Pois protéagineux (conso)</t>
  </si>
  <si>
    <t>Lentilles (conso)</t>
  </si>
  <si>
    <t>Pois chiches (conso)</t>
  </si>
  <si>
    <t>Haricots secs (conso)</t>
  </si>
  <si>
    <t>Graines de colza (2014) (conso)</t>
  </si>
  <si>
    <t>Graines de lin (2014) (conso)</t>
  </si>
  <si>
    <t>Graines de tournesol (2014) (conso)</t>
  </si>
  <si>
    <t>Graines de soja (2014) (conso)</t>
  </si>
  <si>
    <t>Fèves (2014) (conso)</t>
  </si>
  <si>
    <t>Lupin (2014) (conso)</t>
  </si>
  <si>
    <t>Pois de casserie (2014) (conso)</t>
  </si>
  <si>
    <t>Pois protéagineux (2014) (conso)</t>
  </si>
  <si>
    <t>Lentilles (2014) (conso)</t>
  </si>
  <si>
    <t>Pois chiches (2014) (conso)</t>
  </si>
  <si>
    <t>Haricots secs (2014) (conso)</t>
  </si>
  <si>
    <t>Graines de colza collectées (conso)</t>
  </si>
  <si>
    <t>Graines de lin collectées (conso)</t>
  </si>
  <si>
    <t>Graines de tournesol collectées (conso)</t>
  </si>
  <si>
    <t>Graines de soja collectées (conso)</t>
  </si>
  <si>
    <t>Fèves collectées (conso)</t>
  </si>
  <si>
    <t>Lupin collecté (conso)</t>
  </si>
  <si>
    <t>Pois de casserie collectés (conso)</t>
  </si>
  <si>
    <t>Pois protéagineux collectés (conso)</t>
  </si>
  <si>
    <t>Lentilles collectées (conso)</t>
  </si>
  <si>
    <t>Pois chiches collectés (conso)</t>
  </si>
  <si>
    <t>Haricots secs collectés (conso)</t>
  </si>
  <si>
    <t>Graines de colza (semence)</t>
  </si>
  <si>
    <t>Graines de lin (semence)</t>
  </si>
  <si>
    <t>Graines de tournesol (semence)</t>
  </si>
  <si>
    <t>Graines de soja (semence)</t>
  </si>
  <si>
    <t>Fèves (semence)</t>
  </si>
  <si>
    <t>Lupin (semence)</t>
  </si>
  <si>
    <t>Pois de casserie (semence)</t>
  </si>
  <si>
    <t>Pois protéagineux (semence)</t>
  </si>
  <si>
    <t>Lentilles (semence)</t>
  </si>
  <si>
    <t>Pois chiches (semence)</t>
  </si>
  <si>
    <t>Haricots secs (semence)</t>
  </si>
  <si>
    <t>Graines de colza (2014) (semence)</t>
  </si>
  <si>
    <t>Graines de lin (2014) (semence)</t>
  </si>
  <si>
    <t>Graines de tournesol (2014) (semence)</t>
  </si>
  <si>
    <t>Graines de soja (2014) (semence)</t>
  </si>
  <si>
    <t>Fèves (2014) (semence)</t>
  </si>
  <si>
    <t>Lupin (2014) (semence)</t>
  </si>
  <si>
    <t>Pois de casserie (2014) (semence)</t>
  </si>
  <si>
    <t>Pois protéagineux (2014) (semence)</t>
  </si>
  <si>
    <t>Lentilles (2014) (semence)</t>
  </si>
  <si>
    <t>Pois chiches (2014) (semence)</t>
  </si>
  <si>
    <t>Haricots secs (2014) (semence)</t>
  </si>
  <si>
    <t>Graines de colza collectées (semence)</t>
  </si>
  <si>
    <t>Graines de lin collectées (semence)</t>
  </si>
  <si>
    <t>Graines de tournesol collectées (semence)</t>
  </si>
  <si>
    <t>Graines de soja collectées (semence)</t>
  </si>
  <si>
    <t>Fèves collectées (semence)</t>
  </si>
  <si>
    <t>Lupin collecté (semence)</t>
  </si>
  <si>
    <t>Pois de casserie collectés (semence)</t>
  </si>
  <si>
    <t>Pois protéagineux collectés (semence)</t>
  </si>
  <si>
    <t>Lentilles collectées (semence)</t>
  </si>
  <si>
    <t>Pois chiches collectés (semence)</t>
  </si>
  <si>
    <t>Haricots secs collectés (semence)</t>
  </si>
  <si>
    <t>Série historique grains mises en oeuvres par les fabricants d'aliments du bétail pour animaux en France</t>
  </si>
  <si>
    <t>Données arrêtées au 08/12/2022</t>
  </si>
  <si>
    <t>LIB</t>
  </si>
  <si>
    <t>ESPECE</t>
  </si>
  <si>
    <t>MISE OEUVRE</t>
  </si>
  <si>
    <t>STOCKS</t>
  </si>
  <si>
    <t>Unité : en tonnes</t>
  </si>
  <si>
    <t>Chiffres arrêtés le 08/12/2022</t>
  </si>
  <si>
    <t>Source : FranceAgriMer, Unité Système d'information économique - Etat-13</t>
  </si>
  <si>
    <t>PROTEAGINEUX</t>
  </si>
  <si>
    <t>On va donc considérer que les valeurs sont définitives…</t>
  </si>
  <si>
    <t>Les chiffres des dernières années pour le soja sont encore "provisoires" dans le rapport de 2022 !</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</si>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</sst>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00"/>
    <numFmt numFmtId="165" formatCode="0.00\ %"/>
    <numFmt numFmtId="166" formatCode="0\ %"/>
    <numFmt numFmtId="167" formatCode="0.0%"/>
    <numFmt numFmtId="168" formatCode="0.0\ %"/>
    <numFmt numFmtId="169" formatCode="####0"/>
    <numFmt numFmtId="170" formatCode="##0"/>
  </numFmts>
  <fonts count="57" x14ac:knownFonts="1">
    <font>
      <sz val="11"/>
      <color theme="1"/>
      <name val="Calibri"/>
    </font>
    <font>
      <sz val="11"/>
      <color theme="1"/>
      <name val="Calibri"/>
      <family val="2"/>
      <scheme val="minor"/>
    </font>
    <font>
      <sz val="11"/>
      <color theme="1"/>
      <name val="Calibri"/>
      <family val="2"/>
      <scheme val="minor"/>
    </font>
    <font>
      <b/>
      <u/>
      <sz val="11"/>
      <name val="Calibri"/>
      <family val="2"/>
    </font>
    <font>
      <b/>
      <sz val="11"/>
      <name val="Calibri"/>
      <family val="2"/>
    </font>
    <font>
      <sz val="10"/>
      <name val="Verdana"/>
      <family val="2"/>
    </font>
    <font>
      <sz val="11"/>
      <color theme="1"/>
      <name val="Calibri"/>
      <family val="2"/>
    </font>
    <font>
      <sz val="11"/>
      <color theme="1"/>
      <name val="Calibri"/>
      <family val="2"/>
    </font>
    <font>
      <b/>
      <sz val="11"/>
      <color theme="4"/>
      <name val="Calibri"/>
      <family val="2"/>
    </font>
    <font>
      <b/>
      <sz val="11"/>
      <color rgb="FFC00000"/>
      <name val="Calibri"/>
      <family val="2"/>
    </font>
    <font>
      <sz val="14"/>
      <color theme="1"/>
      <name val="Calibri"/>
      <family val="2"/>
    </font>
    <font>
      <sz val="12"/>
      <color theme="1"/>
      <name val="Calibri"/>
      <family val="2"/>
    </font>
    <font>
      <sz val="11"/>
      <color rgb="FFC00000"/>
      <name val="Calibri"/>
      <family val="2"/>
    </font>
    <font>
      <b/>
      <sz val="11"/>
      <color theme="1"/>
      <name val="Calibri"/>
      <family val="2"/>
    </font>
    <font>
      <b/>
      <sz val="12"/>
      <color theme="4"/>
      <name val="Calibri"/>
      <family val="2"/>
    </font>
    <font>
      <sz val="11"/>
      <name val="Calibri"/>
      <family val="2"/>
    </font>
    <font>
      <b/>
      <sz val="10"/>
      <color theme="0"/>
      <name val="Verdana"/>
      <family val="2"/>
    </font>
    <font>
      <b/>
      <sz val="10"/>
      <color theme="3"/>
      <name val="Verdana"/>
      <family val="2"/>
    </font>
    <font>
      <b/>
      <sz val="16"/>
      <color theme="3"/>
      <name val="Calibri"/>
      <family val="2"/>
    </font>
    <font>
      <b/>
      <sz val="12"/>
      <color theme="6"/>
      <name val="Calibri"/>
      <family val="2"/>
    </font>
    <font>
      <b/>
      <sz val="12"/>
      <color theme="7"/>
      <name val="Calibri"/>
      <family val="2"/>
    </font>
    <font>
      <b/>
      <sz val="12"/>
      <color theme="8"/>
      <name val="Calibri"/>
      <family val="2"/>
    </font>
    <font>
      <b/>
      <u/>
      <sz val="12"/>
      <color theme="3"/>
      <name val="Verdana"/>
      <family val="2"/>
    </font>
    <font>
      <b/>
      <sz val="12"/>
      <color theme="0"/>
      <name val="Calibri"/>
      <family val="2"/>
    </font>
    <font>
      <sz val="11"/>
      <color rgb="FF000000"/>
      <name val="Calibri"/>
      <family val="2"/>
      <charset val="1"/>
    </font>
    <font>
      <b/>
      <sz val="12"/>
      <color theme="1"/>
      <name val="Calibri"/>
      <family val="2"/>
    </font>
    <font>
      <i/>
      <sz val="11"/>
      <color theme="1"/>
      <name val="Calibri"/>
      <family val="2"/>
    </font>
    <font>
      <b/>
      <sz val="12"/>
      <name val="Calibri"/>
      <family val="2"/>
    </font>
    <font>
      <sz val="11"/>
      <name val="Calibri"/>
      <family val="2"/>
      <scheme val="minor"/>
    </font>
    <font>
      <sz val="12"/>
      <name val="Calibri"/>
      <family val="2"/>
    </font>
    <font>
      <sz val="11"/>
      <color rgb="FFFF0000"/>
      <name val="Calibri"/>
      <family val="2"/>
      <scheme val="minor"/>
    </font>
    <font>
      <sz val="11"/>
      <color theme="5"/>
      <name val="Calibri"/>
      <family val="2"/>
      <scheme val="minor"/>
    </font>
    <font>
      <sz val="8"/>
      <name val="Calibri"/>
      <family val="2"/>
    </font>
    <font>
      <sz val="11"/>
      <name val="Calibri"/>
      <family val="2"/>
      <charset val="1"/>
    </font>
    <font>
      <sz val="11"/>
      <color rgb="FF4472C4"/>
      <name val="Calibri"/>
      <family val="2"/>
      <charset val="1"/>
    </font>
    <font>
      <u/>
      <sz val="11"/>
      <color theme="10"/>
      <name val="Calibri"/>
      <family val="2"/>
    </font>
    <font>
      <sz val="9"/>
      <color indexed="81"/>
      <name val="Tahoma"/>
      <family val="2"/>
    </font>
    <font>
      <b/>
      <sz val="9"/>
      <color indexed="81"/>
      <name val="Tahoma"/>
      <family val="2"/>
    </font>
    <font>
      <sz val="8"/>
      <name val="Calibri"/>
      <family val="2"/>
    </font>
    <font>
      <b/>
      <sz val="14"/>
      <color theme="0"/>
      <name val="Calibri"/>
      <family val="2"/>
      <scheme val="minor"/>
    </font>
    <font>
      <sz val="11"/>
      <color rgb="FF000000"/>
      <name val="Calibri"/>
      <family val="2"/>
    </font>
    <font>
      <b/>
      <sz val="14"/>
      <color rgb="FFFFFFFF"/>
      <name val="Calibri"/>
      <family val="2"/>
    </font>
    <font>
      <sz val="11"/>
      <name val="Times New Roman"/>
      <family val="1"/>
    </font>
    <font>
      <sz val="9"/>
      <name val="Times New Roman"/>
      <family val="1"/>
    </font>
    <font>
      <b/>
      <sz val="10"/>
      <name val="Times New Roman"/>
      <family val="1"/>
    </font>
    <font>
      <sz val="10"/>
      <name val="Times New Roman"/>
      <family val="1"/>
    </font>
    <font>
      <sz val="10"/>
      <name val="MS Sans Serif"/>
    </font>
    <font>
      <sz val="9.5"/>
      <color rgb="FF003399"/>
      <name val="Helvetica"/>
    </font>
    <font>
      <b/>
      <sz val="12.5"/>
      <color rgb="FF000000"/>
      <name val="Helvetica"/>
    </font>
    <font>
      <b/>
      <sz val="10"/>
      <color rgb="FF000000"/>
      <name val="Helvetica"/>
    </font>
    <font>
      <b/>
      <sz val="10"/>
      <color rgb="FF808080"/>
      <name val="Helvetica"/>
    </font>
    <font>
      <b/>
      <sz val="7"/>
      <color rgb="FFFFFFFF"/>
      <name val="Helvetica"/>
    </font>
    <font>
      <sz val="7"/>
      <color rgb="FF000000"/>
      <name val="Helvetica"/>
    </font>
    <font>
      <sz val="8"/>
      <color rgb="FF000000"/>
      <name val="Helvetica"/>
    </font>
    <font>
      <b/>
      <sz val="11"/>
      <color rgb="FFFFFFFF"/>
      <name val="Calibri"/>
      <family val="2"/>
    </font>
    <font>
      <b/>
      <sz val="11"/>
      <color rgb="FF000000"/>
      <name val="Helvetica"/>
    </font>
    <font>
      <b/>
      <i/>
      <sz val="8"/>
      <color rgb="FF808080"/>
      <name val="Arial"/>
      <family val="2"/>
    </font>
  </fonts>
  <fills count="31">
    <fill>
      <patternFill patternType="none"/>
    </fill>
    <fill>
      <patternFill patternType="gray125"/>
    </fill>
    <fill>
      <patternFill patternType="solid">
        <fgColor indexed="65"/>
        <bgColor rgb="FFF9F9F9"/>
      </patternFill>
    </fill>
    <fill>
      <patternFill patternType="solid">
        <fgColor theme="0"/>
        <bgColor indexed="64"/>
      </patternFill>
    </fill>
    <fill>
      <patternFill patternType="solid">
        <fgColor theme="4"/>
        <bgColor rgb="FFB4C7DC"/>
      </patternFill>
    </fill>
    <fill>
      <patternFill patternType="solid">
        <fgColor theme="4"/>
        <bgColor indexed="64"/>
      </patternFill>
    </fill>
    <fill>
      <patternFill patternType="solid">
        <fgColor rgb="FF87A9D2"/>
        <bgColor indexed="64"/>
      </patternFill>
    </fill>
    <fill>
      <patternFill patternType="solid">
        <fgColor theme="6"/>
        <bgColor rgb="FFB4C7DC"/>
      </patternFill>
    </fill>
    <fill>
      <patternFill patternType="solid">
        <fgColor theme="6"/>
        <bgColor indexed="64"/>
      </patternFill>
    </fill>
    <fill>
      <patternFill patternType="solid">
        <fgColor theme="0"/>
        <bgColor rgb="FFB4C7DC"/>
      </patternFill>
    </fill>
    <fill>
      <patternFill patternType="solid">
        <fgColor rgb="FF799939"/>
        <bgColor rgb="FFB4C7DC"/>
      </patternFill>
    </fill>
    <fill>
      <patternFill patternType="solid">
        <fgColor theme="4" tint="0.79998168889431442"/>
        <bgColor indexed="64"/>
      </patternFill>
    </fill>
    <fill>
      <patternFill patternType="solid">
        <fgColor rgb="FFFFFF00"/>
        <bgColor indexed="64"/>
      </patternFill>
    </fill>
    <fill>
      <patternFill patternType="solid">
        <fgColor theme="4" tint="-0.499984740745262"/>
        <bgColor rgb="FFB4C7DC"/>
      </patternFill>
    </fill>
    <fill>
      <patternFill patternType="solid">
        <fgColor theme="4" tint="-0.499984740745262"/>
        <bgColor indexed="64"/>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59999389629810485"/>
        <bgColor indexed="64"/>
      </patternFill>
    </fill>
    <fill>
      <patternFill patternType="solid">
        <fgColor theme="8"/>
        <bgColor indexed="64"/>
      </patternFill>
    </fill>
    <fill>
      <patternFill patternType="solid">
        <fgColor rgb="FFBDD7EE"/>
        <bgColor rgb="FF000000"/>
      </patternFill>
    </fill>
    <fill>
      <patternFill patternType="solid">
        <fgColor rgb="FFE2EFDA"/>
        <bgColor rgb="FF000000"/>
      </patternFill>
    </fill>
    <fill>
      <patternFill patternType="solid">
        <fgColor rgb="FFFFE699"/>
        <bgColor rgb="FF000000"/>
      </patternFill>
    </fill>
    <fill>
      <patternFill patternType="solid">
        <fgColor rgb="FF4BACC6"/>
        <bgColor rgb="FF000000"/>
      </patternFill>
    </fill>
    <fill>
      <patternFill patternType="solid">
        <fgColor rgb="FFFFFF00"/>
        <bgColor rgb="FFFFFF00"/>
      </patternFill>
    </fill>
    <fill>
      <patternFill patternType="solid">
        <fgColor rgb="FFB4C6E7"/>
        <bgColor rgb="FF000000"/>
      </patternFill>
    </fill>
    <fill>
      <patternFill patternType="solid">
        <fgColor theme="5" tint="0.39997558519241921"/>
        <bgColor indexed="64"/>
      </patternFill>
    </fill>
    <fill>
      <patternFill patternType="solid">
        <fgColor rgb="FFFFFFFF"/>
        <bgColor indexed="64"/>
      </patternFill>
    </fill>
    <fill>
      <patternFill patternType="solid">
        <fgColor rgb="FFD56714"/>
        <bgColor indexed="64"/>
      </patternFill>
    </fill>
    <fill>
      <patternFill patternType="solid">
        <fgColor rgb="FFFF0000"/>
        <bgColor indexed="64"/>
      </patternFill>
    </fill>
    <fill>
      <patternFill patternType="solid">
        <fgColor rgb="FF799939"/>
      </patternFill>
    </fill>
    <fill>
      <patternFill patternType="solid">
        <fgColor rgb="FFED6B0B"/>
        <bgColor indexed="64"/>
      </patternFill>
    </fill>
  </fills>
  <borders count="49">
    <border>
      <left/>
      <right/>
      <top/>
      <bottom/>
      <diagonal/>
    </border>
    <border>
      <left style="hair">
        <color rgb="FFCCCCCC"/>
      </left>
      <right style="hair">
        <color rgb="FFCCCCCC"/>
      </right>
      <top style="hair">
        <color rgb="FFCCCCCC"/>
      </top>
      <bottom style="hair">
        <color rgb="FFCCCCCC"/>
      </bottom>
      <diagonal/>
    </border>
    <border>
      <left/>
      <right/>
      <top/>
      <bottom style="hair">
        <color rgb="FFCCCCCC"/>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style="hair">
        <color rgb="FFCCCCCC"/>
      </top>
      <bottom style="hair">
        <color rgb="FFCCCCCC"/>
      </bottom>
      <diagonal/>
    </border>
    <border>
      <left style="thin">
        <color indexed="64"/>
      </left>
      <right style="thin">
        <color indexed="64"/>
      </right>
      <top/>
      <bottom style="hair">
        <color rgb="FFCCCCCC"/>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medium">
        <color indexed="64"/>
      </top>
      <bottom style="double">
        <color indexed="64"/>
      </bottom>
      <diagonal/>
    </border>
    <border>
      <left/>
      <right style="medium">
        <color indexed="64"/>
      </right>
      <top style="medium">
        <color indexed="64"/>
      </top>
      <bottom style="double">
        <color indexed="64"/>
      </bottom>
      <diagonal/>
    </border>
    <border>
      <left/>
      <right style="medium">
        <color indexed="64"/>
      </right>
      <top/>
      <bottom/>
      <diagonal/>
    </border>
    <border>
      <left style="medium">
        <color indexed="64"/>
      </left>
      <right/>
      <top style="medium">
        <color indexed="64"/>
      </top>
      <bottom style="double">
        <color indexed="64"/>
      </bottom>
      <diagonal/>
    </border>
    <border>
      <left style="medium">
        <color indexed="64"/>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dashDot">
        <color indexed="64"/>
      </bottom>
      <diagonal/>
    </border>
    <border>
      <left style="thin">
        <color indexed="64"/>
      </left>
      <right/>
      <top style="thin">
        <color indexed="64"/>
      </top>
      <bottom style="double">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style="dashDot">
        <color indexed="64"/>
      </bottom>
      <diagonal/>
    </border>
    <border>
      <left style="thin">
        <color indexed="64"/>
      </left>
      <right style="thin">
        <color indexed="64"/>
      </right>
      <top style="double">
        <color indexed="64"/>
      </top>
      <bottom/>
      <diagonal/>
    </border>
    <border>
      <left/>
      <right style="medium">
        <color indexed="64"/>
      </right>
      <top style="thin">
        <color indexed="64"/>
      </top>
      <bottom/>
      <diagonal/>
    </border>
    <border>
      <left/>
      <right style="medium">
        <color indexed="64"/>
      </right>
      <top/>
      <bottom style="thin">
        <color indexed="64"/>
      </bottom>
      <diagonal/>
    </border>
    <border>
      <left style="dashDot">
        <color indexed="64"/>
      </left>
      <right/>
      <top style="thin">
        <color indexed="64"/>
      </top>
      <bottom style="dashDot">
        <color indexed="64"/>
      </bottom>
      <diagonal/>
    </border>
    <border>
      <left/>
      <right/>
      <top style="thin">
        <color indexed="64"/>
      </top>
      <bottom/>
      <diagonal/>
    </border>
    <border>
      <left style="thin">
        <color indexed="64"/>
      </left>
      <right/>
      <top style="dashDot">
        <color indexed="64"/>
      </top>
      <bottom style="dashDot">
        <color indexed="64"/>
      </bottom>
      <diagonal/>
    </border>
    <border>
      <left style="thin">
        <color indexed="64"/>
      </left>
      <right style="thin">
        <color indexed="64"/>
      </right>
      <top style="dashDot">
        <color indexed="64"/>
      </top>
      <bottom style="dashDot">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double">
        <color indexed="64"/>
      </top>
      <bottom/>
      <diagonal/>
    </border>
    <border>
      <left/>
      <right/>
      <top style="double">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style="thin">
        <color indexed="64"/>
      </right>
      <top/>
      <bottom style="double">
        <color indexed="64"/>
      </bottom>
      <diagonal/>
    </border>
    <border>
      <left style="medium">
        <color indexed="64"/>
      </left>
      <right style="thin">
        <color indexed="64"/>
      </right>
      <top/>
      <bottom style="double">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style="medium">
        <color indexed="64"/>
      </top>
      <bottom style="double">
        <color indexed="64"/>
      </bottom>
      <diagonal/>
    </border>
  </borders>
  <cellStyleXfs count="18">
    <xf numFmtId="0" fontId="0" fillId="0" borderId="0"/>
    <xf numFmtId="0" fontId="7" fillId="0" borderId="0"/>
    <xf numFmtId="0" fontId="2" fillId="0" borderId="0"/>
    <xf numFmtId="0" fontId="2" fillId="0" borderId="0"/>
    <xf numFmtId="0" fontId="7" fillId="0" borderId="0"/>
    <xf numFmtId="9" fontId="7" fillId="0" borderId="0"/>
    <xf numFmtId="0" fontId="2" fillId="0" borderId="0"/>
    <xf numFmtId="0" fontId="2" fillId="0" borderId="0"/>
    <xf numFmtId="0" fontId="7" fillId="0" borderId="0"/>
    <xf numFmtId="0" fontId="2" fillId="0" borderId="0"/>
    <xf numFmtId="0" fontId="2" fillId="0" borderId="0"/>
    <xf numFmtId="0" fontId="2" fillId="0" borderId="0"/>
    <xf numFmtId="0" fontId="2" fillId="0" borderId="0"/>
    <xf numFmtId="0" fontId="24" fillId="0" borderId="0"/>
    <xf numFmtId="0" fontId="35" fillId="0" borderId="0" applyNumberFormat="0" applyFill="0" applyBorder="0" applyAlignment="0" applyProtection="0"/>
    <xf numFmtId="0" fontId="1" fillId="0" borderId="0"/>
    <xf numFmtId="0" fontId="6" fillId="0" borderId="0"/>
    <xf numFmtId="0" fontId="47" fillId="0" borderId="0"/>
  </cellStyleXfs>
  <cellXfs count="438">
    <xf numFmtId="0" fontId="0" fillId="0" borderId="0" xfId="0"/>
    <xf numFmtId="0" fontId="0" fillId="2" borderId="0" xfId="0" applyFill="1"/>
    <xf numFmtId="0" fontId="3" fillId="2" borderId="0" xfId="0" applyFont="1" applyFill="1"/>
    <xf numFmtId="0" fontId="4" fillId="2" borderId="0" xfId="0" applyFont="1" applyFill="1"/>
    <xf numFmtId="49" fontId="0" fillId="2" borderId="0" xfId="0" applyNumberFormat="1" applyFill="1"/>
    <xf numFmtId="0" fontId="0" fillId="0" borderId="2" xfId="0" applyBorder="1"/>
    <xf numFmtId="0" fontId="0" fillId="0" borderId="1" xfId="0" applyBorder="1"/>
    <xf numFmtId="0" fontId="8" fillId="2" borderId="0" xfId="0" applyFont="1" applyFill="1"/>
    <xf numFmtId="0" fontId="10" fillId="2" borderId="0" xfId="0" applyFont="1" applyFill="1"/>
    <xf numFmtId="0" fontId="11" fillId="2" borderId="0" xfId="0" applyFont="1" applyFill="1"/>
    <xf numFmtId="0" fontId="12" fillId="2" borderId="0" xfId="0" applyFont="1" applyFill="1"/>
    <xf numFmtId="0" fontId="7" fillId="2" borderId="0" xfId="0" applyFont="1" applyFill="1"/>
    <xf numFmtId="0" fontId="13" fillId="2" borderId="0" xfId="0" applyFont="1" applyFill="1"/>
    <xf numFmtId="0" fontId="14" fillId="2" borderId="0" xfId="0" applyFont="1" applyFill="1"/>
    <xf numFmtId="0" fontId="0" fillId="0" borderId="9" xfId="0" applyBorder="1"/>
    <xf numFmtId="0" fontId="5" fillId="0" borderId="9" xfId="0" applyFont="1" applyBorder="1"/>
    <xf numFmtId="164" fontId="0" fillId="0" borderId="9" xfId="0" applyNumberFormat="1" applyBorder="1"/>
    <xf numFmtId="0" fontId="0" fillId="0" borderId="9" xfId="0" applyBorder="1" applyAlignment="1">
      <alignment horizontal="center"/>
    </xf>
    <xf numFmtId="0" fontId="0" fillId="0" borderId="10" xfId="0" applyBorder="1"/>
    <xf numFmtId="0" fontId="0" fillId="0" borderId="11" xfId="0" applyBorder="1"/>
    <xf numFmtId="0" fontId="18" fillId="0" borderId="0" xfId="0" applyFont="1" applyAlignment="1">
      <alignment horizontal="center" vertical="center"/>
    </xf>
    <xf numFmtId="0" fontId="17" fillId="3" borderId="0" xfId="0" applyFont="1" applyFill="1" applyAlignment="1">
      <alignment horizontal="left"/>
    </xf>
    <xf numFmtId="0" fontId="17" fillId="9" borderId="0" xfId="0" applyFont="1" applyFill="1" applyAlignment="1">
      <alignment horizontal="left"/>
    </xf>
    <xf numFmtId="0" fontId="16" fillId="4" borderId="12" xfId="0" applyFont="1" applyFill="1" applyBorder="1" applyAlignment="1">
      <alignment horizontal="center" vertical="center" wrapText="1"/>
    </xf>
    <xf numFmtId="0" fontId="16" fillId="4" borderId="12" xfId="0" applyFont="1" applyFill="1" applyBorder="1" applyAlignment="1">
      <alignment horizontal="center" vertical="center"/>
    </xf>
    <xf numFmtId="0" fontId="0" fillId="5" borderId="13" xfId="0" applyFill="1" applyBorder="1"/>
    <xf numFmtId="0" fontId="16" fillId="7" borderId="12" xfId="0" applyFont="1" applyFill="1" applyBorder="1" applyAlignment="1">
      <alignment horizontal="center" vertical="center" wrapText="1"/>
    </xf>
    <xf numFmtId="0" fontId="16" fillId="7" borderId="12" xfId="0" applyFont="1" applyFill="1" applyBorder="1" applyAlignment="1">
      <alignment horizontal="center" vertical="center"/>
    </xf>
    <xf numFmtId="0" fontId="0" fillId="8" borderId="13" xfId="0" applyFill="1" applyBorder="1"/>
    <xf numFmtId="0" fontId="16" fillId="7" borderId="14" xfId="0" applyFont="1" applyFill="1" applyBorder="1" applyAlignment="1">
      <alignment horizontal="center" vertical="center"/>
    </xf>
    <xf numFmtId="0" fontId="0" fillId="0" borderId="11" xfId="0" applyBorder="1" applyAlignment="1">
      <alignment horizontal="center" vertical="center"/>
    </xf>
    <xf numFmtId="0" fontId="0" fillId="0" borderId="10" xfId="0" applyBorder="1" applyAlignment="1">
      <alignment horizontal="center" vertical="center"/>
    </xf>
    <xf numFmtId="49" fontId="0" fillId="0" borderId="9" xfId="0" applyNumberFormat="1" applyBorder="1"/>
    <xf numFmtId="0" fontId="0" fillId="0" borderId="0" xfId="0" applyAlignment="1">
      <alignment horizontal="center"/>
    </xf>
    <xf numFmtId="0" fontId="0" fillId="0" borderId="5" xfId="0" applyBorder="1"/>
    <xf numFmtId="0" fontId="0" fillId="0" borderId="4" xfId="0" applyBorder="1"/>
    <xf numFmtId="0" fontId="0" fillId="0" borderId="7" xfId="0" applyBorder="1"/>
    <xf numFmtId="0" fontId="19" fillId="2" borderId="0" xfId="0" applyFont="1" applyFill="1"/>
    <xf numFmtId="0" fontId="20" fillId="2" borderId="0" xfId="0" applyFont="1" applyFill="1"/>
    <xf numFmtId="0" fontId="21" fillId="2" borderId="0" xfId="0" applyFont="1" applyFill="1"/>
    <xf numFmtId="0" fontId="22" fillId="3" borderId="0" xfId="0" applyFont="1" applyFill="1" applyAlignment="1">
      <alignment horizontal="left"/>
    </xf>
    <xf numFmtId="0" fontId="22" fillId="9" borderId="0" xfId="0" applyFont="1" applyFill="1" applyAlignment="1">
      <alignment horizontal="left"/>
    </xf>
    <xf numFmtId="1" fontId="0" fillId="0" borderId="0" xfId="0" applyNumberFormat="1" applyAlignment="1">
      <alignment horizontal="right"/>
    </xf>
    <xf numFmtId="1" fontId="0" fillId="0" borderId="0" xfId="0" applyNumberFormat="1"/>
    <xf numFmtId="1" fontId="9" fillId="0" borderId="0" xfId="0" applyNumberFormat="1" applyFont="1"/>
    <xf numFmtId="164" fontId="0" fillId="0" borderId="0" xfId="0" applyNumberFormat="1"/>
    <xf numFmtId="164" fontId="0" fillId="0" borderId="9" xfId="0" applyNumberFormat="1" applyBorder="1" applyAlignment="1">
      <alignment horizontal="center"/>
    </xf>
    <xf numFmtId="164" fontId="0" fillId="0" borderId="0" xfId="0" applyNumberFormat="1" applyAlignment="1">
      <alignment horizontal="center" vertical="center"/>
    </xf>
    <xf numFmtId="164" fontId="0" fillId="0" borderId="9" xfId="0" applyNumberFormat="1" applyBorder="1" applyAlignment="1">
      <alignment horizontal="left"/>
    </xf>
    <xf numFmtId="0" fontId="16" fillId="7" borderId="15" xfId="0" applyFont="1" applyFill="1" applyBorder="1" applyAlignment="1">
      <alignment horizontal="center" vertical="center" wrapText="1"/>
    </xf>
    <xf numFmtId="0" fontId="16" fillId="10" borderId="16" xfId="0" applyFont="1" applyFill="1" applyBorder="1" applyAlignment="1">
      <alignment horizontal="center" vertical="center"/>
    </xf>
    <xf numFmtId="0" fontId="16" fillId="10" borderId="17" xfId="0" applyFont="1" applyFill="1" applyBorder="1" applyAlignment="1">
      <alignment horizontal="center" vertical="center" wrapText="1"/>
    </xf>
    <xf numFmtId="0" fontId="0" fillId="0" borderId="18" xfId="0" applyBorder="1"/>
    <xf numFmtId="0" fontId="5" fillId="0" borderId="18" xfId="0" applyFont="1" applyBorder="1"/>
    <xf numFmtId="0" fontId="16" fillId="7" borderId="15" xfId="0" applyFont="1" applyFill="1" applyBorder="1" applyAlignment="1">
      <alignment horizontal="center" vertical="center"/>
    </xf>
    <xf numFmtId="0" fontId="7" fillId="0" borderId="0" xfId="0" applyFont="1"/>
    <xf numFmtId="0" fontId="0" fillId="0" borderId="18" xfId="0" applyBorder="1" applyAlignment="1">
      <alignment horizontal="center" vertical="center"/>
    </xf>
    <xf numFmtId="164" fontId="0" fillId="0" borderId="0" xfId="0" applyNumberFormat="1" applyAlignment="1">
      <alignment horizontal="left" vertical="center"/>
    </xf>
    <xf numFmtId="164" fontId="0" fillId="0" borderId="0" xfId="0" applyNumberFormat="1" applyAlignment="1">
      <alignment horizontal="left"/>
    </xf>
    <xf numFmtId="0" fontId="0" fillId="0" borderId="20" xfId="0" applyBorder="1"/>
    <xf numFmtId="0" fontId="0" fillId="0" borderId="9" xfId="0" applyBorder="1" applyAlignment="1">
      <alignment horizontal="center" vertical="center"/>
    </xf>
    <xf numFmtId="164" fontId="0" fillId="0" borderId="9" xfId="0" applyNumberFormat="1" applyBorder="1" applyAlignment="1">
      <alignment horizontal="center" vertical="center"/>
    </xf>
    <xf numFmtId="0" fontId="6" fillId="0" borderId="9" xfId="0" applyFont="1" applyBorder="1" applyAlignment="1">
      <alignment horizontal="center" vertical="center"/>
    </xf>
    <xf numFmtId="165" fontId="0" fillId="0" borderId="0" xfId="0" applyNumberFormat="1"/>
    <xf numFmtId="0" fontId="0" fillId="0" borderId="0" xfId="0" applyAlignment="1">
      <alignment horizontal="center" vertical="center"/>
    </xf>
    <xf numFmtId="0" fontId="15" fillId="6" borderId="21" xfId="0" applyFont="1" applyFill="1" applyBorder="1"/>
    <xf numFmtId="0" fontId="15" fillId="6" borderId="8" xfId="0" applyFont="1" applyFill="1" applyBorder="1"/>
    <xf numFmtId="0" fontId="24" fillId="0" borderId="0" xfId="13"/>
    <xf numFmtId="0" fontId="16" fillId="10" borderId="12" xfId="0" applyFont="1" applyFill="1" applyBorder="1" applyAlignment="1">
      <alignment horizontal="center" vertical="center"/>
    </xf>
    <xf numFmtId="2" fontId="0" fillId="0" borderId="6" xfId="0" applyNumberFormat="1" applyBorder="1" applyAlignment="1">
      <alignment horizontal="center"/>
    </xf>
    <xf numFmtId="3" fontId="0" fillId="0" borderId="18" xfId="0" applyNumberFormat="1" applyBorder="1" applyAlignment="1">
      <alignment horizontal="center" vertical="center"/>
    </xf>
    <xf numFmtId="1" fontId="6" fillId="0" borderId="9" xfId="0" applyNumberFormat="1" applyFont="1" applyBorder="1" applyAlignment="1">
      <alignment horizontal="center" vertical="center"/>
    </xf>
    <xf numFmtId="1" fontId="6" fillId="0" borderId="9" xfId="0" applyNumberFormat="1" applyFont="1" applyBorder="1" applyAlignment="1">
      <alignment horizontal="center" vertical="center" wrapText="1"/>
    </xf>
    <xf numFmtId="164" fontId="6" fillId="0" borderId="9" xfId="0" applyNumberFormat="1" applyFont="1" applyBorder="1" applyAlignment="1">
      <alignment horizontal="center" vertical="center" wrapText="1"/>
    </xf>
    <xf numFmtId="0" fontId="25" fillId="2" borderId="0" xfId="0" applyFont="1" applyFill="1"/>
    <xf numFmtId="0" fontId="11" fillId="2" borderId="0" xfId="0" applyFont="1" applyFill="1" applyAlignment="1">
      <alignment wrapText="1"/>
    </xf>
    <xf numFmtId="0" fontId="11" fillId="2" borderId="0" xfId="0" applyFont="1" applyFill="1" applyAlignment="1">
      <alignment horizontal="left" wrapText="1"/>
    </xf>
    <xf numFmtId="0" fontId="16" fillId="10" borderId="19" xfId="0" applyFont="1" applyFill="1" applyBorder="1" applyAlignment="1">
      <alignment horizontal="center" vertical="center"/>
    </xf>
    <xf numFmtId="0" fontId="0" fillId="0" borderId="20" xfId="0" applyBorder="1" applyAlignment="1">
      <alignment horizontal="right"/>
    </xf>
    <xf numFmtId="0" fontId="27" fillId="2" borderId="0" xfId="0" applyFont="1" applyFill="1"/>
    <xf numFmtId="0" fontId="6" fillId="2" borderId="0" xfId="0" applyFont="1" applyFill="1" applyAlignment="1">
      <alignment wrapText="1"/>
    </xf>
    <xf numFmtId="0" fontId="0" fillId="0" borderId="20" xfId="0" applyBorder="1" applyAlignment="1">
      <alignment vertical="center"/>
    </xf>
    <xf numFmtId="0" fontId="0" fillId="0" borderId="9" xfId="0" applyBorder="1" applyAlignment="1">
      <alignment vertical="center"/>
    </xf>
    <xf numFmtId="3" fontId="0" fillId="0" borderId="9" xfId="0" applyNumberFormat="1" applyBorder="1" applyAlignment="1">
      <alignment horizontal="center" vertical="center"/>
    </xf>
    <xf numFmtId="0" fontId="7" fillId="0" borderId="9" xfId="0" applyFont="1" applyBorder="1" applyAlignment="1">
      <alignment horizontal="center" vertical="center"/>
    </xf>
    <xf numFmtId="0" fontId="7" fillId="0" borderId="9" xfId="0" applyFont="1" applyBorder="1"/>
    <xf numFmtId="0" fontId="0" fillId="0" borderId="22" xfId="0" applyBorder="1"/>
    <xf numFmtId="0" fontId="29" fillId="2" borderId="0" xfId="0" applyFont="1" applyFill="1" applyAlignment="1">
      <alignment wrapText="1"/>
    </xf>
    <xf numFmtId="0" fontId="29" fillId="2" borderId="0" xfId="0" applyFont="1" applyFill="1"/>
    <xf numFmtId="0" fontId="29" fillId="2" borderId="0" xfId="0" applyFont="1" applyFill="1" applyAlignment="1">
      <alignment horizontal="left" vertical="center" wrapText="1"/>
    </xf>
    <xf numFmtId="0" fontId="11" fillId="2" borderId="0" xfId="0" applyFont="1" applyFill="1" applyAlignment="1">
      <alignment horizontal="left" vertical="top" wrapText="1"/>
    </xf>
    <xf numFmtId="0" fontId="21" fillId="2" borderId="0" xfId="0" applyFont="1" applyFill="1" applyAlignment="1">
      <alignment wrapText="1"/>
    </xf>
    <xf numFmtId="0" fontId="6" fillId="2" borderId="0" xfId="0" applyFont="1" applyFill="1"/>
    <xf numFmtId="0" fontId="0" fillId="0" borderId="4" xfId="0" applyBorder="1" applyAlignment="1">
      <alignment horizontal="center"/>
    </xf>
    <xf numFmtId="0" fontId="23" fillId="6" borderId="22" xfId="0" applyFont="1" applyFill="1" applyBorder="1" applyAlignment="1">
      <alignment horizontal="center" vertical="center" wrapText="1"/>
    </xf>
    <xf numFmtId="3" fontId="0" fillId="0" borderId="18" xfId="0" applyNumberFormat="1" applyBorder="1"/>
    <xf numFmtId="0" fontId="28" fillId="0" borderId="9" xfId="0" applyFont="1" applyBorder="1"/>
    <xf numFmtId="9" fontId="0" fillId="0" borderId="9" xfId="5" applyFont="1" applyBorder="1" applyAlignment="1">
      <alignment horizontal="center"/>
    </xf>
    <xf numFmtId="0" fontId="16" fillId="10" borderId="16" xfId="0" applyFont="1" applyFill="1" applyBorder="1" applyAlignment="1">
      <alignment horizontal="center" vertical="center" wrapText="1"/>
    </xf>
    <xf numFmtId="0" fontId="28" fillId="0" borderId="20" xfId="0" applyFont="1" applyBorder="1" applyAlignment="1">
      <alignment vertical="center"/>
    </xf>
    <xf numFmtId="0" fontId="28" fillId="0" borderId="9" xfId="0" applyFont="1" applyBorder="1" applyAlignment="1">
      <alignment vertical="center"/>
    </xf>
    <xf numFmtId="3" fontId="28" fillId="0" borderId="9" xfId="0" applyNumberFormat="1" applyFont="1" applyBorder="1" applyAlignment="1">
      <alignment horizontal="center" vertical="center"/>
    </xf>
    <xf numFmtId="3" fontId="28" fillId="0" borderId="18" xfId="0" applyNumberFormat="1" applyFont="1" applyBorder="1" applyAlignment="1">
      <alignment horizontal="center" vertical="center"/>
    </xf>
    <xf numFmtId="3" fontId="30" fillId="0" borderId="18" xfId="0" applyNumberFormat="1" applyFont="1" applyBorder="1" applyAlignment="1">
      <alignment horizontal="center" vertical="center"/>
    </xf>
    <xf numFmtId="3" fontId="31" fillId="0" borderId="18" xfId="0" applyNumberFormat="1" applyFont="1" applyBorder="1" applyAlignment="1">
      <alignment horizontal="center" vertical="center"/>
    </xf>
    <xf numFmtId="164" fontId="0" fillId="0" borderId="0" xfId="0" applyNumberFormat="1" applyAlignment="1">
      <alignment horizontal="center" vertical="center" wrapText="1"/>
    </xf>
    <xf numFmtId="164" fontId="0" fillId="0" borderId="9" xfId="0" applyNumberFormat="1" applyBorder="1" applyAlignment="1">
      <alignment horizontal="center" vertical="center" wrapText="1"/>
    </xf>
    <xf numFmtId="0" fontId="0" fillId="8" borderId="14" xfId="0" applyFill="1" applyBorder="1"/>
    <xf numFmtId="0" fontId="16" fillId="10" borderId="19" xfId="0" applyFont="1" applyFill="1" applyBorder="1" applyAlignment="1">
      <alignment horizontal="center" vertical="center" wrapText="1"/>
    </xf>
    <xf numFmtId="1" fontId="15" fillId="0" borderId="9" xfId="0" applyNumberFormat="1" applyFont="1" applyBorder="1" applyAlignment="1">
      <alignment horizontal="center" vertical="center"/>
    </xf>
    <xf numFmtId="164" fontId="15" fillId="0" borderId="9" xfId="0" applyNumberFormat="1" applyFont="1" applyBorder="1" applyAlignment="1">
      <alignment horizontal="center" vertical="center"/>
    </xf>
    <xf numFmtId="0" fontId="15" fillId="0" borderId="6" xfId="0" applyFont="1" applyBorder="1" applyAlignment="1">
      <alignment horizontal="center" vertical="center"/>
    </xf>
    <xf numFmtId="0" fontId="15" fillId="0" borderId="0" xfId="0" applyFont="1" applyAlignment="1">
      <alignment horizontal="center" vertical="center"/>
    </xf>
    <xf numFmtId="2" fontId="15" fillId="0" borderId="9" xfId="0" applyNumberFormat="1" applyFont="1" applyBorder="1" applyAlignment="1">
      <alignment horizontal="center" vertical="center"/>
    </xf>
    <xf numFmtId="3" fontId="15" fillId="0" borderId="18" xfId="0" applyNumberFormat="1" applyFont="1" applyBorder="1" applyAlignment="1">
      <alignment horizontal="center" vertical="center"/>
    </xf>
    <xf numFmtId="9" fontId="15" fillId="0" borderId="0" xfId="0" applyNumberFormat="1" applyFont="1" applyAlignment="1">
      <alignment horizontal="center" vertical="center"/>
    </xf>
    <xf numFmtId="9" fontId="28" fillId="0" borderId="0" xfId="0" applyNumberFormat="1" applyFont="1" applyAlignment="1">
      <alignment horizontal="center" vertical="center"/>
    </xf>
    <xf numFmtId="0" fontId="28" fillId="0" borderId="21" xfId="0" applyFont="1" applyBorder="1"/>
    <xf numFmtId="0" fontId="28" fillId="0" borderId="22" xfId="0" applyFont="1" applyBorder="1"/>
    <xf numFmtId="0" fontId="29" fillId="2" borderId="0" xfId="0" applyFont="1" applyFill="1" applyAlignment="1">
      <alignment vertical="center" wrapText="1"/>
    </xf>
    <xf numFmtId="0" fontId="15" fillId="0" borderId="20" xfId="0" applyFont="1" applyBorder="1" applyAlignment="1">
      <alignment vertical="center"/>
    </xf>
    <xf numFmtId="0" fontId="15" fillId="0" borderId="9" xfId="0" applyFont="1" applyBorder="1" applyAlignment="1">
      <alignment vertical="center"/>
    </xf>
    <xf numFmtId="0" fontId="0" fillId="0" borderId="20" xfId="0" applyBorder="1" applyAlignment="1">
      <alignment horizontal="center" vertical="center"/>
    </xf>
    <xf numFmtId="0" fontId="28" fillId="0" borderId="9" xfId="0" applyFont="1" applyBorder="1" applyAlignment="1">
      <alignment horizontal="center" vertical="center"/>
    </xf>
    <xf numFmtId="0" fontId="28" fillId="0" borderId="18" xfId="0" applyFont="1" applyBorder="1" applyAlignment="1">
      <alignment horizontal="center" vertical="center"/>
    </xf>
    <xf numFmtId="10" fontId="28" fillId="0" borderId="9" xfId="0" applyNumberFormat="1" applyFont="1" applyBorder="1" applyAlignment="1">
      <alignment horizontal="center" vertical="center"/>
    </xf>
    <xf numFmtId="0" fontId="28" fillId="0" borderId="22" xfId="0" applyFont="1" applyBorder="1" applyAlignment="1">
      <alignment horizontal="center" vertical="center"/>
    </xf>
    <xf numFmtId="0" fontId="0" fillId="0" borderId="22" xfId="0" applyBorder="1" applyAlignment="1">
      <alignment horizontal="center" vertical="center"/>
    </xf>
    <xf numFmtId="0" fontId="0" fillId="0" borderId="29" xfId="0" applyBorder="1" applyAlignment="1">
      <alignment horizontal="center" vertical="center"/>
    </xf>
    <xf numFmtId="0" fontId="28" fillId="0" borderId="21" xfId="0" applyFont="1" applyBorder="1" applyAlignment="1">
      <alignment horizontal="center" vertical="center"/>
    </xf>
    <xf numFmtId="10" fontId="0" fillId="0" borderId="21" xfId="0" applyNumberFormat="1" applyBorder="1" applyAlignment="1">
      <alignment horizontal="center" vertical="center"/>
    </xf>
    <xf numFmtId="9" fontId="0" fillId="0" borderId="30" xfId="0" applyNumberFormat="1" applyBorder="1" applyAlignment="1">
      <alignment horizontal="center" vertical="center"/>
    </xf>
    <xf numFmtId="0" fontId="0" fillId="0" borderId="21" xfId="0" applyBorder="1" applyAlignment="1">
      <alignment horizontal="center" vertical="center"/>
    </xf>
    <xf numFmtId="0" fontId="0" fillId="0" borderId="30" xfId="0" applyBorder="1" applyAlignment="1">
      <alignment horizontal="center" vertical="center"/>
    </xf>
    <xf numFmtId="0" fontId="6" fillId="0" borderId="9" xfId="0" applyFont="1" applyBorder="1" applyAlignment="1">
      <alignment vertical="center" wrapText="1"/>
    </xf>
    <xf numFmtId="0" fontId="0" fillId="0" borderId="9" xfId="0" applyBorder="1" applyAlignment="1">
      <alignment vertical="center" wrapText="1"/>
    </xf>
    <xf numFmtId="0" fontId="26" fillId="2" borderId="0" xfId="0" applyFont="1" applyFill="1" applyAlignment="1">
      <alignment wrapText="1"/>
    </xf>
    <xf numFmtId="0" fontId="6" fillId="0" borderId="9" xfId="0" applyFont="1" applyBorder="1" applyAlignment="1">
      <alignment horizontal="center" vertical="center" wrapText="1"/>
    </xf>
    <xf numFmtId="0" fontId="0" fillId="0" borderId="9" xfId="0" applyBorder="1" applyAlignment="1">
      <alignment horizontal="center" vertical="center" wrapText="1"/>
    </xf>
    <xf numFmtId="0" fontId="6" fillId="11" borderId="4" xfId="0" applyFont="1" applyFill="1" applyBorder="1"/>
    <xf numFmtId="0" fontId="6" fillId="0" borderId="9" xfId="0" applyFont="1" applyBorder="1" applyAlignment="1">
      <alignment vertical="center"/>
    </xf>
    <xf numFmtId="0" fontId="15" fillId="0" borderId="9" xfId="0" applyFont="1" applyBorder="1" applyAlignment="1">
      <alignment horizontal="center" vertical="center"/>
    </xf>
    <xf numFmtId="2" fontId="15" fillId="0" borderId="6" xfId="0" applyNumberFormat="1" applyFont="1" applyBorder="1" applyAlignment="1">
      <alignment horizontal="center" vertical="center"/>
    </xf>
    <xf numFmtId="0" fontId="15" fillId="0" borderId="20" xfId="0" applyFont="1" applyBorder="1"/>
    <xf numFmtId="0" fontId="15" fillId="0" borderId="9" xfId="0" applyFont="1" applyBorder="1"/>
    <xf numFmtId="0" fontId="15" fillId="0" borderId="18" xfId="0" applyFont="1" applyBorder="1" applyAlignment="1">
      <alignment horizontal="center" vertical="center"/>
    </xf>
    <xf numFmtId="166" fontId="15" fillId="0" borderId="0" xfId="0" applyNumberFormat="1" applyFont="1" applyAlignment="1">
      <alignment horizontal="center" vertical="center"/>
    </xf>
    <xf numFmtId="166" fontId="15" fillId="0" borderId="9" xfId="0" applyNumberFormat="1" applyFont="1" applyBorder="1" applyAlignment="1">
      <alignment horizontal="center" vertical="center"/>
    </xf>
    <xf numFmtId="164" fontId="6" fillId="0" borderId="9" xfId="0" applyNumberFormat="1" applyFont="1" applyBorder="1" applyAlignment="1">
      <alignment horizontal="center" vertical="center"/>
    </xf>
    <xf numFmtId="166" fontId="0" fillId="0" borderId="9" xfId="0" applyNumberFormat="1" applyBorder="1" applyAlignment="1">
      <alignment horizontal="center" vertical="center"/>
    </xf>
    <xf numFmtId="165" fontId="0" fillId="0" borderId="9" xfId="0" applyNumberFormat="1" applyBorder="1" applyAlignment="1">
      <alignment horizontal="center" vertical="center"/>
    </xf>
    <xf numFmtId="0" fontId="33" fillId="0" borderId="9" xfId="0" applyFont="1" applyBorder="1" applyAlignment="1">
      <alignment horizontal="center" vertical="center"/>
    </xf>
    <xf numFmtId="3" fontId="34" fillId="0" borderId="9" xfId="0" applyNumberFormat="1" applyFont="1" applyBorder="1" applyAlignment="1">
      <alignment horizontal="center" vertical="center"/>
    </xf>
    <xf numFmtId="0" fontId="15" fillId="0" borderId="0" xfId="0" applyFont="1" applyAlignment="1">
      <alignment horizontal="left" vertical="center"/>
    </xf>
    <xf numFmtId="0" fontId="15" fillId="0" borderId="9" xfId="0" applyFont="1" applyBorder="1" applyAlignment="1">
      <alignment horizontal="left" vertical="center"/>
    </xf>
    <xf numFmtId="3" fontId="15" fillId="0" borderId="9" xfId="0" applyNumberFormat="1" applyFont="1" applyBorder="1" applyAlignment="1">
      <alignment horizontal="center" vertical="center"/>
    </xf>
    <xf numFmtId="0" fontId="6" fillId="0" borderId="9" xfId="0" applyFont="1" applyBorder="1"/>
    <xf numFmtId="3" fontId="0" fillId="0" borderId="9" xfId="0" applyNumberFormat="1" applyBorder="1"/>
    <xf numFmtId="10" fontId="0" fillId="0" borderId="0" xfId="0" applyNumberFormat="1" applyAlignment="1">
      <alignment horizontal="center" vertical="center"/>
    </xf>
    <xf numFmtId="0" fontId="0" fillId="0" borderId="35" xfId="0" applyBorder="1"/>
    <xf numFmtId="0" fontId="0" fillId="0" borderId="32" xfId="0" applyBorder="1" applyAlignment="1">
      <alignment horizontal="center" vertical="center"/>
    </xf>
    <xf numFmtId="9" fontId="0" fillId="0" borderId="0" xfId="0" applyNumberFormat="1" applyAlignment="1">
      <alignment horizontal="center" vertical="center"/>
    </xf>
    <xf numFmtId="0" fontId="0" fillId="0" borderId="38" xfId="0" applyBorder="1"/>
    <xf numFmtId="0" fontId="0" fillId="0" borderId="21" xfId="0" applyBorder="1"/>
    <xf numFmtId="9" fontId="0" fillId="0" borderId="8" xfId="0" applyNumberFormat="1" applyBorder="1" applyAlignment="1">
      <alignment horizontal="center" vertical="center"/>
    </xf>
    <xf numFmtId="9" fontId="7" fillId="0" borderId="9" xfId="5" applyBorder="1" applyAlignment="1">
      <alignment horizontal="center" vertical="center"/>
    </xf>
    <xf numFmtId="9" fontId="7" fillId="0" borderId="18" xfId="5" applyBorder="1" applyAlignment="1">
      <alignment horizontal="center" vertical="center"/>
    </xf>
    <xf numFmtId="10" fontId="0" fillId="0" borderId="8" xfId="0" applyNumberFormat="1" applyBorder="1" applyAlignment="1">
      <alignment horizontal="center" vertical="center"/>
    </xf>
    <xf numFmtId="9" fontId="7" fillId="0" borderId="21" xfId="5" applyBorder="1" applyAlignment="1">
      <alignment horizontal="center" vertical="center"/>
    </xf>
    <xf numFmtId="9" fontId="7" fillId="0" borderId="30" xfId="5" applyBorder="1" applyAlignment="1">
      <alignment horizontal="center" vertical="center"/>
    </xf>
    <xf numFmtId="166" fontId="15" fillId="0" borderId="18" xfId="0" applyNumberFormat="1" applyFont="1" applyBorder="1" applyAlignment="1">
      <alignment horizontal="center" vertical="center"/>
    </xf>
    <xf numFmtId="0" fontId="15" fillId="0" borderId="35" xfId="0" applyFont="1" applyBorder="1" applyAlignment="1">
      <alignment vertical="center"/>
    </xf>
    <xf numFmtId="0" fontId="15" fillId="0" borderId="22" xfId="0" applyFont="1" applyBorder="1" applyAlignment="1">
      <alignment vertical="center"/>
    </xf>
    <xf numFmtId="0" fontId="15" fillId="0" borderId="32" xfId="0" applyFont="1" applyBorder="1" applyAlignment="1">
      <alignment horizontal="center" vertical="center"/>
    </xf>
    <xf numFmtId="0" fontId="15" fillId="0" borderId="22" xfId="0" applyFont="1" applyBorder="1" applyAlignment="1">
      <alignment horizontal="center" vertical="center"/>
    </xf>
    <xf numFmtId="0" fontId="15" fillId="0" borderId="29" xfId="0" applyFont="1" applyBorder="1" applyAlignment="1">
      <alignment horizontal="center" vertical="center"/>
    </xf>
    <xf numFmtId="0" fontId="15" fillId="0" borderId="38" xfId="0" applyFont="1" applyBorder="1" applyAlignment="1">
      <alignment vertical="center"/>
    </xf>
    <xf numFmtId="0" fontId="15" fillId="0" borderId="21" xfId="0" applyFont="1" applyBorder="1" applyAlignment="1">
      <alignment vertical="center"/>
    </xf>
    <xf numFmtId="0" fontId="15" fillId="0" borderId="8" xfId="0" applyFont="1" applyBorder="1" applyAlignment="1">
      <alignment horizontal="center" vertical="center"/>
    </xf>
    <xf numFmtId="166" fontId="15" fillId="0" borderId="21" xfId="0" applyNumberFormat="1" applyFont="1" applyBorder="1" applyAlignment="1">
      <alignment horizontal="center" vertical="center"/>
    </xf>
    <xf numFmtId="166" fontId="15" fillId="0" borderId="30" xfId="0" applyNumberFormat="1" applyFont="1" applyBorder="1" applyAlignment="1">
      <alignment horizontal="center" vertical="center"/>
    </xf>
    <xf numFmtId="166" fontId="15" fillId="0" borderId="8" xfId="0" applyNumberFormat="1" applyFont="1" applyBorder="1" applyAlignment="1">
      <alignment horizontal="center" vertical="center"/>
    </xf>
    <xf numFmtId="0" fontId="15" fillId="0" borderId="21" xfId="0" applyFont="1" applyBorder="1" applyAlignment="1">
      <alignment horizontal="center" vertical="center"/>
    </xf>
    <xf numFmtId="0" fontId="15" fillId="0" borderId="30" xfId="0" applyFont="1" applyBorder="1" applyAlignment="1">
      <alignment horizontal="center" vertical="center"/>
    </xf>
    <xf numFmtId="0" fontId="0" fillId="0" borderId="0" xfId="0" applyAlignment="1">
      <alignment vertical="center"/>
    </xf>
    <xf numFmtId="0" fontId="0" fillId="0" borderId="5" xfId="0" applyBorder="1" applyAlignment="1">
      <alignment vertical="center"/>
    </xf>
    <xf numFmtId="0" fontId="0" fillId="0" borderId="22" xfId="0" applyBorder="1" applyAlignment="1">
      <alignment vertical="center"/>
    </xf>
    <xf numFmtId="0" fontId="0" fillId="0" borderId="7" xfId="0" applyBorder="1" applyAlignment="1">
      <alignment vertical="center"/>
    </xf>
    <xf numFmtId="0" fontId="0" fillId="0" borderId="21" xfId="0" applyBorder="1" applyAlignment="1">
      <alignment vertical="center"/>
    </xf>
    <xf numFmtId="165" fontId="0" fillId="0" borderId="21" xfId="0" applyNumberFormat="1" applyBorder="1" applyAlignment="1">
      <alignment horizontal="center" vertical="center"/>
    </xf>
    <xf numFmtId="166" fontId="0" fillId="0" borderId="8" xfId="0" applyNumberFormat="1" applyBorder="1" applyAlignment="1">
      <alignment horizontal="center" vertical="center"/>
    </xf>
    <xf numFmtId="165" fontId="0" fillId="0" borderId="0" xfId="0" applyNumberFormat="1" applyAlignment="1">
      <alignment horizontal="center" vertical="center"/>
    </xf>
    <xf numFmtId="168" fontId="0" fillId="0" borderId="21" xfId="0" applyNumberFormat="1" applyBorder="1" applyAlignment="1">
      <alignment horizontal="center" vertical="center"/>
    </xf>
    <xf numFmtId="168" fontId="0" fillId="0" borderId="8" xfId="0" applyNumberFormat="1" applyBorder="1" applyAlignment="1">
      <alignment horizontal="center" vertical="center"/>
    </xf>
    <xf numFmtId="0" fontId="33" fillId="0" borderId="5" xfId="0" applyFont="1" applyBorder="1"/>
    <xf numFmtId="0" fontId="33" fillId="0" borderId="7" xfId="0" applyFont="1" applyBorder="1"/>
    <xf numFmtId="0" fontId="15" fillId="0" borderId="21" xfId="0" applyFont="1" applyBorder="1"/>
    <xf numFmtId="0" fontId="33" fillId="0" borderId="20" xfId="0" applyFont="1" applyBorder="1"/>
    <xf numFmtId="166" fontId="0" fillId="0" borderId="18" xfId="0" applyNumberFormat="1" applyBorder="1" applyAlignment="1">
      <alignment horizontal="center" vertical="center"/>
    </xf>
    <xf numFmtId="0" fontId="15" fillId="0" borderId="22" xfId="0" applyFont="1" applyBorder="1"/>
    <xf numFmtId="0" fontId="0" fillId="0" borderId="8" xfId="0" applyBorder="1" applyAlignment="1">
      <alignment horizontal="center" vertical="center"/>
    </xf>
    <xf numFmtId="166" fontId="0" fillId="0" borderId="21" xfId="0" applyNumberFormat="1" applyBorder="1" applyAlignment="1">
      <alignment horizontal="center" vertical="center"/>
    </xf>
    <xf numFmtId="166" fontId="0" fillId="0" borderId="30" xfId="0" applyNumberFormat="1" applyBorder="1" applyAlignment="1">
      <alignment horizontal="center" vertical="center"/>
    </xf>
    <xf numFmtId="0" fontId="15" fillId="0" borderId="35" xfId="0" applyFont="1" applyBorder="1"/>
    <xf numFmtId="0" fontId="15" fillId="0" borderId="38" xfId="0" applyFont="1" applyBorder="1"/>
    <xf numFmtId="0" fontId="15" fillId="12" borderId="5" xfId="0" applyFont="1" applyFill="1" applyBorder="1"/>
    <xf numFmtId="0" fontId="15" fillId="12" borderId="7" xfId="0" applyFont="1" applyFill="1" applyBorder="1"/>
    <xf numFmtId="9" fontId="15" fillId="0" borderId="21" xfId="5" applyFont="1" applyBorder="1" applyAlignment="1">
      <alignment horizontal="center" vertical="center"/>
    </xf>
    <xf numFmtId="9" fontId="15" fillId="0" borderId="30" xfId="5" applyFont="1" applyBorder="1" applyAlignment="1">
      <alignment horizontal="center" vertical="center"/>
    </xf>
    <xf numFmtId="0" fontId="15" fillId="0" borderId="4" xfId="0" applyFont="1" applyBorder="1" applyAlignment="1">
      <alignment vertical="center"/>
    </xf>
    <xf numFmtId="0" fontId="15" fillId="0" borderId="37" xfId="0" applyFont="1" applyBorder="1" applyAlignment="1">
      <alignment vertical="center"/>
    </xf>
    <xf numFmtId="0" fontId="15" fillId="0" borderId="0" xfId="0" applyFont="1" applyAlignment="1">
      <alignment vertical="center"/>
    </xf>
    <xf numFmtId="0" fontId="15" fillId="0" borderId="7" xfId="0" applyFont="1" applyBorder="1" applyAlignment="1">
      <alignment vertical="center"/>
    </xf>
    <xf numFmtId="0" fontId="15" fillId="0" borderId="39" xfId="0" applyFont="1" applyBorder="1" applyAlignment="1">
      <alignment vertical="center"/>
    </xf>
    <xf numFmtId="0" fontId="15" fillId="0" borderId="8" xfId="0" applyFont="1" applyBorder="1" applyAlignment="1">
      <alignment vertical="center"/>
    </xf>
    <xf numFmtId="0" fontId="15" fillId="0" borderId="5" xfId="0" applyFont="1" applyBorder="1" applyAlignment="1">
      <alignment vertical="center"/>
    </xf>
    <xf numFmtId="0" fontId="15" fillId="0" borderId="36" xfId="0" applyFont="1" applyBorder="1" applyAlignment="1">
      <alignment vertical="center"/>
    </xf>
    <xf numFmtId="0" fontId="15" fillId="0" borderId="32" xfId="0" applyFont="1" applyBorder="1" applyAlignment="1">
      <alignment vertical="center"/>
    </xf>
    <xf numFmtId="165" fontId="15" fillId="0" borderId="21" xfId="0" applyNumberFormat="1" applyFont="1" applyBorder="1" applyAlignment="1">
      <alignment horizontal="center" vertical="center"/>
    </xf>
    <xf numFmtId="0" fontId="15" fillId="6" borderId="0" xfId="0" applyFont="1" applyFill="1"/>
    <xf numFmtId="0" fontId="0" fillId="12" borderId="35" xfId="0" applyFill="1" applyBorder="1"/>
    <xf numFmtId="0" fontId="0" fillId="12" borderId="22" xfId="0" applyFill="1" applyBorder="1"/>
    <xf numFmtId="0" fontId="0" fillId="12" borderId="32" xfId="0" applyFill="1" applyBorder="1"/>
    <xf numFmtId="0" fontId="0" fillId="12" borderId="32" xfId="0" applyFill="1" applyBorder="1" applyAlignment="1">
      <alignment horizontal="center" vertical="center"/>
    </xf>
    <xf numFmtId="0" fontId="0" fillId="12" borderId="42" xfId="0" applyFill="1" applyBorder="1" applyAlignment="1">
      <alignment horizontal="center" vertical="center"/>
    </xf>
    <xf numFmtId="0" fontId="0" fillId="12" borderId="38" xfId="0" applyFill="1" applyBorder="1"/>
    <xf numFmtId="0" fontId="0" fillId="12" borderId="21" xfId="0" applyFill="1" applyBorder="1"/>
    <xf numFmtId="0" fontId="0" fillId="12" borderId="8" xfId="0" applyFill="1" applyBorder="1"/>
    <xf numFmtId="0" fontId="0" fillId="12" borderId="21" xfId="0" applyFill="1" applyBorder="1" applyAlignment="1">
      <alignment horizontal="center" vertical="center"/>
    </xf>
    <xf numFmtId="0" fontId="0" fillId="12" borderId="8" xfId="0" applyFill="1" applyBorder="1" applyAlignment="1">
      <alignment horizontal="center" vertical="center"/>
    </xf>
    <xf numFmtId="0" fontId="0" fillId="12" borderId="43" xfId="0" applyFill="1" applyBorder="1" applyAlignment="1">
      <alignment horizontal="center" vertical="center"/>
    </xf>
    <xf numFmtId="0" fontId="0" fillId="12" borderId="18" xfId="0" applyFill="1" applyBorder="1" applyAlignment="1">
      <alignment horizontal="center" vertical="center"/>
    </xf>
    <xf numFmtId="0" fontId="15" fillId="12" borderId="35" xfId="0" applyFont="1" applyFill="1" applyBorder="1" applyAlignment="1">
      <alignment vertical="center"/>
    </xf>
    <xf numFmtId="0" fontId="15" fillId="12" borderId="22" xfId="0" applyFont="1" applyFill="1" applyBorder="1" applyAlignment="1">
      <alignment vertical="center"/>
    </xf>
    <xf numFmtId="0" fontId="15" fillId="12" borderId="32" xfId="0" applyFont="1" applyFill="1" applyBorder="1" applyAlignment="1">
      <alignment horizontal="center" vertical="center"/>
    </xf>
    <xf numFmtId="0" fontId="15" fillId="12" borderId="22" xfId="0" applyFont="1" applyFill="1" applyBorder="1" applyAlignment="1">
      <alignment horizontal="center" vertical="center"/>
    </xf>
    <xf numFmtId="0" fontId="15" fillId="12" borderId="29" xfId="0" applyFont="1" applyFill="1" applyBorder="1" applyAlignment="1">
      <alignment horizontal="center" vertical="center"/>
    </xf>
    <xf numFmtId="0" fontId="15" fillId="12" borderId="38" xfId="0" applyFont="1" applyFill="1" applyBorder="1" applyAlignment="1">
      <alignment vertical="center"/>
    </xf>
    <xf numFmtId="0" fontId="15" fillId="12" borderId="21" xfId="0" applyFont="1" applyFill="1" applyBorder="1" applyAlignment="1">
      <alignment vertical="center"/>
    </xf>
    <xf numFmtId="0" fontId="15" fillId="12" borderId="8" xfId="0" applyFont="1" applyFill="1" applyBorder="1" applyAlignment="1">
      <alignment horizontal="center" vertical="center"/>
    </xf>
    <xf numFmtId="166" fontId="15" fillId="12" borderId="21" xfId="0" applyNumberFormat="1" applyFont="1" applyFill="1" applyBorder="1" applyAlignment="1">
      <alignment horizontal="center" vertical="center"/>
    </xf>
    <xf numFmtId="166" fontId="15" fillId="12" borderId="30" xfId="0" applyNumberFormat="1" applyFont="1" applyFill="1" applyBorder="1" applyAlignment="1">
      <alignment horizontal="center" vertical="center"/>
    </xf>
    <xf numFmtId="0" fontId="0" fillId="12" borderId="9" xfId="0" applyFill="1" applyBorder="1" applyAlignment="1">
      <alignment horizontal="center" vertical="center"/>
    </xf>
    <xf numFmtId="0" fontId="15" fillId="12" borderId="9" xfId="0" applyFont="1" applyFill="1" applyBorder="1" applyAlignment="1">
      <alignment horizontal="center" vertical="center"/>
    </xf>
    <xf numFmtId="0" fontId="15" fillId="12" borderId="18" xfId="0" applyFont="1" applyFill="1" applyBorder="1" applyAlignment="1">
      <alignment horizontal="center" vertical="center"/>
    </xf>
    <xf numFmtId="0" fontId="15" fillId="12" borderId="4" xfId="0" applyFont="1" applyFill="1" applyBorder="1" applyAlignment="1">
      <alignment vertical="center"/>
    </xf>
    <xf numFmtId="0" fontId="15" fillId="12" borderId="7" xfId="0" applyFont="1" applyFill="1" applyBorder="1" applyAlignment="1">
      <alignment vertical="center"/>
    </xf>
    <xf numFmtId="0" fontId="15" fillId="12" borderId="39" xfId="0" applyFont="1" applyFill="1" applyBorder="1" applyAlignment="1">
      <alignment vertical="center"/>
    </xf>
    <xf numFmtId="0" fontId="15" fillId="12" borderId="8" xfId="0" applyFont="1" applyFill="1" applyBorder="1" applyAlignment="1">
      <alignment vertical="center"/>
    </xf>
    <xf numFmtId="0" fontId="15" fillId="12" borderId="21" xfId="0" applyFont="1" applyFill="1" applyBorder="1" applyAlignment="1">
      <alignment horizontal="center" vertical="center"/>
    </xf>
    <xf numFmtId="0" fontId="7" fillId="12" borderId="22" xfId="5" applyNumberFormat="1" applyFill="1" applyBorder="1" applyAlignment="1">
      <alignment horizontal="center" vertical="center"/>
    </xf>
    <xf numFmtId="0" fontId="15" fillId="12" borderId="20" xfId="0" applyFont="1" applyFill="1" applyBorder="1" applyAlignment="1">
      <alignment vertical="center"/>
    </xf>
    <xf numFmtId="0" fontId="15" fillId="12" borderId="9" xfId="0" applyFont="1" applyFill="1" applyBorder="1" applyAlignment="1">
      <alignment vertical="center"/>
    </xf>
    <xf numFmtId="0" fontId="15" fillId="12" borderId="0" xfId="0" applyFont="1" applyFill="1" applyAlignment="1">
      <alignment horizontal="center" vertical="center"/>
    </xf>
    <xf numFmtId="0" fontId="15" fillId="12" borderId="30" xfId="0" applyFont="1" applyFill="1" applyBorder="1" applyAlignment="1">
      <alignment horizontal="center" vertical="center"/>
    </xf>
    <xf numFmtId="0" fontId="0" fillId="12" borderId="20" xfId="0" applyFill="1" applyBorder="1"/>
    <xf numFmtId="0" fontId="0" fillId="12" borderId="9" xfId="0" applyFill="1" applyBorder="1"/>
    <xf numFmtId="0" fontId="0" fillId="12" borderId="18" xfId="0" applyFill="1" applyBorder="1"/>
    <xf numFmtId="0" fontId="15" fillId="12" borderId="5" xfId="0" applyFont="1" applyFill="1" applyBorder="1" applyAlignment="1">
      <alignment vertical="center"/>
    </xf>
    <xf numFmtId="0" fontId="15" fillId="12" borderId="36" xfId="0" applyFont="1" applyFill="1" applyBorder="1" applyAlignment="1">
      <alignment vertical="center"/>
    </xf>
    <xf numFmtId="0" fontId="15" fillId="12" borderId="32" xfId="0" applyFont="1" applyFill="1" applyBorder="1" applyAlignment="1">
      <alignment vertical="center"/>
    </xf>
    <xf numFmtId="0" fontId="15" fillId="12" borderId="22" xfId="0" applyFont="1" applyFill="1" applyBorder="1"/>
    <xf numFmtId="0" fontId="15" fillId="12" borderId="4" xfId="0" applyFont="1" applyFill="1" applyBorder="1"/>
    <xf numFmtId="0" fontId="15" fillId="12" borderId="21" xfId="0" applyFont="1" applyFill="1" applyBorder="1"/>
    <xf numFmtId="0" fontId="33" fillId="12" borderId="5" xfId="0" applyFont="1" applyFill="1" applyBorder="1"/>
    <xf numFmtId="0" fontId="0" fillId="12" borderId="22" xfId="0" applyFill="1" applyBorder="1" applyAlignment="1">
      <alignment horizontal="center" vertical="center"/>
    </xf>
    <xf numFmtId="0" fontId="0" fillId="12" borderId="29" xfId="0" applyFill="1" applyBorder="1" applyAlignment="1">
      <alignment horizontal="center" vertical="center"/>
    </xf>
    <xf numFmtId="0" fontId="33" fillId="12" borderId="4" xfId="0" applyFont="1" applyFill="1" applyBorder="1"/>
    <xf numFmtId="0" fontId="33" fillId="12" borderId="7" xfId="0" applyFont="1" applyFill="1" applyBorder="1"/>
    <xf numFmtId="0" fontId="0" fillId="12" borderId="30" xfId="0" applyFill="1" applyBorder="1" applyAlignment="1">
      <alignment horizontal="center" vertical="center"/>
    </xf>
    <xf numFmtId="0" fontId="0" fillId="0" borderId="0" xfId="0" applyAlignment="1">
      <alignment horizontal="left"/>
    </xf>
    <xf numFmtId="0" fontId="16" fillId="7" borderId="14" xfId="0" applyFont="1" applyFill="1" applyBorder="1" applyAlignment="1">
      <alignment horizontal="center" vertical="center" wrapText="1"/>
    </xf>
    <xf numFmtId="2" fontId="0" fillId="0" borderId="0" xfId="0" applyNumberFormat="1" applyAlignment="1">
      <alignment horizontal="center"/>
    </xf>
    <xf numFmtId="0" fontId="6" fillId="11" borderId="9" xfId="0" applyFont="1" applyFill="1" applyBorder="1"/>
    <xf numFmtId="0" fontId="16" fillId="13" borderId="24" xfId="0" applyFont="1" applyFill="1" applyBorder="1" applyAlignment="1">
      <alignment horizontal="center" vertical="center" wrapText="1"/>
    </xf>
    <xf numFmtId="0" fontId="16" fillId="13" borderId="12" xfId="0" applyFont="1" applyFill="1" applyBorder="1" applyAlignment="1">
      <alignment horizontal="center" vertical="center"/>
    </xf>
    <xf numFmtId="0" fontId="16" fillId="13" borderId="12" xfId="0" applyFont="1" applyFill="1" applyBorder="1" applyAlignment="1">
      <alignment horizontal="center" vertical="center" wrapText="1"/>
    </xf>
    <xf numFmtId="0" fontId="0" fillId="14" borderId="13" xfId="0" applyFill="1" applyBorder="1"/>
    <xf numFmtId="0" fontId="15" fillId="15" borderId="7" xfId="0" applyFont="1" applyFill="1" applyBorder="1"/>
    <xf numFmtId="0" fontId="15" fillId="15" borderId="21" xfId="0" applyFont="1" applyFill="1" applyBorder="1"/>
    <xf numFmtId="0" fontId="15" fillId="15" borderId="3" xfId="0" applyFont="1" applyFill="1" applyBorder="1"/>
    <xf numFmtId="0" fontId="15" fillId="15" borderId="9" xfId="0" applyFont="1" applyFill="1" applyBorder="1"/>
    <xf numFmtId="0" fontId="6" fillId="5" borderId="33" xfId="0" applyFont="1" applyFill="1" applyBorder="1"/>
    <xf numFmtId="0" fontId="6" fillId="5" borderId="34" xfId="0" applyFont="1" applyFill="1" applyBorder="1"/>
    <xf numFmtId="0" fontId="6" fillId="5" borderId="9" xfId="0" applyFont="1" applyFill="1" applyBorder="1"/>
    <xf numFmtId="0" fontId="6" fillId="16" borderId="4" xfId="0" applyFont="1" applyFill="1" applyBorder="1"/>
    <xf numFmtId="0" fontId="6" fillId="16" borderId="9" xfId="0" applyFont="1" applyFill="1" applyBorder="1"/>
    <xf numFmtId="0" fontId="15" fillId="15" borderId="26" xfId="0" applyFont="1" applyFill="1" applyBorder="1"/>
    <xf numFmtId="0" fontId="15" fillId="15" borderId="31" xfId="0" applyFont="1" applyFill="1" applyBorder="1"/>
    <xf numFmtId="0" fontId="15" fillId="15" borderId="23" xfId="0" applyFont="1" applyFill="1" applyBorder="1"/>
    <xf numFmtId="0" fontId="15" fillId="15" borderId="27" xfId="0" applyFont="1" applyFill="1" applyBorder="1"/>
    <xf numFmtId="0" fontId="15" fillId="15" borderId="25" xfId="0" applyFont="1" applyFill="1" applyBorder="1"/>
    <xf numFmtId="0" fontId="6" fillId="17" borderId="4" xfId="0" applyFont="1" applyFill="1" applyBorder="1"/>
    <xf numFmtId="0" fontId="6" fillId="17" borderId="9" xfId="0" applyFont="1" applyFill="1" applyBorder="1"/>
    <xf numFmtId="0" fontId="15" fillId="15" borderId="4" xfId="0" applyFont="1" applyFill="1" applyBorder="1"/>
    <xf numFmtId="0" fontId="6" fillId="0" borderId="0" xfId="0" applyFont="1" applyAlignment="1">
      <alignment vertical="center" wrapText="1"/>
    </xf>
    <xf numFmtId="0" fontId="6" fillId="0" borderId="0" xfId="0" applyFont="1" applyAlignment="1">
      <alignment vertical="center"/>
    </xf>
    <xf numFmtId="0" fontId="6" fillId="0" borderId="0" xfId="0" applyFont="1" applyAlignment="1">
      <alignment horizontal="center" vertical="center"/>
    </xf>
    <xf numFmtId="0" fontId="6" fillId="16" borderId="0" xfId="0" applyFont="1" applyFill="1"/>
    <xf numFmtId="0" fontId="16" fillId="7" borderId="12" xfId="0" applyFont="1" applyFill="1" applyBorder="1" applyAlignment="1">
      <alignment horizontal="left" vertical="center"/>
    </xf>
    <xf numFmtId="0" fontId="6" fillId="0" borderId="9" xfId="0" applyFont="1" applyBorder="1" applyAlignment="1">
      <alignment horizontal="left" vertical="center"/>
    </xf>
    <xf numFmtId="0" fontId="0" fillId="0" borderId="9" xfId="0" applyBorder="1" applyAlignment="1">
      <alignment horizontal="left"/>
    </xf>
    <xf numFmtId="0" fontId="0" fillId="0" borderId="9" xfId="0" applyBorder="1" applyAlignment="1">
      <alignment horizontal="left" vertical="center"/>
    </xf>
    <xf numFmtId="0" fontId="15" fillId="0" borderId="9" xfId="0" applyFont="1" applyBorder="1" applyAlignment="1">
      <alignment horizontal="left"/>
    </xf>
    <xf numFmtId="0" fontId="0" fillId="0" borderId="32" xfId="0" applyBorder="1" applyAlignment="1">
      <alignment horizontal="left"/>
    </xf>
    <xf numFmtId="0" fontId="0" fillId="0" borderId="8" xfId="0" applyBorder="1" applyAlignment="1">
      <alignment horizontal="left"/>
    </xf>
    <xf numFmtId="0" fontId="0" fillId="0" borderId="28" xfId="0" applyBorder="1" applyAlignment="1">
      <alignment horizontal="left" vertical="center"/>
    </xf>
    <xf numFmtId="0" fontId="0" fillId="0" borderId="21" xfId="0" applyBorder="1" applyAlignment="1">
      <alignment horizontal="left" vertical="center"/>
    </xf>
    <xf numFmtId="0" fontId="6" fillId="0" borderId="0" xfId="0" applyFont="1" applyAlignment="1">
      <alignment horizontal="left" vertical="center"/>
    </xf>
    <xf numFmtId="0" fontId="0" fillId="0" borderId="0" xfId="0" applyAlignment="1">
      <alignment horizontal="left" vertical="center"/>
    </xf>
    <xf numFmtId="0" fontId="6" fillId="0" borderId="32" xfId="0" applyFont="1" applyBorder="1" applyAlignment="1">
      <alignment horizontal="left" vertical="center"/>
    </xf>
    <xf numFmtId="0" fontId="0" fillId="0" borderId="8" xfId="0" applyBorder="1" applyAlignment="1">
      <alignment horizontal="left" vertical="center"/>
    </xf>
    <xf numFmtId="0" fontId="6" fillId="0" borderId="22" xfId="0" applyFont="1" applyBorder="1" applyAlignment="1">
      <alignment horizontal="left" vertical="center"/>
    </xf>
    <xf numFmtId="0" fontId="6" fillId="0" borderId="21" xfId="0" applyFont="1" applyBorder="1" applyAlignment="1">
      <alignment horizontal="left" vertical="center"/>
    </xf>
    <xf numFmtId="0" fontId="6" fillId="0" borderId="0" xfId="0" quotePrefix="1" applyFont="1" applyAlignment="1">
      <alignment horizontal="left" vertical="center"/>
    </xf>
    <xf numFmtId="0" fontId="0" fillId="0" borderId="0" xfId="0" quotePrefix="1" applyAlignment="1">
      <alignment horizontal="left" vertical="center"/>
    </xf>
    <xf numFmtId="0" fontId="6" fillId="0" borderId="41" xfId="0" applyFont="1" applyBorder="1" applyAlignment="1">
      <alignment horizontal="left" vertical="center"/>
    </xf>
    <xf numFmtId="0" fontId="6" fillId="0" borderId="28" xfId="0" applyFont="1" applyBorder="1" applyAlignment="1">
      <alignment horizontal="left" vertical="center"/>
    </xf>
    <xf numFmtId="0" fontId="6" fillId="12" borderId="41" xfId="0" applyFont="1" applyFill="1" applyBorder="1" applyAlignment="1">
      <alignment horizontal="left" vertical="center"/>
    </xf>
    <xf numFmtId="0" fontId="6" fillId="12" borderId="0" xfId="0" applyFont="1" applyFill="1" applyAlignment="1">
      <alignment horizontal="left" vertical="center"/>
    </xf>
    <xf numFmtId="0" fontId="0" fillId="12" borderId="0" xfId="0" applyFill="1" applyAlignment="1">
      <alignment horizontal="left" vertical="center"/>
    </xf>
    <xf numFmtId="0" fontId="6" fillId="12" borderId="28" xfId="0" applyFont="1" applyFill="1" applyBorder="1" applyAlignment="1">
      <alignment horizontal="left" vertical="center"/>
    </xf>
    <xf numFmtId="0" fontId="6" fillId="12" borderId="9" xfId="0" applyFont="1" applyFill="1" applyBorder="1" applyAlignment="1">
      <alignment horizontal="left" vertical="center"/>
    </xf>
    <xf numFmtId="0" fontId="0" fillId="12" borderId="9" xfId="0" applyFill="1" applyBorder="1" applyAlignment="1">
      <alignment horizontal="left" vertical="center"/>
    </xf>
    <xf numFmtId="0" fontId="0" fillId="12" borderId="0" xfId="0" applyFill="1" applyAlignment="1">
      <alignment horizontal="left"/>
    </xf>
    <xf numFmtId="0" fontId="0" fillId="12" borderId="8" xfId="0" applyFill="1" applyBorder="1" applyAlignment="1">
      <alignment horizontal="left"/>
    </xf>
    <xf numFmtId="0" fontId="0" fillId="12" borderId="9" xfId="0" applyFill="1" applyBorder="1" applyAlignment="1">
      <alignment horizontal="left"/>
    </xf>
    <xf numFmtId="9" fontId="7" fillId="0" borderId="0" xfId="5" applyAlignment="1">
      <alignment horizontal="center"/>
    </xf>
    <xf numFmtId="167" fontId="7" fillId="0" borderId="0" xfId="5" applyNumberFormat="1" applyAlignment="1">
      <alignment horizontal="center"/>
    </xf>
    <xf numFmtId="0" fontId="0" fillId="12" borderId="22" xfId="0" applyFill="1" applyBorder="1" applyAlignment="1">
      <alignment vertical="center"/>
    </xf>
    <xf numFmtId="0" fontId="6" fillId="0" borderId="0" xfId="0" applyFont="1" applyAlignment="1">
      <alignment horizontal="center" vertical="top"/>
    </xf>
    <xf numFmtId="0" fontId="16" fillId="4" borderId="13" xfId="0" applyFont="1" applyFill="1" applyBorder="1" applyAlignment="1">
      <alignment horizontal="center" vertical="center"/>
    </xf>
    <xf numFmtId="0" fontId="6" fillId="0" borderId="9" xfId="0" applyFont="1" applyBorder="1" applyAlignment="1">
      <alignment horizontal="center" vertical="center"/>
    </xf>
    <xf numFmtId="0" fontId="6" fillId="12" borderId="22" xfId="0" applyFont="1" applyFill="1" applyBorder="1" applyAlignment="1">
      <alignment horizontal="left" vertical="center"/>
    </xf>
    <xf numFmtId="0" fontId="6" fillId="12" borderId="9" xfId="0" applyFont="1" applyFill="1" applyBorder="1" applyAlignment="1">
      <alignment horizontal="left" vertical="center"/>
    </xf>
    <xf numFmtId="0" fontId="6" fillId="12" borderId="21" xfId="0" applyFont="1" applyFill="1" applyBorder="1" applyAlignment="1">
      <alignment horizontal="left" vertical="center"/>
    </xf>
    <xf numFmtId="1" fontId="6" fillId="12" borderId="22" xfId="0" applyNumberFormat="1" applyFont="1" applyFill="1" applyBorder="1" applyAlignment="1">
      <alignment horizontal="left" vertical="center"/>
    </xf>
    <xf numFmtId="1" fontId="6" fillId="12" borderId="21" xfId="0" applyNumberFormat="1" applyFont="1" applyFill="1" applyBorder="1" applyAlignment="1">
      <alignment horizontal="left" vertical="center"/>
    </xf>
    <xf numFmtId="0" fontId="6" fillId="12" borderId="36" xfId="0" quotePrefix="1" applyFont="1" applyFill="1" applyBorder="1" applyAlignment="1">
      <alignment horizontal="left" vertical="center"/>
    </xf>
    <xf numFmtId="0" fontId="6" fillId="12" borderId="37" xfId="0" quotePrefix="1" applyFont="1" applyFill="1" applyBorder="1" applyAlignment="1">
      <alignment horizontal="left" vertical="center"/>
    </xf>
    <xf numFmtId="0" fontId="6" fillId="12" borderId="39" xfId="0" quotePrefix="1" applyFont="1" applyFill="1" applyBorder="1" applyAlignment="1">
      <alignment horizontal="left" vertical="center"/>
    </xf>
    <xf numFmtId="0" fontId="6" fillId="12" borderId="44" xfId="0" applyFont="1" applyFill="1" applyBorder="1" applyAlignment="1">
      <alignment horizontal="left" vertical="center"/>
    </xf>
    <xf numFmtId="0" fontId="6" fillId="0" borderId="36" xfId="0" applyFont="1" applyBorder="1" applyAlignment="1">
      <alignment horizontal="left" vertical="center"/>
    </xf>
    <xf numFmtId="0" fontId="6" fillId="0" borderId="39" xfId="0" applyFont="1" applyBorder="1" applyAlignment="1">
      <alignment horizontal="left" vertical="center"/>
    </xf>
    <xf numFmtId="0" fontId="6" fillId="0" borderId="22" xfId="0" applyFont="1" applyBorder="1" applyAlignment="1">
      <alignment horizontal="left" vertical="center"/>
    </xf>
    <xf numFmtId="0" fontId="6" fillId="0" borderId="21" xfId="0" applyFont="1" applyBorder="1" applyAlignment="1">
      <alignment horizontal="left" vertical="center"/>
    </xf>
    <xf numFmtId="0" fontId="0" fillId="0" borderId="36" xfId="0" applyBorder="1" applyAlignment="1">
      <alignment horizontal="left" vertical="center"/>
    </xf>
    <xf numFmtId="0" fontId="0" fillId="0" borderId="39" xfId="0" applyBorder="1" applyAlignment="1">
      <alignment horizontal="left" vertical="center"/>
    </xf>
    <xf numFmtId="0" fontId="6" fillId="0" borderId="36" xfId="0" quotePrefix="1" applyFont="1" applyBorder="1" applyAlignment="1">
      <alignment horizontal="left" vertical="center"/>
    </xf>
    <xf numFmtId="0" fontId="6" fillId="0" borderId="39" xfId="0" quotePrefix="1" applyFont="1" applyBorder="1" applyAlignment="1">
      <alignment horizontal="left" vertical="center"/>
    </xf>
    <xf numFmtId="1" fontId="6" fillId="0" borderId="22" xfId="0" applyNumberFormat="1" applyFont="1" applyBorder="1" applyAlignment="1">
      <alignment horizontal="left" vertical="center"/>
    </xf>
    <xf numFmtId="1" fontId="6" fillId="0" borderId="21" xfId="0" applyNumberFormat="1" applyFont="1" applyBorder="1" applyAlignment="1">
      <alignment horizontal="left" vertical="center"/>
    </xf>
    <xf numFmtId="0" fontId="6" fillId="0" borderId="40" xfId="0" quotePrefix="1" applyFont="1" applyBorder="1" applyAlignment="1">
      <alignment horizontal="left" vertical="center"/>
    </xf>
    <xf numFmtId="0" fontId="6" fillId="0" borderId="28" xfId="0" applyFont="1" applyBorder="1" applyAlignment="1">
      <alignment horizontal="left" vertical="center"/>
    </xf>
    <xf numFmtId="0" fontId="6" fillId="0" borderId="22" xfId="0" quotePrefix="1" applyFont="1" applyBorder="1" applyAlignment="1">
      <alignment horizontal="left" vertical="center"/>
    </xf>
    <xf numFmtId="0" fontId="6" fillId="0" borderId="21" xfId="0" quotePrefix="1" applyFont="1" applyBorder="1" applyAlignment="1">
      <alignment horizontal="left" vertical="center"/>
    </xf>
    <xf numFmtId="0" fontId="15" fillId="0" borderId="36" xfId="0" quotePrefix="1" applyFont="1" applyBorder="1" applyAlignment="1">
      <alignment horizontal="left" vertical="center"/>
    </xf>
    <xf numFmtId="0" fontId="15" fillId="0" borderId="45" xfId="0" quotePrefix="1" applyFont="1" applyBorder="1" applyAlignment="1">
      <alignment horizontal="left" vertical="center"/>
    </xf>
    <xf numFmtId="1" fontId="15" fillId="0" borderId="22" xfId="0" applyNumberFormat="1" applyFont="1" applyBorder="1" applyAlignment="1">
      <alignment horizontal="left" vertical="center"/>
    </xf>
    <xf numFmtId="1" fontId="15" fillId="0" borderId="44" xfId="0" applyNumberFormat="1" applyFont="1" applyBorder="1" applyAlignment="1">
      <alignment horizontal="left" vertical="center"/>
    </xf>
    <xf numFmtId="0" fontId="15" fillId="0" borderId="22" xfId="0" applyFont="1" applyBorder="1" applyAlignment="1">
      <alignment horizontal="left" vertical="center"/>
    </xf>
    <xf numFmtId="0" fontId="15" fillId="0" borderId="21" xfId="0" applyFont="1" applyBorder="1" applyAlignment="1">
      <alignment horizontal="left" vertical="center"/>
    </xf>
    <xf numFmtId="0" fontId="6" fillId="0" borderId="45" xfId="0" quotePrefix="1" applyFont="1" applyBorder="1" applyAlignment="1">
      <alignment horizontal="left" vertical="center"/>
    </xf>
    <xf numFmtId="1" fontId="6" fillId="0" borderId="44" xfId="0" applyNumberFormat="1" applyFont="1" applyBorder="1" applyAlignment="1">
      <alignment horizontal="left" vertical="center"/>
    </xf>
    <xf numFmtId="0" fontId="6" fillId="0" borderId="44" xfId="0" applyFont="1" applyBorder="1" applyAlignment="1">
      <alignment horizontal="left" vertical="center"/>
    </xf>
    <xf numFmtId="0" fontId="0" fillId="0" borderId="22" xfId="0" applyBorder="1" applyAlignment="1">
      <alignment horizontal="left" vertical="center"/>
    </xf>
    <xf numFmtId="0" fontId="0" fillId="0" borderId="21" xfId="0" applyBorder="1" applyAlignment="1">
      <alignment horizontal="left" vertical="center"/>
    </xf>
    <xf numFmtId="164" fontId="15" fillId="0" borderId="22" xfId="0" applyNumberFormat="1" applyFont="1" applyBorder="1" applyAlignment="1">
      <alignment horizontal="left" vertical="center"/>
    </xf>
    <xf numFmtId="164" fontId="15" fillId="0" borderId="21" xfId="0" applyNumberFormat="1" applyFont="1" applyBorder="1" applyAlignment="1">
      <alignment horizontal="left" vertical="center"/>
    </xf>
    <xf numFmtId="0" fontId="0" fillId="0" borderId="44" xfId="0" applyBorder="1" applyAlignment="1">
      <alignment horizontal="left" vertical="center"/>
    </xf>
    <xf numFmtId="0" fontId="6" fillId="0" borderId="45" xfId="0" applyFont="1" applyBorder="1" applyAlignment="1">
      <alignment horizontal="left" vertical="center"/>
    </xf>
    <xf numFmtId="0" fontId="35" fillId="0" borderId="22" xfId="14" applyBorder="1" applyAlignment="1">
      <alignment horizontal="left" vertical="center"/>
    </xf>
    <xf numFmtId="0" fontId="35" fillId="0" borderId="44" xfId="14" applyBorder="1" applyAlignment="1">
      <alignment horizontal="left" vertical="center"/>
    </xf>
    <xf numFmtId="0" fontId="6" fillId="0" borderId="5" xfId="0" applyFont="1" applyBorder="1" applyAlignment="1">
      <alignment horizontal="left" vertical="center"/>
    </xf>
    <xf numFmtId="0" fontId="6" fillId="0" borderId="7" xfId="0" applyFont="1" applyBorder="1" applyAlignment="1">
      <alignment horizontal="left" vertical="center"/>
    </xf>
    <xf numFmtId="0" fontId="6" fillId="0" borderId="28" xfId="0" quotePrefix="1" applyFont="1" applyBorder="1" applyAlignment="1">
      <alignment horizontal="left" vertical="center"/>
    </xf>
    <xf numFmtId="0" fontId="6" fillId="0" borderId="5" xfId="0" applyFont="1" applyBorder="1" applyAlignment="1">
      <alignment horizontal="center" vertical="center"/>
    </xf>
    <xf numFmtId="0" fontId="6" fillId="0" borderId="7" xfId="0" applyFont="1" applyBorder="1" applyAlignment="1">
      <alignment horizontal="center" vertical="center"/>
    </xf>
    <xf numFmtId="0" fontId="6" fillId="0" borderId="37" xfId="0" quotePrefix="1" applyFont="1" applyBorder="1" applyAlignment="1">
      <alignment horizontal="left" vertical="center"/>
    </xf>
    <xf numFmtId="0" fontId="6" fillId="0" borderId="9" xfId="0" applyFont="1" applyBorder="1" applyAlignment="1">
      <alignment horizontal="left" vertical="center"/>
    </xf>
    <xf numFmtId="0" fontId="6" fillId="0" borderId="28" xfId="0" applyFont="1" applyBorder="1" applyAlignment="1">
      <alignment horizontal="left" vertical="center" wrapText="1"/>
    </xf>
    <xf numFmtId="0" fontId="39" fillId="18" borderId="0" xfId="15" applyFont="1" applyFill="1" applyAlignment="1">
      <alignment horizontal="left" vertical="center"/>
    </xf>
    <xf numFmtId="0" fontId="1" fillId="18" borderId="0" xfId="15" applyFill="1"/>
    <xf numFmtId="0" fontId="6" fillId="0" borderId="0" xfId="16"/>
    <xf numFmtId="0" fontId="40" fillId="19" borderId="0" xfId="16" applyFont="1" applyFill="1"/>
    <xf numFmtId="0" fontId="40" fillId="0" borderId="0" xfId="16" applyFont="1"/>
    <xf numFmtId="0" fontId="40" fillId="20" borderId="0" xfId="16" applyFont="1" applyFill="1"/>
    <xf numFmtId="0" fontId="40" fillId="21" borderId="0" xfId="16" applyFont="1" applyFill="1"/>
    <xf numFmtId="0" fontId="41" fillId="22" borderId="0" xfId="16" applyFont="1" applyFill="1"/>
    <xf numFmtId="0" fontId="42" fillId="23" borderId="46" xfId="16" applyFont="1" applyFill="1" applyBorder="1" applyAlignment="1">
      <alignment wrapText="1"/>
    </xf>
    <xf numFmtId="0" fontId="42" fillId="23" borderId="47" xfId="16" applyFont="1" applyFill="1" applyBorder="1" applyAlignment="1">
      <alignment wrapText="1"/>
    </xf>
    <xf numFmtId="0" fontId="43" fillId="23" borderId="47" xfId="16" applyFont="1" applyFill="1" applyBorder="1" applyAlignment="1">
      <alignment wrapText="1"/>
    </xf>
    <xf numFmtId="0" fontId="44" fillId="0" borderId="0" xfId="16" applyFont="1"/>
    <xf numFmtId="0" fontId="45" fillId="0" borderId="0" xfId="16" applyFont="1"/>
    <xf numFmtId="0" fontId="44" fillId="0" borderId="0" xfId="16" applyFont="1" applyAlignment="1">
      <alignment wrapText="1"/>
    </xf>
    <xf numFmtId="0" fontId="45" fillId="0" borderId="0" xfId="16" applyFont="1" applyAlignment="1">
      <alignment wrapText="1"/>
    </xf>
    <xf numFmtId="0" fontId="46" fillId="0" borderId="0" xfId="16" applyFont="1"/>
    <xf numFmtId="0" fontId="45" fillId="24" borderId="46" xfId="16" applyFont="1" applyFill="1" applyBorder="1" applyAlignment="1">
      <alignment wrapText="1"/>
    </xf>
    <xf numFmtId="0" fontId="45" fillId="24" borderId="46" xfId="16" quotePrefix="1" applyFont="1" applyFill="1" applyBorder="1" applyAlignment="1">
      <alignment wrapText="1"/>
    </xf>
    <xf numFmtId="0" fontId="46" fillId="24" borderId="46" xfId="16" applyFont="1" applyFill="1" applyBorder="1"/>
    <xf numFmtId="0" fontId="45" fillId="24" borderId="0" xfId="16" applyFont="1" applyFill="1"/>
    <xf numFmtId="0" fontId="46" fillId="24" borderId="46" xfId="16" quotePrefix="1" applyFont="1" applyFill="1" applyBorder="1"/>
    <xf numFmtId="11" fontId="45" fillId="0" borderId="0" xfId="16" applyNumberFormat="1" applyFont="1"/>
    <xf numFmtId="0" fontId="6" fillId="0" borderId="0" xfId="0" applyFont="1"/>
    <xf numFmtId="9" fontId="0" fillId="0" borderId="0" xfId="0" applyNumberFormat="1"/>
    <xf numFmtId="0" fontId="13" fillId="0" borderId="0" xfId="0" applyFont="1"/>
    <xf numFmtId="0" fontId="0" fillId="0" borderId="0" xfId="0" applyAlignment="1">
      <alignment horizontal="center"/>
    </xf>
    <xf numFmtId="0" fontId="0" fillId="25" borderId="0" xfId="0" applyFill="1"/>
    <xf numFmtId="0" fontId="48" fillId="26" borderId="0" xfId="17" applyFont="1" applyFill="1" applyAlignment="1">
      <alignment horizontal="left" wrapText="1"/>
    </xf>
    <xf numFmtId="0" fontId="47" fillId="26" borderId="0" xfId="17" applyFill="1" applyAlignment="1">
      <alignment horizontal="left"/>
    </xf>
    <xf numFmtId="0" fontId="47" fillId="26" borderId="0" xfId="17" applyFill="1" applyAlignment="1">
      <alignment horizontal="left"/>
    </xf>
    <xf numFmtId="0" fontId="49" fillId="26" borderId="0" xfId="17" applyFont="1" applyFill="1" applyAlignment="1">
      <alignment horizontal="left" vertical="top" wrapText="1"/>
    </xf>
    <xf numFmtId="0" fontId="50" fillId="26" borderId="0" xfId="17" applyFont="1" applyFill="1" applyAlignment="1">
      <alignment horizontal="left" vertical="top" wrapText="1"/>
    </xf>
    <xf numFmtId="0" fontId="51" fillId="27" borderId="0" xfId="17" applyFont="1" applyFill="1" applyAlignment="1">
      <alignment horizontal="center" vertical="center"/>
    </xf>
    <xf numFmtId="0" fontId="51" fillId="27" borderId="0" xfId="17" applyFont="1" applyFill="1" applyAlignment="1">
      <alignment horizontal="center" vertical="center" wrapText="1"/>
    </xf>
    <xf numFmtId="0" fontId="52" fillId="26" borderId="0" xfId="17" applyFont="1" applyFill="1" applyAlignment="1">
      <alignment horizontal="left"/>
    </xf>
    <xf numFmtId="169" fontId="52" fillId="26" borderId="0" xfId="17" applyNumberFormat="1" applyFont="1" applyFill="1" applyAlignment="1">
      <alignment horizontal="right"/>
    </xf>
    <xf numFmtId="170" fontId="52" fillId="26" borderId="0" xfId="17" applyNumberFormat="1" applyFont="1" applyFill="1" applyAlignment="1">
      <alignment horizontal="right"/>
    </xf>
    <xf numFmtId="3" fontId="52" fillId="26" borderId="0" xfId="17" applyNumberFormat="1" applyFont="1" applyFill="1" applyAlignment="1">
      <alignment horizontal="right"/>
    </xf>
    <xf numFmtId="3" fontId="47" fillId="26" borderId="0" xfId="17" applyNumberFormat="1" applyFill="1" applyAlignment="1">
      <alignment horizontal="left"/>
    </xf>
    <xf numFmtId="0" fontId="53" fillId="26" borderId="0" xfId="17" applyFont="1" applyFill="1" applyAlignment="1">
      <alignment horizontal="left" wrapText="1"/>
    </xf>
    <xf numFmtId="0" fontId="6" fillId="0" borderId="0" xfId="0" applyFont="1" applyAlignment="1">
      <alignment horizontal="center"/>
    </xf>
    <xf numFmtId="0" fontId="6" fillId="0" borderId="0" xfId="0" applyFont="1" applyAlignment="1">
      <alignment horizontal="center" vertical="center"/>
    </xf>
    <xf numFmtId="0" fontId="0" fillId="12" borderId="0" xfId="0" applyFill="1"/>
    <xf numFmtId="0" fontId="40" fillId="0" borderId="0" xfId="13" applyFont="1" applyFill="1"/>
    <xf numFmtId="0" fontId="24" fillId="0" borderId="0" xfId="13" applyFill="1"/>
    <xf numFmtId="0" fontId="54" fillId="29" borderId="3" xfId="0" applyFont="1" applyFill="1" applyBorder="1" applyAlignment="1">
      <alignment vertical="top" shrinkToFit="1"/>
    </xf>
    <xf numFmtId="0" fontId="16" fillId="10" borderId="12" xfId="0" applyFont="1" applyFill="1" applyBorder="1" applyAlignment="1">
      <alignment horizontal="center" vertical="center" wrapText="1"/>
    </xf>
    <xf numFmtId="0" fontId="16" fillId="10" borderId="48" xfId="0" applyFont="1" applyFill="1" applyBorder="1" applyAlignment="1">
      <alignment horizontal="center" vertical="center" wrapText="1"/>
    </xf>
    <xf numFmtId="0" fontId="23" fillId="6" borderId="22" xfId="0" applyFont="1" applyFill="1" applyBorder="1" applyAlignment="1">
      <alignment horizontal="center" vertical="center" textRotation="90" wrapText="1"/>
    </xf>
    <xf numFmtId="0" fontId="16" fillId="7" borderId="15" xfId="0" applyNumberFormat="1" applyFont="1" applyFill="1" applyBorder="1" applyAlignment="1">
      <alignment horizontal="center" vertical="center"/>
    </xf>
    <xf numFmtId="0" fontId="15" fillId="0" borderId="6" xfId="0" applyNumberFormat="1" applyFont="1" applyBorder="1" applyAlignment="1">
      <alignment horizontal="center" vertical="center"/>
    </xf>
    <xf numFmtId="0" fontId="0" fillId="0" borderId="6" xfId="0" applyNumberFormat="1" applyBorder="1" applyAlignment="1">
      <alignment horizontal="center"/>
    </xf>
    <xf numFmtId="164" fontId="6" fillId="0" borderId="9" xfId="0" applyNumberFormat="1" applyFont="1" applyBorder="1" applyAlignment="1">
      <alignment horizontal="left"/>
    </xf>
    <xf numFmtId="0" fontId="55" fillId="26" borderId="0" xfId="17" applyFont="1" applyFill="1" applyAlignment="1">
      <alignment horizontal="left" vertical="top" wrapText="1"/>
    </xf>
    <xf numFmtId="0" fontId="56" fillId="26" borderId="0" xfId="17" applyFont="1" applyFill="1" applyAlignment="1">
      <alignment horizontal="left" vertical="top" wrapText="1"/>
    </xf>
    <xf numFmtId="0" fontId="51" fillId="30" borderId="0" xfId="17" applyFont="1" applyFill="1" applyAlignment="1">
      <alignment horizontal="center" vertical="center"/>
    </xf>
    <xf numFmtId="0" fontId="6" fillId="28" borderId="0" xfId="16" applyFill="1"/>
  </cellXfs>
  <cellStyles count="18">
    <cellStyle name="Lien hypertexte" xfId="14" builtinId="8"/>
    <cellStyle name="Normal" xfId="0" builtinId="0"/>
    <cellStyle name="Normal 2" xfId="1" xr:uid="{00000000-0005-0000-0000-000001000000}"/>
    <cellStyle name="Normal 2 2" xfId="4" xr:uid="{00000000-0005-0000-0000-000004000000}"/>
    <cellStyle name="Normal 2 2 2" xfId="8" xr:uid="{00000000-0005-0000-0000-000009000000}"/>
    <cellStyle name="Normal 3" xfId="2" xr:uid="{00000000-0005-0000-0000-000002000000}"/>
    <cellStyle name="Normal 3 2" xfId="3" xr:uid="{00000000-0005-0000-0000-000003000000}"/>
    <cellStyle name="Normal 3 2 2" xfId="7" xr:uid="{00000000-0005-0000-0000-000008000000}"/>
    <cellStyle name="Normal 3 2 3" xfId="10" xr:uid="{00000000-0005-0000-0000-00000B000000}"/>
    <cellStyle name="Normal 3 2 4" xfId="12" xr:uid="{00000000-0005-0000-0000-00000D000000}"/>
    <cellStyle name="Normal 3 2 5" xfId="15" xr:uid="{2B773B87-738C-4038-BA7F-8687B5516B85}"/>
    <cellStyle name="Normal 3 3" xfId="6" xr:uid="{00000000-0005-0000-0000-000007000000}"/>
    <cellStyle name="Normal 3 4" xfId="9" xr:uid="{00000000-0005-0000-0000-00000A000000}"/>
    <cellStyle name="Normal 3 5" xfId="11" xr:uid="{00000000-0005-0000-0000-00000C000000}"/>
    <cellStyle name="Normal 4" xfId="13" xr:uid="{4B2ABD99-A1D6-46D1-AC5F-AE4251CFC38B}"/>
    <cellStyle name="Normal 5" xfId="16" xr:uid="{C2B7D7FF-C7B4-4A84-8F9D-032BA73F3D87}"/>
    <cellStyle name="Normal 6" xfId="17" xr:uid="{EA2F724F-12E9-4DBB-B2FE-CD6567604CE3}"/>
    <cellStyle name="Pourcentage" xfId="5" builtinId="5"/>
  </cellStyles>
  <dxfs count="172">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ont>
        <color rgb="FFD1DEEE"/>
      </font>
      <fill>
        <patternFill>
          <fgColor rgb="FFD1DEEE"/>
          <bgColor rgb="FFD1DEEE"/>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s>
</file>

<file path=xl/drawings/_rels/drawing3.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20.png"/><Relationship Id="rId1" Type="http://schemas.openxmlformats.org/officeDocument/2006/relationships/image" Target="../media/image19.png"/></Relationships>
</file>

<file path=xl/drawings/_rels/drawing4.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s>
</file>

<file path=xl/drawings/_rels/drawing5.xml.rels><?xml version="1.0" encoding="UTF-8" standalone="yes"?>
<Relationships xmlns="http://schemas.openxmlformats.org/package/2006/relationships"><Relationship Id="rId3" Type="http://schemas.openxmlformats.org/officeDocument/2006/relationships/image" Target="../media/image27.png"/><Relationship Id="rId2" Type="http://schemas.openxmlformats.org/officeDocument/2006/relationships/image" Target="../media/image26.png"/><Relationship Id="rId1" Type="http://schemas.openxmlformats.org/officeDocument/2006/relationships/image" Target="../media/image25.png"/></Relationships>
</file>

<file path=xl/drawings/_rels/drawing6.xml.rels><?xml version="1.0" encoding="UTF-8" standalone="yes"?>
<Relationships xmlns="http://schemas.openxmlformats.org/package/2006/relationships"><Relationship Id="rId3" Type="http://schemas.openxmlformats.org/officeDocument/2006/relationships/image" Target="../media/image30.png"/><Relationship Id="rId2" Type="http://schemas.openxmlformats.org/officeDocument/2006/relationships/image" Target="../media/image29.png"/><Relationship Id="rId1" Type="http://schemas.openxmlformats.org/officeDocument/2006/relationships/image" Target="../media/image28.png"/><Relationship Id="rId5" Type="http://schemas.openxmlformats.org/officeDocument/2006/relationships/image" Target="../media/image32.png"/><Relationship Id="rId4" Type="http://schemas.openxmlformats.org/officeDocument/2006/relationships/image" Target="../media/image31.png"/></Relationships>
</file>

<file path=xl/drawings/_rels/drawing7.xml.rels><?xml version="1.0" encoding="UTF-8" standalone="yes"?>
<Relationships xmlns="http://schemas.openxmlformats.org/package/2006/relationships"><Relationship Id="rId1" Type="http://schemas.openxmlformats.org/officeDocument/2006/relationships/image" Target="../media/image33.png"/></Relationships>
</file>

<file path=xl/drawings/_rels/drawing8.xml.rels><?xml version="1.0" encoding="UTF-8" standalone="yes"?>
<Relationships xmlns="http://schemas.openxmlformats.org/package/2006/relationships"><Relationship Id="rId1" Type="http://schemas.openxmlformats.org/officeDocument/2006/relationships/image" Target="../media/image34.png"/></Relationships>
</file>

<file path=xl/drawings/drawing1.xml><?xml version="1.0" encoding="utf-8"?>
<xdr:wsDr xmlns:xdr="http://schemas.openxmlformats.org/drawingml/2006/spreadsheetDrawing" xmlns:a="http://schemas.openxmlformats.org/drawingml/2006/main">
  <xdr:twoCellAnchor editAs="oneCell">
    <xdr:from>
      <xdr:col>1</xdr:col>
      <xdr:colOff>114300</xdr:colOff>
      <xdr:row>68</xdr:row>
      <xdr:rowOff>105730</xdr:rowOff>
    </xdr:from>
    <xdr:to>
      <xdr:col>8</xdr:col>
      <xdr:colOff>647700</xdr:colOff>
      <xdr:row>82</xdr:row>
      <xdr:rowOff>150153</xdr:rowOff>
    </xdr:to>
    <xdr:pic>
      <xdr:nvPicPr>
        <xdr:cNvPr id="6" name="Image 5">
          <a:extLst>
            <a:ext uri="{FF2B5EF4-FFF2-40B4-BE49-F238E27FC236}">
              <a16:creationId xmlns:a16="http://schemas.microsoft.com/office/drawing/2014/main" id="{63CE0792-3502-9CE5-7F04-A8E148F692EA}"/>
            </a:ext>
          </a:extLst>
        </xdr:cNvPr>
        <xdr:cNvPicPr>
          <a:picLocks noChangeAspect="1"/>
        </xdr:cNvPicPr>
      </xdr:nvPicPr>
      <xdr:blipFill>
        <a:blip xmlns:r="http://schemas.openxmlformats.org/officeDocument/2006/relationships" r:embed="rId1"/>
        <a:stretch>
          <a:fillRect/>
        </a:stretch>
      </xdr:blipFill>
      <xdr:spPr>
        <a:xfrm>
          <a:off x="906780" y="12541570"/>
          <a:ext cx="6080760" cy="2604743"/>
        </a:xfrm>
        <a:prstGeom prst="rect">
          <a:avLst/>
        </a:prstGeom>
      </xdr:spPr>
    </xdr:pic>
    <xdr:clientData/>
  </xdr:twoCellAnchor>
  <xdr:twoCellAnchor editAs="oneCell">
    <xdr:from>
      <xdr:col>1</xdr:col>
      <xdr:colOff>1</xdr:colOff>
      <xdr:row>33</xdr:row>
      <xdr:rowOff>1</xdr:rowOff>
    </xdr:from>
    <xdr:to>
      <xdr:col>12</xdr:col>
      <xdr:colOff>400051</xdr:colOff>
      <xdr:row>67</xdr:row>
      <xdr:rowOff>54127</xdr:rowOff>
    </xdr:to>
    <xdr:pic>
      <xdr:nvPicPr>
        <xdr:cNvPr id="7" name="Image 6">
          <a:extLst>
            <a:ext uri="{FF2B5EF4-FFF2-40B4-BE49-F238E27FC236}">
              <a16:creationId xmlns:a16="http://schemas.microsoft.com/office/drawing/2014/main" id="{22FC51A0-38E9-3202-5828-78F799963440}"/>
            </a:ext>
          </a:extLst>
        </xdr:cNvPr>
        <xdr:cNvPicPr>
          <a:picLocks noChangeAspect="1"/>
        </xdr:cNvPicPr>
      </xdr:nvPicPr>
      <xdr:blipFill>
        <a:blip xmlns:r="http://schemas.openxmlformats.org/officeDocument/2006/relationships" r:embed="rId2"/>
        <a:stretch>
          <a:fillRect/>
        </a:stretch>
      </xdr:blipFill>
      <xdr:spPr>
        <a:xfrm>
          <a:off x="792481" y="6035041"/>
          <a:ext cx="9121140" cy="6264426"/>
        </a:xfrm>
        <a:prstGeom prst="rect">
          <a:avLst/>
        </a:prstGeom>
      </xdr:spPr>
    </xdr:pic>
    <xdr:clientData/>
  </xdr:twoCellAnchor>
  <xdr:twoCellAnchor editAs="oneCell">
    <xdr:from>
      <xdr:col>1</xdr:col>
      <xdr:colOff>53340</xdr:colOff>
      <xdr:row>18</xdr:row>
      <xdr:rowOff>167640</xdr:rowOff>
    </xdr:from>
    <xdr:to>
      <xdr:col>7</xdr:col>
      <xdr:colOff>666750</xdr:colOff>
      <xdr:row>32</xdr:row>
      <xdr:rowOff>133997</xdr:rowOff>
    </xdr:to>
    <xdr:pic>
      <xdr:nvPicPr>
        <xdr:cNvPr id="8" name="Image 7">
          <a:extLst>
            <a:ext uri="{FF2B5EF4-FFF2-40B4-BE49-F238E27FC236}">
              <a16:creationId xmlns:a16="http://schemas.microsoft.com/office/drawing/2014/main" id="{CA6A1B44-C21A-62C1-A9A6-00C503C2E81F}"/>
            </a:ext>
          </a:extLst>
        </xdr:cNvPr>
        <xdr:cNvPicPr>
          <a:picLocks noChangeAspect="1"/>
        </xdr:cNvPicPr>
      </xdr:nvPicPr>
      <xdr:blipFill>
        <a:blip xmlns:r="http://schemas.openxmlformats.org/officeDocument/2006/relationships" r:embed="rId3"/>
        <a:stretch>
          <a:fillRect/>
        </a:stretch>
      </xdr:blipFill>
      <xdr:spPr>
        <a:xfrm>
          <a:off x="845820" y="3459480"/>
          <a:ext cx="5372100" cy="2530487"/>
        </a:xfrm>
        <a:prstGeom prst="rect">
          <a:avLst/>
        </a:prstGeom>
      </xdr:spPr>
    </xdr:pic>
    <xdr:clientData/>
  </xdr:twoCellAnchor>
  <xdr:twoCellAnchor editAs="oneCell">
    <xdr:from>
      <xdr:col>1</xdr:col>
      <xdr:colOff>0</xdr:colOff>
      <xdr:row>3</xdr:row>
      <xdr:rowOff>106681</xdr:rowOff>
    </xdr:from>
    <xdr:to>
      <xdr:col>8</xdr:col>
      <xdr:colOff>697816</xdr:colOff>
      <xdr:row>17</xdr:row>
      <xdr:rowOff>152401</xdr:rowOff>
    </xdr:to>
    <xdr:pic>
      <xdr:nvPicPr>
        <xdr:cNvPr id="9" name="Image 8">
          <a:extLst>
            <a:ext uri="{FF2B5EF4-FFF2-40B4-BE49-F238E27FC236}">
              <a16:creationId xmlns:a16="http://schemas.microsoft.com/office/drawing/2014/main" id="{EC7D31E0-2EC4-E1EE-DCED-72CEFDCD9DBD}"/>
            </a:ext>
          </a:extLst>
        </xdr:cNvPr>
        <xdr:cNvPicPr>
          <a:picLocks noChangeAspect="1"/>
        </xdr:cNvPicPr>
      </xdr:nvPicPr>
      <xdr:blipFill>
        <a:blip xmlns:r="http://schemas.openxmlformats.org/officeDocument/2006/relationships" r:embed="rId4"/>
        <a:stretch>
          <a:fillRect/>
        </a:stretch>
      </xdr:blipFill>
      <xdr:spPr>
        <a:xfrm>
          <a:off x="792480" y="655321"/>
          <a:ext cx="6239461" cy="2606040"/>
        </a:xfrm>
        <a:prstGeom prst="rect">
          <a:avLst/>
        </a:prstGeom>
      </xdr:spPr>
    </xdr:pic>
    <xdr:clientData/>
  </xdr:twoCellAnchor>
  <xdr:twoCellAnchor editAs="oneCell">
    <xdr:from>
      <xdr:col>1</xdr:col>
      <xdr:colOff>1</xdr:colOff>
      <xdr:row>83</xdr:row>
      <xdr:rowOff>1</xdr:rowOff>
    </xdr:from>
    <xdr:to>
      <xdr:col>8</xdr:col>
      <xdr:colOff>672466</xdr:colOff>
      <xdr:row>97</xdr:row>
      <xdr:rowOff>65754</xdr:rowOff>
    </xdr:to>
    <xdr:pic>
      <xdr:nvPicPr>
        <xdr:cNvPr id="10" name="Image 9">
          <a:extLst>
            <a:ext uri="{FF2B5EF4-FFF2-40B4-BE49-F238E27FC236}">
              <a16:creationId xmlns:a16="http://schemas.microsoft.com/office/drawing/2014/main" id="{8C83B3E7-23B1-07EE-C432-37741E37B562}"/>
            </a:ext>
          </a:extLst>
        </xdr:cNvPr>
        <xdr:cNvPicPr>
          <a:picLocks noChangeAspect="1"/>
        </xdr:cNvPicPr>
      </xdr:nvPicPr>
      <xdr:blipFill>
        <a:blip xmlns:r="http://schemas.openxmlformats.org/officeDocument/2006/relationships" r:embed="rId5"/>
        <a:stretch>
          <a:fillRect/>
        </a:stretch>
      </xdr:blipFill>
      <xdr:spPr>
        <a:xfrm>
          <a:off x="792481" y="15179041"/>
          <a:ext cx="6225540" cy="2631788"/>
        </a:xfrm>
        <a:prstGeom prst="rect">
          <a:avLst/>
        </a:prstGeom>
      </xdr:spPr>
    </xdr:pic>
    <xdr:clientData/>
  </xdr:twoCellAnchor>
  <xdr:twoCellAnchor editAs="oneCell">
    <xdr:from>
      <xdr:col>1</xdr:col>
      <xdr:colOff>0</xdr:colOff>
      <xdr:row>98</xdr:row>
      <xdr:rowOff>0</xdr:rowOff>
    </xdr:from>
    <xdr:to>
      <xdr:col>11</xdr:col>
      <xdr:colOff>135069</xdr:colOff>
      <xdr:row>118</xdr:row>
      <xdr:rowOff>91440</xdr:rowOff>
    </xdr:to>
    <xdr:pic>
      <xdr:nvPicPr>
        <xdr:cNvPr id="11" name="Image 10">
          <a:extLst>
            <a:ext uri="{FF2B5EF4-FFF2-40B4-BE49-F238E27FC236}">
              <a16:creationId xmlns:a16="http://schemas.microsoft.com/office/drawing/2014/main" id="{F9ED498E-BC58-889C-14AF-3EB59EEDF184}"/>
            </a:ext>
          </a:extLst>
        </xdr:cNvPr>
        <xdr:cNvPicPr>
          <a:picLocks noChangeAspect="1"/>
        </xdr:cNvPicPr>
      </xdr:nvPicPr>
      <xdr:blipFill>
        <a:blip xmlns:r="http://schemas.openxmlformats.org/officeDocument/2006/relationships" r:embed="rId6"/>
        <a:stretch>
          <a:fillRect/>
        </a:stretch>
      </xdr:blipFill>
      <xdr:spPr>
        <a:xfrm>
          <a:off x="792480" y="17922240"/>
          <a:ext cx="8056059" cy="3741420"/>
        </a:xfrm>
        <a:prstGeom prst="rect">
          <a:avLst/>
        </a:prstGeom>
      </xdr:spPr>
    </xdr:pic>
    <xdr:clientData/>
  </xdr:twoCellAnchor>
  <xdr:twoCellAnchor editAs="oneCell">
    <xdr:from>
      <xdr:col>1</xdr:col>
      <xdr:colOff>1</xdr:colOff>
      <xdr:row>119</xdr:row>
      <xdr:rowOff>1</xdr:rowOff>
    </xdr:from>
    <xdr:to>
      <xdr:col>8</xdr:col>
      <xdr:colOff>361951</xdr:colOff>
      <xdr:row>131</xdr:row>
      <xdr:rowOff>171977</xdr:rowOff>
    </xdr:to>
    <xdr:pic>
      <xdr:nvPicPr>
        <xdr:cNvPr id="12" name="Image 11">
          <a:extLst>
            <a:ext uri="{FF2B5EF4-FFF2-40B4-BE49-F238E27FC236}">
              <a16:creationId xmlns:a16="http://schemas.microsoft.com/office/drawing/2014/main" id="{AD394394-F0FE-1147-4BBC-EA2145C287FC}"/>
            </a:ext>
          </a:extLst>
        </xdr:cNvPr>
        <xdr:cNvPicPr>
          <a:picLocks noChangeAspect="1"/>
        </xdr:cNvPicPr>
      </xdr:nvPicPr>
      <xdr:blipFill>
        <a:blip xmlns:r="http://schemas.openxmlformats.org/officeDocument/2006/relationships" r:embed="rId7"/>
        <a:stretch>
          <a:fillRect/>
        </a:stretch>
      </xdr:blipFill>
      <xdr:spPr>
        <a:xfrm>
          <a:off x="792481" y="21762721"/>
          <a:ext cx="5913120" cy="2370346"/>
        </a:xfrm>
        <a:prstGeom prst="rect">
          <a:avLst/>
        </a:prstGeom>
      </xdr:spPr>
    </xdr:pic>
    <xdr:clientData/>
  </xdr:twoCellAnchor>
  <xdr:twoCellAnchor editAs="oneCell">
    <xdr:from>
      <xdr:col>0</xdr:col>
      <xdr:colOff>784860</xdr:colOff>
      <xdr:row>132</xdr:row>
      <xdr:rowOff>115041</xdr:rowOff>
    </xdr:from>
    <xdr:to>
      <xdr:col>11</xdr:col>
      <xdr:colOff>171450</xdr:colOff>
      <xdr:row>150</xdr:row>
      <xdr:rowOff>94745</xdr:rowOff>
    </xdr:to>
    <xdr:pic>
      <xdr:nvPicPr>
        <xdr:cNvPr id="13" name="Image 12">
          <a:extLst>
            <a:ext uri="{FF2B5EF4-FFF2-40B4-BE49-F238E27FC236}">
              <a16:creationId xmlns:a16="http://schemas.microsoft.com/office/drawing/2014/main" id="{11F205BE-CEFD-AB9F-3771-6165E62DA1C3}"/>
            </a:ext>
          </a:extLst>
        </xdr:cNvPr>
        <xdr:cNvPicPr>
          <a:picLocks noChangeAspect="1"/>
        </xdr:cNvPicPr>
      </xdr:nvPicPr>
      <xdr:blipFill>
        <a:blip xmlns:r="http://schemas.openxmlformats.org/officeDocument/2006/relationships" r:embed="rId8"/>
        <a:stretch>
          <a:fillRect/>
        </a:stretch>
      </xdr:blipFill>
      <xdr:spPr>
        <a:xfrm>
          <a:off x="784860" y="24255201"/>
          <a:ext cx="8107680" cy="3267734"/>
        </a:xfrm>
        <a:prstGeom prst="rect">
          <a:avLst/>
        </a:prstGeom>
      </xdr:spPr>
    </xdr:pic>
    <xdr:clientData/>
  </xdr:twoCellAnchor>
  <xdr:twoCellAnchor editAs="oneCell">
    <xdr:from>
      <xdr:col>1</xdr:col>
      <xdr:colOff>0</xdr:colOff>
      <xdr:row>151</xdr:row>
      <xdr:rowOff>0</xdr:rowOff>
    </xdr:from>
    <xdr:to>
      <xdr:col>10</xdr:col>
      <xdr:colOff>687175</xdr:colOff>
      <xdr:row>167</xdr:row>
      <xdr:rowOff>19050</xdr:rowOff>
    </xdr:to>
    <xdr:pic>
      <xdr:nvPicPr>
        <xdr:cNvPr id="14" name="Image 13">
          <a:extLst>
            <a:ext uri="{FF2B5EF4-FFF2-40B4-BE49-F238E27FC236}">
              <a16:creationId xmlns:a16="http://schemas.microsoft.com/office/drawing/2014/main" id="{B05F77E8-96E4-73F7-1241-6F230FB1728F}"/>
            </a:ext>
          </a:extLst>
        </xdr:cNvPr>
        <xdr:cNvPicPr>
          <a:picLocks noChangeAspect="1"/>
        </xdr:cNvPicPr>
      </xdr:nvPicPr>
      <xdr:blipFill>
        <a:blip xmlns:r="http://schemas.openxmlformats.org/officeDocument/2006/relationships" r:embed="rId9"/>
        <a:stretch>
          <a:fillRect/>
        </a:stretch>
      </xdr:blipFill>
      <xdr:spPr>
        <a:xfrm>
          <a:off x="792480" y="27614880"/>
          <a:ext cx="7819495" cy="2948940"/>
        </a:xfrm>
        <a:prstGeom prst="rect">
          <a:avLst/>
        </a:prstGeom>
      </xdr:spPr>
    </xdr:pic>
    <xdr:clientData/>
  </xdr:twoCellAnchor>
  <xdr:twoCellAnchor editAs="oneCell">
    <xdr:from>
      <xdr:col>1</xdr:col>
      <xdr:colOff>0</xdr:colOff>
      <xdr:row>168</xdr:row>
      <xdr:rowOff>1</xdr:rowOff>
    </xdr:from>
    <xdr:to>
      <xdr:col>10</xdr:col>
      <xdr:colOff>215265</xdr:colOff>
      <xdr:row>193</xdr:row>
      <xdr:rowOff>98197</xdr:rowOff>
    </xdr:to>
    <xdr:pic>
      <xdr:nvPicPr>
        <xdr:cNvPr id="15" name="Image 14">
          <a:extLst>
            <a:ext uri="{FF2B5EF4-FFF2-40B4-BE49-F238E27FC236}">
              <a16:creationId xmlns:a16="http://schemas.microsoft.com/office/drawing/2014/main" id="{B95776F6-E68E-0C06-D30E-3FC64EA4BAEB}"/>
            </a:ext>
          </a:extLst>
        </xdr:cNvPr>
        <xdr:cNvPicPr>
          <a:picLocks noChangeAspect="1"/>
        </xdr:cNvPicPr>
      </xdr:nvPicPr>
      <xdr:blipFill>
        <a:blip xmlns:r="http://schemas.openxmlformats.org/officeDocument/2006/relationships" r:embed="rId10"/>
        <a:stretch>
          <a:fillRect/>
        </a:stretch>
      </xdr:blipFill>
      <xdr:spPr>
        <a:xfrm>
          <a:off x="792480" y="30723841"/>
          <a:ext cx="7353300" cy="4666386"/>
        </a:xfrm>
        <a:prstGeom prst="rect">
          <a:avLst/>
        </a:prstGeom>
      </xdr:spPr>
    </xdr:pic>
    <xdr:clientData/>
  </xdr:twoCellAnchor>
  <xdr:twoCellAnchor>
    <xdr:from>
      <xdr:col>1</xdr:col>
      <xdr:colOff>0</xdr:colOff>
      <xdr:row>194</xdr:row>
      <xdr:rowOff>0</xdr:rowOff>
    </xdr:from>
    <xdr:to>
      <xdr:col>9</xdr:col>
      <xdr:colOff>710265</xdr:colOff>
      <xdr:row>227</xdr:row>
      <xdr:rowOff>144780</xdr:rowOff>
    </xdr:to>
    <xdr:grpSp>
      <xdr:nvGrpSpPr>
        <xdr:cNvPr id="18" name="Groupe 17">
          <a:extLst>
            <a:ext uri="{FF2B5EF4-FFF2-40B4-BE49-F238E27FC236}">
              <a16:creationId xmlns:a16="http://schemas.microsoft.com/office/drawing/2014/main" id="{D7EFB655-2B46-0AE5-6DAE-8965F146DD45}"/>
            </a:ext>
          </a:extLst>
        </xdr:cNvPr>
        <xdr:cNvGrpSpPr/>
      </xdr:nvGrpSpPr>
      <xdr:grpSpPr>
        <a:xfrm>
          <a:off x="790575" y="35109150"/>
          <a:ext cx="7031055" cy="6115050"/>
          <a:chOff x="792480" y="35478720"/>
          <a:chExt cx="7050105" cy="6179820"/>
        </a:xfrm>
      </xdr:grpSpPr>
      <xdr:pic>
        <xdr:nvPicPr>
          <xdr:cNvPr id="16" name="Image 15">
            <a:extLst>
              <a:ext uri="{FF2B5EF4-FFF2-40B4-BE49-F238E27FC236}">
                <a16:creationId xmlns:a16="http://schemas.microsoft.com/office/drawing/2014/main" id="{78A55899-F26D-48E6-A0FB-81C316D332F4}"/>
              </a:ext>
            </a:extLst>
          </xdr:cNvPr>
          <xdr:cNvPicPr>
            <a:picLocks noChangeAspect="1"/>
          </xdr:cNvPicPr>
        </xdr:nvPicPr>
        <xdr:blipFill>
          <a:blip xmlns:r="http://schemas.openxmlformats.org/officeDocument/2006/relationships" r:embed="rId11"/>
          <a:stretch>
            <a:fillRect/>
          </a:stretch>
        </xdr:blipFill>
        <xdr:spPr>
          <a:xfrm>
            <a:off x="792480" y="35478720"/>
            <a:ext cx="7050105" cy="6179820"/>
          </a:xfrm>
          <a:prstGeom prst="rect">
            <a:avLst/>
          </a:prstGeom>
        </xdr:spPr>
      </xdr:pic>
      <xdr:sp macro="" textlink="">
        <xdr:nvSpPr>
          <xdr:cNvPr id="17" name="Rectangle 16">
            <a:extLst>
              <a:ext uri="{FF2B5EF4-FFF2-40B4-BE49-F238E27FC236}">
                <a16:creationId xmlns:a16="http://schemas.microsoft.com/office/drawing/2014/main" id="{978D250F-99D4-6A59-B588-A1467653C75A}"/>
              </a:ext>
            </a:extLst>
          </xdr:cNvPr>
          <xdr:cNvSpPr/>
        </xdr:nvSpPr>
        <xdr:spPr>
          <a:xfrm>
            <a:off x="5699760" y="37139880"/>
            <a:ext cx="1706880" cy="2971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xdr:from>
      <xdr:col>1</xdr:col>
      <xdr:colOff>1</xdr:colOff>
      <xdr:row>228</xdr:row>
      <xdr:rowOff>0</xdr:rowOff>
    </xdr:from>
    <xdr:to>
      <xdr:col>11</xdr:col>
      <xdr:colOff>385463</xdr:colOff>
      <xdr:row>256</xdr:row>
      <xdr:rowOff>129539</xdr:rowOff>
    </xdr:to>
    <xdr:grpSp>
      <xdr:nvGrpSpPr>
        <xdr:cNvPr id="21" name="Groupe 20">
          <a:extLst>
            <a:ext uri="{FF2B5EF4-FFF2-40B4-BE49-F238E27FC236}">
              <a16:creationId xmlns:a16="http://schemas.microsoft.com/office/drawing/2014/main" id="{EF884C5D-D3EC-C917-C955-04AB3664C393}"/>
            </a:ext>
          </a:extLst>
        </xdr:cNvPr>
        <xdr:cNvGrpSpPr/>
      </xdr:nvGrpSpPr>
      <xdr:grpSpPr>
        <a:xfrm>
          <a:off x="790576" y="41262300"/>
          <a:ext cx="8293117" cy="5200649"/>
          <a:chOff x="792481" y="41696640"/>
          <a:chExt cx="8310262" cy="5250179"/>
        </a:xfrm>
      </xdr:grpSpPr>
      <xdr:pic>
        <xdr:nvPicPr>
          <xdr:cNvPr id="19" name="Image 18">
            <a:extLst>
              <a:ext uri="{FF2B5EF4-FFF2-40B4-BE49-F238E27FC236}">
                <a16:creationId xmlns:a16="http://schemas.microsoft.com/office/drawing/2014/main" id="{61AF25F4-EBA0-C73E-B2B4-791CDE72BD44}"/>
              </a:ext>
            </a:extLst>
          </xdr:cNvPr>
          <xdr:cNvPicPr>
            <a:picLocks noChangeAspect="1"/>
          </xdr:cNvPicPr>
        </xdr:nvPicPr>
        <xdr:blipFill rotWithShape="1">
          <a:blip xmlns:r="http://schemas.openxmlformats.org/officeDocument/2006/relationships" r:embed="rId12"/>
          <a:srcRect b="-1026"/>
          <a:stretch/>
        </xdr:blipFill>
        <xdr:spPr>
          <a:xfrm>
            <a:off x="792481" y="41696640"/>
            <a:ext cx="8310262" cy="5250179"/>
          </a:xfrm>
          <a:prstGeom prst="rect">
            <a:avLst/>
          </a:prstGeom>
        </xdr:spPr>
      </xdr:pic>
      <xdr:sp macro="" textlink="">
        <xdr:nvSpPr>
          <xdr:cNvPr id="20" name="Rectangle 19">
            <a:extLst>
              <a:ext uri="{FF2B5EF4-FFF2-40B4-BE49-F238E27FC236}">
                <a16:creationId xmlns:a16="http://schemas.microsoft.com/office/drawing/2014/main" id="{C8A533EC-0A5C-684C-09F5-D57916585B32}"/>
              </a:ext>
            </a:extLst>
          </xdr:cNvPr>
          <xdr:cNvSpPr/>
        </xdr:nvSpPr>
        <xdr:spPr>
          <a:xfrm>
            <a:off x="4914900" y="42725340"/>
            <a:ext cx="4175760" cy="366522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oneCell">
    <xdr:from>
      <xdr:col>1</xdr:col>
      <xdr:colOff>0</xdr:colOff>
      <xdr:row>257</xdr:row>
      <xdr:rowOff>0</xdr:rowOff>
    </xdr:from>
    <xdr:to>
      <xdr:col>10</xdr:col>
      <xdr:colOff>702893</xdr:colOff>
      <xdr:row>286</xdr:row>
      <xdr:rowOff>19049</xdr:rowOff>
    </xdr:to>
    <xdr:pic>
      <xdr:nvPicPr>
        <xdr:cNvPr id="22" name="Image 21">
          <a:extLst>
            <a:ext uri="{FF2B5EF4-FFF2-40B4-BE49-F238E27FC236}">
              <a16:creationId xmlns:a16="http://schemas.microsoft.com/office/drawing/2014/main" id="{6321C663-34F5-3432-6899-AF86A4B46410}"/>
            </a:ext>
          </a:extLst>
        </xdr:cNvPr>
        <xdr:cNvPicPr>
          <a:picLocks noChangeAspect="1"/>
        </xdr:cNvPicPr>
      </xdr:nvPicPr>
      <xdr:blipFill>
        <a:blip xmlns:r="http://schemas.openxmlformats.org/officeDocument/2006/relationships" r:embed="rId13"/>
        <a:stretch>
          <a:fillRect/>
        </a:stretch>
      </xdr:blipFill>
      <xdr:spPr>
        <a:xfrm>
          <a:off x="792480" y="47000160"/>
          <a:ext cx="7827593" cy="5326379"/>
        </a:xfrm>
        <a:prstGeom prst="rect">
          <a:avLst/>
        </a:prstGeom>
      </xdr:spPr>
    </xdr:pic>
    <xdr:clientData/>
  </xdr:twoCellAnchor>
  <xdr:twoCellAnchor editAs="oneCell">
    <xdr:from>
      <xdr:col>1</xdr:col>
      <xdr:colOff>0</xdr:colOff>
      <xdr:row>287</xdr:row>
      <xdr:rowOff>1</xdr:rowOff>
    </xdr:from>
    <xdr:to>
      <xdr:col>11</xdr:col>
      <xdr:colOff>94622</xdr:colOff>
      <xdr:row>317</xdr:row>
      <xdr:rowOff>95251</xdr:rowOff>
    </xdr:to>
    <xdr:pic>
      <xdr:nvPicPr>
        <xdr:cNvPr id="23" name="Image 22">
          <a:extLst>
            <a:ext uri="{FF2B5EF4-FFF2-40B4-BE49-F238E27FC236}">
              <a16:creationId xmlns:a16="http://schemas.microsoft.com/office/drawing/2014/main" id="{2B47D914-0992-9D06-CB3D-FDBB83DD6EDD}"/>
            </a:ext>
          </a:extLst>
        </xdr:cNvPr>
        <xdr:cNvPicPr>
          <a:picLocks noChangeAspect="1"/>
        </xdr:cNvPicPr>
      </xdr:nvPicPr>
      <xdr:blipFill>
        <a:blip xmlns:r="http://schemas.openxmlformats.org/officeDocument/2006/relationships" r:embed="rId14"/>
        <a:stretch>
          <a:fillRect/>
        </a:stretch>
      </xdr:blipFill>
      <xdr:spPr>
        <a:xfrm>
          <a:off x="792480" y="52486561"/>
          <a:ext cx="8028947" cy="5577840"/>
        </a:xfrm>
        <a:prstGeom prst="rect">
          <a:avLst/>
        </a:prstGeom>
      </xdr:spPr>
    </xdr:pic>
    <xdr:clientData/>
  </xdr:twoCellAnchor>
  <xdr:twoCellAnchor editAs="oneCell">
    <xdr:from>
      <xdr:col>1</xdr:col>
      <xdr:colOff>0</xdr:colOff>
      <xdr:row>318</xdr:row>
      <xdr:rowOff>1</xdr:rowOff>
    </xdr:from>
    <xdr:to>
      <xdr:col>11</xdr:col>
      <xdr:colOff>418909</xdr:colOff>
      <xdr:row>349</xdr:row>
      <xdr:rowOff>19051</xdr:rowOff>
    </xdr:to>
    <xdr:pic>
      <xdr:nvPicPr>
        <xdr:cNvPr id="24" name="Image 23">
          <a:extLst>
            <a:ext uri="{FF2B5EF4-FFF2-40B4-BE49-F238E27FC236}">
              <a16:creationId xmlns:a16="http://schemas.microsoft.com/office/drawing/2014/main" id="{FD7D0463-AD09-E2A4-C43C-FE5A8CC7366D}"/>
            </a:ext>
          </a:extLst>
        </xdr:cNvPr>
        <xdr:cNvPicPr>
          <a:picLocks noChangeAspect="1"/>
        </xdr:cNvPicPr>
      </xdr:nvPicPr>
      <xdr:blipFill>
        <a:blip xmlns:r="http://schemas.openxmlformats.org/officeDocument/2006/relationships" r:embed="rId15"/>
        <a:stretch>
          <a:fillRect/>
        </a:stretch>
      </xdr:blipFill>
      <xdr:spPr>
        <a:xfrm>
          <a:off x="792480" y="58155841"/>
          <a:ext cx="8343709" cy="569214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22860</xdr:colOff>
      <xdr:row>3</xdr:row>
      <xdr:rowOff>83820</xdr:rowOff>
    </xdr:from>
    <xdr:to>
      <xdr:col>9</xdr:col>
      <xdr:colOff>424567</xdr:colOff>
      <xdr:row>33</xdr:row>
      <xdr:rowOff>38100</xdr:rowOff>
    </xdr:to>
    <xdr:pic>
      <xdr:nvPicPr>
        <xdr:cNvPr id="2" name="Image 1">
          <a:extLst>
            <a:ext uri="{FF2B5EF4-FFF2-40B4-BE49-F238E27FC236}">
              <a16:creationId xmlns:a16="http://schemas.microsoft.com/office/drawing/2014/main" id="{8079DE97-D14F-0091-7F59-AE7004258DB2}"/>
            </a:ext>
          </a:extLst>
        </xdr:cNvPr>
        <xdr:cNvPicPr>
          <a:picLocks noChangeAspect="1"/>
        </xdr:cNvPicPr>
      </xdr:nvPicPr>
      <xdr:blipFill>
        <a:blip xmlns:r="http://schemas.openxmlformats.org/officeDocument/2006/relationships" r:embed="rId1"/>
        <a:stretch>
          <a:fillRect/>
        </a:stretch>
      </xdr:blipFill>
      <xdr:spPr>
        <a:xfrm>
          <a:off x="815340" y="632460"/>
          <a:ext cx="6741547" cy="5440680"/>
        </a:xfrm>
        <a:prstGeom prst="rect">
          <a:avLst/>
        </a:prstGeom>
      </xdr:spPr>
    </xdr:pic>
    <xdr:clientData/>
  </xdr:twoCellAnchor>
  <xdr:twoCellAnchor editAs="oneCell">
    <xdr:from>
      <xdr:col>1</xdr:col>
      <xdr:colOff>1</xdr:colOff>
      <xdr:row>34</xdr:row>
      <xdr:rowOff>0</xdr:rowOff>
    </xdr:from>
    <xdr:to>
      <xdr:col>9</xdr:col>
      <xdr:colOff>791009</xdr:colOff>
      <xdr:row>48</xdr:row>
      <xdr:rowOff>144780</xdr:rowOff>
    </xdr:to>
    <xdr:pic>
      <xdr:nvPicPr>
        <xdr:cNvPr id="3" name="Image 2">
          <a:extLst>
            <a:ext uri="{FF2B5EF4-FFF2-40B4-BE49-F238E27FC236}">
              <a16:creationId xmlns:a16="http://schemas.microsoft.com/office/drawing/2014/main" id="{6F6086FD-EB49-207B-0B3F-5887067EC710}"/>
            </a:ext>
          </a:extLst>
        </xdr:cNvPr>
        <xdr:cNvPicPr>
          <a:picLocks noChangeAspect="1"/>
        </xdr:cNvPicPr>
      </xdr:nvPicPr>
      <xdr:blipFill>
        <a:blip xmlns:r="http://schemas.openxmlformats.org/officeDocument/2006/relationships" r:embed="rId2"/>
        <a:stretch>
          <a:fillRect/>
        </a:stretch>
      </xdr:blipFill>
      <xdr:spPr>
        <a:xfrm>
          <a:off x="792481" y="6217920"/>
          <a:ext cx="7130848" cy="2705100"/>
        </a:xfrm>
        <a:prstGeom prst="rect">
          <a:avLst/>
        </a:prstGeom>
      </xdr:spPr>
    </xdr:pic>
    <xdr:clientData/>
  </xdr:twoCellAnchor>
  <xdr:twoCellAnchor editAs="oneCell">
    <xdr:from>
      <xdr:col>1</xdr:col>
      <xdr:colOff>1</xdr:colOff>
      <xdr:row>49</xdr:row>
      <xdr:rowOff>0</xdr:rowOff>
    </xdr:from>
    <xdr:to>
      <xdr:col>3</xdr:col>
      <xdr:colOff>510541</xdr:colOff>
      <xdr:row>60</xdr:row>
      <xdr:rowOff>41741</xdr:rowOff>
    </xdr:to>
    <xdr:pic>
      <xdr:nvPicPr>
        <xdr:cNvPr id="4" name="Image 3">
          <a:extLst>
            <a:ext uri="{FF2B5EF4-FFF2-40B4-BE49-F238E27FC236}">
              <a16:creationId xmlns:a16="http://schemas.microsoft.com/office/drawing/2014/main" id="{173FC78D-702C-24AC-BBC1-1B5A732F4826}"/>
            </a:ext>
          </a:extLst>
        </xdr:cNvPr>
        <xdr:cNvPicPr>
          <a:picLocks noChangeAspect="1"/>
        </xdr:cNvPicPr>
      </xdr:nvPicPr>
      <xdr:blipFill>
        <a:blip xmlns:r="http://schemas.openxmlformats.org/officeDocument/2006/relationships" r:embed="rId3"/>
        <a:stretch>
          <a:fillRect/>
        </a:stretch>
      </xdr:blipFill>
      <xdr:spPr>
        <a:xfrm>
          <a:off x="792481" y="8961120"/>
          <a:ext cx="2095500" cy="205342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30480</xdr:colOff>
      <xdr:row>5</xdr:row>
      <xdr:rowOff>15240</xdr:rowOff>
    </xdr:from>
    <xdr:to>
      <xdr:col>5</xdr:col>
      <xdr:colOff>755798</xdr:colOff>
      <xdr:row>16</xdr:row>
      <xdr:rowOff>22608</xdr:rowOff>
    </xdr:to>
    <xdr:pic>
      <xdr:nvPicPr>
        <xdr:cNvPr id="3" name="Image 2">
          <a:extLst>
            <a:ext uri="{FF2B5EF4-FFF2-40B4-BE49-F238E27FC236}">
              <a16:creationId xmlns:a16="http://schemas.microsoft.com/office/drawing/2014/main" id="{F17BC1F4-55EE-561C-EE1B-52237198D137}"/>
            </a:ext>
          </a:extLst>
        </xdr:cNvPr>
        <xdr:cNvPicPr>
          <a:picLocks noChangeAspect="1"/>
        </xdr:cNvPicPr>
      </xdr:nvPicPr>
      <xdr:blipFill>
        <a:blip xmlns:r="http://schemas.openxmlformats.org/officeDocument/2006/relationships" r:embed="rId1"/>
        <a:stretch>
          <a:fillRect/>
        </a:stretch>
      </xdr:blipFill>
      <xdr:spPr>
        <a:xfrm>
          <a:off x="822960" y="929640"/>
          <a:ext cx="3895238" cy="2019048"/>
        </a:xfrm>
        <a:prstGeom prst="rect">
          <a:avLst/>
        </a:prstGeom>
      </xdr:spPr>
    </xdr:pic>
    <xdr:clientData/>
  </xdr:twoCellAnchor>
  <xdr:twoCellAnchor>
    <xdr:from>
      <xdr:col>1</xdr:col>
      <xdr:colOff>45721</xdr:colOff>
      <xdr:row>17</xdr:row>
      <xdr:rowOff>53340</xdr:rowOff>
    </xdr:from>
    <xdr:to>
      <xdr:col>4</xdr:col>
      <xdr:colOff>457201</xdr:colOff>
      <xdr:row>18</xdr:row>
      <xdr:rowOff>165757</xdr:rowOff>
    </xdr:to>
    <xdr:grpSp>
      <xdr:nvGrpSpPr>
        <xdr:cNvPr id="5" name="Groupe 4">
          <a:extLst>
            <a:ext uri="{FF2B5EF4-FFF2-40B4-BE49-F238E27FC236}">
              <a16:creationId xmlns:a16="http://schemas.microsoft.com/office/drawing/2014/main" id="{010BAF05-C9D1-B81D-3E08-5C12727CF82C}"/>
            </a:ext>
          </a:extLst>
        </xdr:cNvPr>
        <xdr:cNvGrpSpPr/>
      </xdr:nvGrpSpPr>
      <xdr:grpSpPr>
        <a:xfrm>
          <a:off x="838201" y="3162300"/>
          <a:ext cx="2788920" cy="295297"/>
          <a:chOff x="838201" y="3162300"/>
          <a:chExt cx="2788920" cy="295297"/>
        </a:xfrm>
      </xdr:grpSpPr>
      <xdr:pic>
        <xdr:nvPicPr>
          <xdr:cNvPr id="2" name="Image 1">
            <a:extLst>
              <a:ext uri="{FF2B5EF4-FFF2-40B4-BE49-F238E27FC236}">
                <a16:creationId xmlns:a16="http://schemas.microsoft.com/office/drawing/2014/main" id="{08A395B6-9E2B-314B-F378-35892D8CAE43}"/>
              </a:ext>
            </a:extLst>
          </xdr:cNvPr>
          <xdr:cNvPicPr>
            <a:picLocks noChangeAspect="1"/>
          </xdr:cNvPicPr>
        </xdr:nvPicPr>
        <xdr:blipFill>
          <a:blip xmlns:r="http://schemas.openxmlformats.org/officeDocument/2006/relationships" r:embed="rId2"/>
          <a:stretch>
            <a:fillRect/>
          </a:stretch>
        </xdr:blipFill>
        <xdr:spPr>
          <a:xfrm>
            <a:off x="838201" y="3162300"/>
            <a:ext cx="2788920" cy="295297"/>
          </a:xfrm>
          <a:prstGeom prst="rect">
            <a:avLst/>
          </a:prstGeom>
        </xdr:spPr>
      </xdr:pic>
      <xdr:sp macro="" textlink="">
        <xdr:nvSpPr>
          <xdr:cNvPr id="4" name="Rectangle 3">
            <a:extLst>
              <a:ext uri="{FF2B5EF4-FFF2-40B4-BE49-F238E27FC236}">
                <a16:creationId xmlns:a16="http://schemas.microsoft.com/office/drawing/2014/main" id="{BEA494BA-1700-E40C-9FCF-8CE98B953E88}"/>
              </a:ext>
            </a:extLst>
          </xdr:cNvPr>
          <xdr:cNvSpPr/>
        </xdr:nvSpPr>
        <xdr:spPr>
          <a:xfrm>
            <a:off x="2087880" y="3307080"/>
            <a:ext cx="1455420" cy="1143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oneCell">
    <xdr:from>
      <xdr:col>1</xdr:col>
      <xdr:colOff>0</xdr:colOff>
      <xdr:row>20</xdr:row>
      <xdr:rowOff>1</xdr:rowOff>
    </xdr:from>
    <xdr:to>
      <xdr:col>3</xdr:col>
      <xdr:colOff>701040</xdr:colOff>
      <xdr:row>26</xdr:row>
      <xdr:rowOff>96683</xdr:rowOff>
    </xdr:to>
    <xdr:pic>
      <xdr:nvPicPr>
        <xdr:cNvPr id="6" name="Image 5">
          <a:extLst>
            <a:ext uri="{FF2B5EF4-FFF2-40B4-BE49-F238E27FC236}">
              <a16:creationId xmlns:a16="http://schemas.microsoft.com/office/drawing/2014/main" id="{329DA580-2A77-655A-6B28-661BC8FE3F63}"/>
            </a:ext>
          </a:extLst>
        </xdr:cNvPr>
        <xdr:cNvPicPr>
          <a:picLocks noChangeAspect="1"/>
        </xdr:cNvPicPr>
      </xdr:nvPicPr>
      <xdr:blipFill>
        <a:blip xmlns:r="http://schemas.openxmlformats.org/officeDocument/2006/relationships" r:embed="rId3"/>
        <a:stretch>
          <a:fillRect/>
        </a:stretch>
      </xdr:blipFill>
      <xdr:spPr>
        <a:xfrm>
          <a:off x="792480" y="3657601"/>
          <a:ext cx="2286000" cy="119396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769620</xdr:colOff>
      <xdr:row>12</xdr:row>
      <xdr:rowOff>45721</xdr:rowOff>
    </xdr:from>
    <xdr:to>
      <xdr:col>5</xdr:col>
      <xdr:colOff>789001</xdr:colOff>
      <xdr:row>31</xdr:row>
      <xdr:rowOff>160021</xdr:rowOff>
    </xdr:to>
    <xdr:pic>
      <xdr:nvPicPr>
        <xdr:cNvPr id="2" name="Image 1">
          <a:extLst>
            <a:ext uri="{FF2B5EF4-FFF2-40B4-BE49-F238E27FC236}">
              <a16:creationId xmlns:a16="http://schemas.microsoft.com/office/drawing/2014/main" id="{7454DCE3-A5A7-C785-19E5-5477CDB911ED}"/>
            </a:ext>
          </a:extLst>
        </xdr:cNvPr>
        <xdr:cNvPicPr>
          <a:picLocks noChangeAspect="1"/>
        </xdr:cNvPicPr>
      </xdr:nvPicPr>
      <xdr:blipFill>
        <a:blip xmlns:r="http://schemas.openxmlformats.org/officeDocument/2006/relationships" r:embed="rId1"/>
        <a:stretch>
          <a:fillRect/>
        </a:stretch>
      </xdr:blipFill>
      <xdr:spPr>
        <a:xfrm>
          <a:off x="769620" y="2240281"/>
          <a:ext cx="3981781" cy="3589020"/>
        </a:xfrm>
        <a:prstGeom prst="rect">
          <a:avLst/>
        </a:prstGeom>
      </xdr:spPr>
    </xdr:pic>
    <xdr:clientData/>
  </xdr:twoCellAnchor>
  <xdr:twoCellAnchor editAs="oneCell">
    <xdr:from>
      <xdr:col>1</xdr:col>
      <xdr:colOff>1</xdr:colOff>
      <xdr:row>4</xdr:row>
      <xdr:rowOff>1</xdr:rowOff>
    </xdr:from>
    <xdr:to>
      <xdr:col>5</xdr:col>
      <xdr:colOff>83821</xdr:colOff>
      <xdr:row>11</xdr:row>
      <xdr:rowOff>88831</xdr:rowOff>
    </xdr:to>
    <xdr:pic>
      <xdr:nvPicPr>
        <xdr:cNvPr id="3" name="Image 2">
          <a:extLst>
            <a:ext uri="{FF2B5EF4-FFF2-40B4-BE49-F238E27FC236}">
              <a16:creationId xmlns:a16="http://schemas.microsoft.com/office/drawing/2014/main" id="{B3262816-2964-4B2F-2F53-552BA9E5E01A}"/>
            </a:ext>
          </a:extLst>
        </xdr:cNvPr>
        <xdr:cNvPicPr>
          <a:picLocks noChangeAspect="1"/>
        </xdr:cNvPicPr>
      </xdr:nvPicPr>
      <xdr:blipFill>
        <a:blip xmlns:r="http://schemas.openxmlformats.org/officeDocument/2006/relationships" r:embed="rId2"/>
        <a:stretch>
          <a:fillRect/>
        </a:stretch>
      </xdr:blipFill>
      <xdr:spPr>
        <a:xfrm>
          <a:off x="792481" y="731521"/>
          <a:ext cx="3253740" cy="1368990"/>
        </a:xfrm>
        <a:prstGeom prst="rect">
          <a:avLst/>
        </a:prstGeom>
      </xdr:spPr>
    </xdr:pic>
    <xdr:clientData/>
  </xdr:twoCellAnchor>
  <xdr:twoCellAnchor editAs="oneCell">
    <xdr:from>
      <xdr:col>1</xdr:col>
      <xdr:colOff>0</xdr:colOff>
      <xdr:row>32</xdr:row>
      <xdr:rowOff>0</xdr:rowOff>
    </xdr:from>
    <xdr:to>
      <xdr:col>6</xdr:col>
      <xdr:colOff>714933</xdr:colOff>
      <xdr:row>61</xdr:row>
      <xdr:rowOff>7620</xdr:rowOff>
    </xdr:to>
    <xdr:pic>
      <xdr:nvPicPr>
        <xdr:cNvPr id="4" name="Image 3">
          <a:extLst>
            <a:ext uri="{FF2B5EF4-FFF2-40B4-BE49-F238E27FC236}">
              <a16:creationId xmlns:a16="http://schemas.microsoft.com/office/drawing/2014/main" id="{387C4A43-7EDC-2391-262E-8A0A497BAE69}"/>
            </a:ext>
          </a:extLst>
        </xdr:cNvPr>
        <xdr:cNvPicPr>
          <a:picLocks noChangeAspect="1"/>
        </xdr:cNvPicPr>
      </xdr:nvPicPr>
      <xdr:blipFill>
        <a:blip xmlns:r="http://schemas.openxmlformats.org/officeDocument/2006/relationships" r:embed="rId3"/>
        <a:stretch>
          <a:fillRect/>
        </a:stretch>
      </xdr:blipFill>
      <xdr:spPr>
        <a:xfrm>
          <a:off x="792480" y="5852160"/>
          <a:ext cx="4677333" cy="53111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4</xdr:row>
      <xdr:rowOff>0</xdr:rowOff>
    </xdr:from>
    <xdr:to>
      <xdr:col>4</xdr:col>
      <xdr:colOff>708660</xdr:colOff>
      <xdr:row>28</xdr:row>
      <xdr:rowOff>155032</xdr:rowOff>
    </xdr:to>
    <xdr:pic>
      <xdr:nvPicPr>
        <xdr:cNvPr id="2" name="Image 1">
          <a:extLst>
            <a:ext uri="{FF2B5EF4-FFF2-40B4-BE49-F238E27FC236}">
              <a16:creationId xmlns:a16="http://schemas.microsoft.com/office/drawing/2014/main" id="{13658401-8E0F-D0B1-E9E8-37F0A0E2EBAA}"/>
            </a:ext>
          </a:extLst>
        </xdr:cNvPr>
        <xdr:cNvPicPr>
          <a:picLocks noChangeAspect="1"/>
        </xdr:cNvPicPr>
      </xdr:nvPicPr>
      <xdr:blipFill>
        <a:blip xmlns:r="http://schemas.openxmlformats.org/officeDocument/2006/relationships" r:embed="rId1"/>
        <a:stretch>
          <a:fillRect/>
        </a:stretch>
      </xdr:blipFill>
      <xdr:spPr>
        <a:xfrm>
          <a:off x="792480" y="731520"/>
          <a:ext cx="3086100" cy="4544152"/>
        </a:xfrm>
        <a:prstGeom prst="rect">
          <a:avLst/>
        </a:prstGeom>
      </xdr:spPr>
    </xdr:pic>
    <xdr:clientData/>
  </xdr:twoCellAnchor>
  <xdr:twoCellAnchor editAs="oneCell">
    <xdr:from>
      <xdr:col>1</xdr:col>
      <xdr:colOff>1</xdr:colOff>
      <xdr:row>29</xdr:row>
      <xdr:rowOff>0</xdr:rowOff>
    </xdr:from>
    <xdr:to>
      <xdr:col>5</xdr:col>
      <xdr:colOff>22861</xdr:colOff>
      <xdr:row>60</xdr:row>
      <xdr:rowOff>92195</xdr:rowOff>
    </xdr:to>
    <xdr:pic>
      <xdr:nvPicPr>
        <xdr:cNvPr id="3" name="Image 2">
          <a:extLst>
            <a:ext uri="{FF2B5EF4-FFF2-40B4-BE49-F238E27FC236}">
              <a16:creationId xmlns:a16="http://schemas.microsoft.com/office/drawing/2014/main" id="{B0054E6C-775A-49FB-3BFF-AD174549EA54}"/>
            </a:ext>
          </a:extLst>
        </xdr:cNvPr>
        <xdr:cNvPicPr>
          <a:picLocks noChangeAspect="1"/>
        </xdr:cNvPicPr>
      </xdr:nvPicPr>
      <xdr:blipFill>
        <a:blip xmlns:r="http://schemas.openxmlformats.org/officeDocument/2006/relationships" r:embed="rId2"/>
        <a:stretch>
          <a:fillRect/>
        </a:stretch>
      </xdr:blipFill>
      <xdr:spPr>
        <a:xfrm>
          <a:off x="792481" y="5303520"/>
          <a:ext cx="3192780" cy="5761475"/>
        </a:xfrm>
        <a:prstGeom prst="rect">
          <a:avLst/>
        </a:prstGeom>
      </xdr:spPr>
    </xdr:pic>
    <xdr:clientData/>
  </xdr:twoCellAnchor>
  <xdr:twoCellAnchor editAs="oneCell">
    <xdr:from>
      <xdr:col>1</xdr:col>
      <xdr:colOff>0</xdr:colOff>
      <xdr:row>61</xdr:row>
      <xdr:rowOff>1</xdr:rowOff>
    </xdr:from>
    <xdr:to>
      <xdr:col>5</xdr:col>
      <xdr:colOff>47137</xdr:colOff>
      <xdr:row>90</xdr:row>
      <xdr:rowOff>121921</xdr:rowOff>
    </xdr:to>
    <xdr:pic>
      <xdr:nvPicPr>
        <xdr:cNvPr id="4" name="Image 3">
          <a:extLst>
            <a:ext uri="{FF2B5EF4-FFF2-40B4-BE49-F238E27FC236}">
              <a16:creationId xmlns:a16="http://schemas.microsoft.com/office/drawing/2014/main" id="{2A936162-DBCA-C695-8854-D111EC63FD02}"/>
            </a:ext>
          </a:extLst>
        </xdr:cNvPr>
        <xdr:cNvPicPr>
          <a:picLocks noChangeAspect="1"/>
        </xdr:cNvPicPr>
      </xdr:nvPicPr>
      <xdr:blipFill>
        <a:blip xmlns:r="http://schemas.openxmlformats.org/officeDocument/2006/relationships" r:embed="rId3"/>
        <a:stretch>
          <a:fillRect/>
        </a:stretch>
      </xdr:blipFill>
      <xdr:spPr>
        <a:xfrm>
          <a:off x="792480" y="11155681"/>
          <a:ext cx="3217057" cy="542544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4</xdr:row>
      <xdr:rowOff>1</xdr:rowOff>
    </xdr:from>
    <xdr:to>
      <xdr:col>7</xdr:col>
      <xdr:colOff>593363</xdr:colOff>
      <xdr:row>16</xdr:row>
      <xdr:rowOff>91441</xdr:rowOff>
    </xdr:to>
    <xdr:pic>
      <xdr:nvPicPr>
        <xdr:cNvPr id="2" name="Image 1">
          <a:extLst>
            <a:ext uri="{FF2B5EF4-FFF2-40B4-BE49-F238E27FC236}">
              <a16:creationId xmlns:a16="http://schemas.microsoft.com/office/drawing/2014/main" id="{8A196636-2F0C-F5A8-4ACA-B893BE1DC3F9}"/>
            </a:ext>
          </a:extLst>
        </xdr:cNvPr>
        <xdr:cNvPicPr>
          <a:picLocks noChangeAspect="1"/>
        </xdr:cNvPicPr>
      </xdr:nvPicPr>
      <xdr:blipFill>
        <a:blip xmlns:r="http://schemas.openxmlformats.org/officeDocument/2006/relationships" r:embed="rId1"/>
        <a:stretch>
          <a:fillRect/>
        </a:stretch>
      </xdr:blipFill>
      <xdr:spPr>
        <a:xfrm>
          <a:off x="792480" y="731521"/>
          <a:ext cx="5348243" cy="2286000"/>
        </a:xfrm>
        <a:prstGeom prst="rect">
          <a:avLst/>
        </a:prstGeom>
      </xdr:spPr>
    </xdr:pic>
    <xdr:clientData/>
  </xdr:twoCellAnchor>
  <xdr:twoCellAnchor editAs="oneCell">
    <xdr:from>
      <xdr:col>1</xdr:col>
      <xdr:colOff>0</xdr:colOff>
      <xdr:row>17</xdr:row>
      <xdr:rowOff>0</xdr:rowOff>
    </xdr:from>
    <xdr:to>
      <xdr:col>3</xdr:col>
      <xdr:colOff>434340</xdr:colOff>
      <xdr:row>22</xdr:row>
      <xdr:rowOff>161577</xdr:rowOff>
    </xdr:to>
    <xdr:pic>
      <xdr:nvPicPr>
        <xdr:cNvPr id="3" name="Image 2">
          <a:extLst>
            <a:ext uri="{FF2B5EF4-FFF2-40B4-BE49-F238E27FC236}">
              <a16:creationId xmlns:a16="http://schemas.microsoft.com/office/drawing/2014/main" id="{4C04BA2C-7B1E-F0E0-B8D6-B7CF971ABB37}"/>
            </a:ext>
          </a:extLst>
        </xdr:cNvPr>
        <xdr:cNvPicPr>
          <a:picLocks noChangeAspect="1"/>
        </xdr:cNvPicPr>
      </xdr:nvPicPr>
      <xdr:blipFill>
        <a:blip xmlns:r="http://schemas.openxmlformats.org/officeDocument/2006/relationships" r:embed="rId2"/>
        <a:stretch>
          <a:fillRect/>
        </a:stretch>
      </xdr:blipFill>
      <xdr:spPr>
        <a:xfrm>
          <a:off x="792480" y="3108960"/>
          <a:ext cx="2019300" cy="1075977"/>
        </a:xfrm>
        <a:prstGeom prst="rect">
          <a:avLst/>
        </a:prstGeom>
      </xdr:spPr>
    </xdr:pic>
    <xdr:clientData/>
  </xdr:twoCellAnchor>
  <xdr:twoCellAnchor editAs="oneCell">
    <xdr:from>
      <xdr:col>1</xdr:col>
      <xdr:colOff>1</xdr:colOff>
      <xdr:row>24</xdr:row>
      <xdr:rowOff>0</xdr:rowOff>
    </xdr:from>
    <xdr:to>
      <xdr:col>4</xdr:col>
      <xdr:colOff>320041</xdr:colOff>
      <xdr:row>39</xdr:row>
      <xdr:rowOff>70301</xdr:rowOff>
    </xdr:to>
    <xdr:pic>
      <xdr:nvPicPr>
        <xdr:cNvPr id="4" name="Image 3">
          <a:extLst>
            <a:ext uri="{FF2B5EF4-FFF2-40B4-BE49-F238E27FC236}">
              <a16:creationId xmlns:a16="http://schemas.microsoft.com/office/drawing/2014/main" id="{09BC8074-6ED5-B666-8F9F-EB32BECC4ED2}"/>
            </a:ext>
          </a:extLst>
        </xdr:cNvPr>
        <xdr:cNvPicPr>
          <a:picLocks noChangeAspect="1"/>
        </xdr:cNvPicPr>
      </xdr:nvPicPr>
      <xdr:blipFill>
        <a:blip xmlns:r="http://schemas.openxmlformats.org/officeDocument/2006/relationships" r:embed="rId3"/>
        <a:stretch>
          <a:fillRect/>
        </a:stretch>
      </xdr:blipFill>
      <xdr:spPr>
        <a:xfrm>
          <a:off x="792481" y="4389120"/>
          <a:ext cx="2697480" cy="2813501"/>
        </a:xfrm>
        <a:prstGeom prst="rect">
          <a:avLst/>
        </a:prstGeom>
      </xdr:spPr>
    </xdr:pic>
    <xdr:clientData/>
  </xdr:twoCellAnchor>
  <xdr:twoCellAnchor editAs="oneCell">
    <xdr:from>
      <xdr:col>1</xdr:col>
      <xdr:colOff>0</xdr:colOff>
      <xdr:row>40</xdr:row>
      <xdr:rowOff>0</xdr:rowOff>
    </xdr:from>
    <xdr:to>
      <xdr:col>7</xdr:col>
      <xdr:colOff>274320</xdr:colOff>
      <xdr:row>66</xdr:row>
      <xdr:rowOff>144584</xdr:rowOff>
    </xdr:to>
    <xdr:pic>
      <xdr:nvPicPr>
        <xdr:cNvPr id="5" name="Image 4">
          <a:extLst>
            <a:ext uri="{FF2B5EF4-FFF2-40B4-BE49-F238E27FC236}">
              <a16:creationId xmlns:a16="http://schemas.microsoft.com/office/drawing/2014/main" id="{B7B8AD66-BD35-178A-B57B-FC090B717AC1}"/>
            </a:ext>
          </a:extLst>
        </xdr:cNvPr>
        <xdr:cNvPicPr>
          <a:picLocks noChangeAspect="1"/>
        </xdr:cNvPicPr>
      </xdr:nvPicPr>
      <xdr:blipFill>
        <a:blip xmlns:r="http://schemas.openxmlformats.org/officeDocument/2006/relationships" r:embed="rId4"/>
        <a:stretch>
          <a:fillRect/>
        </a:stretch>
      </xdr:blipFill>
      <xdr:spPr>
        <a:xfrm>
          <a:off x="792480" y="7315200"/>
          <a:ext cx="5029200" cy="4899464"/>
        </a:xfrm>
        <a:prstGeom prst="rect">
          <a:avLst/>
        </a:prstGeom>
      </xdr:spPr>
    </xdr:pic>
    <xdr:clientData/>
  </xdr:twoCellAnchor>
  <xdr:twoCellAnchor>
    <xdr:from>
      <xdr:col>1</xdr:col>
      <xdr:colOff>0</xdr:colOff>
      <xdr:row>67</xdr:row>
      <xdr:rowOff>0</xdr:rowOff>
    </xdr:from>
    <xdr:to>
      <xdr:col>9</xdr:col>
      <xdr:colOff>45664</xdr:colOff>
      <xdr:row>90</xdr:row>
      <xdr:rowOff>114300</xdr:rowOff>
    </xdr:to>
    <xdr:grpSp>
      <xdr:nvGrpSpPr>
        <xdr:cNvPr id="8" name="Groupe 7">
          <a:extLst>
            <a:ext uri="{FF2B5EF4-FFF2-40B4-BE49-F238E27FC236}">
              <a16:creationId xmlns:a16="http://schemas.microsoft.com/office/drawing/2014/main" id="{47718B92-95D1-4E46-1BF1-26873857B7F3}"/>
            </a:ext>
          </a:extLst>
        </xdr:cNvPr>
        <xdr:cNvGrpSpPr/>
      </xdr:nvGrpSpPr>
      <xdr:grpSpPr>
        <a:xfrm>
          <a:off x="792480" y="12252960"/>
          <a:ext cx="6385504" cy="4320540"/>
          <a:chOff x="792480" y="12252960"/>
          <a:chExt cx="6385504" cy="4320540"/>
        </a:xfrm>
      </xdr:grpSpPr>
      <xdr:pic>
        <xdr:nvPicPr>
          <xdr:cNvPr id="6" name="Image 5">
            <a:extLst>
              <a:ext uri="{FF2B5EF4-FFF2-40B4-BE49-F238E27FC236}">
                <a16:creationId xmlns:a16="http://schemas.microsoft.com/office/drawing/2014/main" id="{BC5F9BD3-0FF5-03BD-76B2-A578C0508111}"/>
              </a:ext>
            </a:extLst>
          </xdr:cNvPr>
          <xdr:cNvPicPr>
            <a:picLocks noChangeAspect="1"/>
          </xdr:cNvPicPr>
        </xdr:nvPicPr>
        <xdr:blipFill>
          <a:blip xmlns:r="http://schemas.openxmlformats.org/officeDocument/2006/relationships" r:embed="rId5"/>
          <a:stretch>
            <a:fillRect/>
          </a:stretch>
        </xdr:blipFill>
        <xdr:spPr>
          <a:xfrm>
            <a:off x="792480" y="12252960"/>
            <a:ext cx="6385504" cy="4320540"/>
          </a:xfrm>
          <a:prstGeom prst="rect">
            <a:avLst/>
          </a:prstGeom>
        </xdr:spPr>
      </xdr:pic>
      <xdr:sp macro="" textlink="">
        <xdr:nvSpPr>
          <xdr:cNvPr id="7" name="Rectangle 6">
            <a:extLst>
              <a:ext uri="{FF2B5EF4-FFF2-40B4-BE49-F238E27FC236}">
                <a16:creationId xmlns:a16="http://schemas.microsoft.com/office/drawing/2014/main" id="{79F70D7B-90A3-470C-7606-65057545EC4E}"/>
              </a:ext>
            </a:extLst>
          </xdr:cNvPr>
          <xdr:cNvSpPr/>
        </xdr:nvSpPr>
        <xdr:spPr>
          <a:xfrm>
            <a:off x="5425440" y="12283440"/>
            <a:ext cx="1607820" cy="151638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4</xdr:row>
      <xdr:rowOff>0</xdr:rowOff>
    </xdr:from>
    <xdr:to>
      <xdr:col>8</xdr:col>
      <xdr:colOff>571500</xdr:colOff>
      <xdr:row>30</xdr:row>
      <xdr:rowOff>29329</xdr:rowOff>
    </xdr:to>
    <xdr:pic>
      <xdr:nvPicPr>
        <xdr:cNvPr id="2" name="Image 1">
          <a:extLst>
            <a:ext uri="{FF2B5EF4-FFF2-40B4-BE49-F238E27FC236}">
              <a16:creationId xmlns:a16="http://schemas.microsoft.com/office/drawing/2014/main" id="{73220DA0-630D-59D7-1C63-AA5935D1FEEF}"/>
            </a:ext>
          </a:extLst>
        </xdr:cNvPr>
        <xdr:cNvPicPr>
          <a:picLocks noChangeAspect="1"/>
        </xdr:cNvPicPr>
      </xdr:nvPicPr>
      <xdr:blipFill>
        <a:blip xmlns:r="http://schemas.openxmlformats.org/officeDocument/2006/relationships" r:embed="rId1"/>
        <a:stretch>
          <a:fillRect/>
        </a:stretch>
      </xdr:blipFill>
      <xdr:spPr>
        <a:xfrm>
          <a:off x="792480" y="731520"/>
          <a:ext cx="6118860" cy="478420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4</xdr:row>
      <xdr:rowOff>1</xdr:rowOff>
    </xdr:from>
    <xdr:to>
      <xdr:col>9</xdr:col>
      <xdr:colOff>408171</xdr:colOff>
      <xdr:row>18</xdr:row>
      <xdr:rowOff>129541</xdr:rowOff>
    </xdr:to>
    <xdr:pic>
      <xdr:nvPicPr>
        <xdr:cNvPr id="2" name="Image 1">
          <a:extLst>
            <a:ext uri="{FF2B5EF4-FFF2-40B4-BE49-F238E27FC236}">
              <a16:creationId xmlns:a16="http://schemas.microsoft.com/office/drawing/2014/main" id="{337DDB16-BB2A-5854-CEB4-4C60038BB287}"/>
            </a:ext>
          </a:extLst>
        </xdr:cNvPr>
        <xdr:cNvPicPr>
          <a:picLocks noChangeAspect="1"/>
        </xdr:cNvPicPr>
      </xdr:nvPicPr>
      <xdr:blipFill>
        <a:blip xmlns:r="http://schemas.openxmlformats.org/officeDocument/2006/relationships" r:embed="rId1"/>
        <a:stretch>
          <a:fillRect/>
        </a:stretch>
      </xdr:blipFill>
      <xdr:spPr>
        <a:xfrm>
          <a:off x="792480" y="731521"/>
          <a:ext cx="6748011" cy="2689860"/>
        </a:xfrm>
        <a:prstGeom prst="rect">
          <a:avLst/>
        </a:prstGeom>
      </xdr:spPr>
    </xdr:pic>
    <xdr:clientData/>
  </xdr:twoCellAnchor>
</xdr:wsDr>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9.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29.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30.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3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hyperlink" Target="http://www.fopoleopro.com/la-filiere-soja-en-franc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MJ108"/>
  <sheetViews>
    <sheetView workbookViewId="0"/>
  </sheetViews>
  <sheetFormatPr baseColWidth="10" defaultColWidth="9.109375" defaultRowHeight="14.4" x14ac:dyDescent="0.3"/>
  <cols>
    <col min="1" max="1" width="171.33203125" style="1" customWidth="1"/>
    <col min="2" max="2" width="16.5546875" style="1" customWidth="1"/>
    <col min="3" max="1024" width="9.109375" style="1" customWidth="1"/>
  </cols>
  <sheetData>
    <row r="1" spans="1:21" s="21" customFormat="1" ht="20.25" customHeight="1" x14ac:dyDescent="0.3">
      <c r="A1" s="40" t="s">
        <v>0</v>
      </c>
    </row>
    <row r="2" spans="1:21" ht="17.399999999999999" customHeight="1" x14ac:dyDescent="0.35">
      <c r="A2" s="9"/>
      <c r="B2" s="8"/>
      <c r="J2" s="10"/>
      <c r="P2" s="10"/>
      <c r="Q2" s="10"/>
      <c r="R2" s="10"/>
      <c r="S2" s="10"/>
      <c r="T2" s="10"/>
      <c r="U2" s="10"/>
    </row>
    <row r="3" spans="1:21" ht="17.399999999999999" customHeight="1" x14ac:dyDescent="0.35">
      <c r="A3" s="9" t="s">
        <v>307</v>
      </c>
      <c r="B3" s="8"/>
      <c r="J3" s="10"/>
      <c r="P3" s="10"/>
      <c r="Q3" s="10"/>
      <c r="R3" s="10"/>
      <c r="S3" s="10"/>
      <c r="U3" s="10"/>
    </row>
    <row r="4" spans="1:21" ht="17.399999999999999" customHeight="1" x14ac:dyDescent="0.35">
      <c r="A4" s="9" t="s">
        <v>308</v>
      </c>
      <c r="B4" s="8"/>
      <c r="J4" s="10"/>
      <c r="P4" s="10"/>
      <c r="Q4" s="10"/>
      <c r="R4" s="10"/>
      <c r="S4" s="10"/>
      <c r="U4" s="10"/>
    </row>
    <row r="5" spans="1:21" ht="17.399999999999999" customHeight="1" x14ac:dyDescent="0.35">
      <c r="A5" s="9" t="s">
        <v>50</v>
      </c>
      <c r="B5" s="8"/>
      <c r="J5" s="10"/>
      <c r="P5" s="10"/>
      <c r="Q5" s="10"/>
      <c r="R5" s="10"/>
      <c r="S5" s="10"/>
      <c r="U5" s="10"/>
    </row>
    <row r="6" spans="1:21" ht="17.399999999999999" customHeight="1" x14ac:dyDescent="0.3">
      <c r="A6" s="9" t="s">
        <v>91</v>
      </c>
      <c r="B6" s="7"/>
      <c r="J6" s="10"/>
      <c r="P6" s="10"/>
      <c r="Q6" s="10"/>
      <c r="R6" s="10"/>
      <c r="S6" s="10"/>
      <c r="U6" s="10"/>
    </row>
    <row r="7" spans="1:21" x14ac:dyDescent="0.3">
      <c r="J7" s="10"/>
      <c r="N7" s="11"/>
      <c r="P7" s="10"/>
      <c r="Q7" s="10"/>
      <c r="R7" s="10"/>
      <c r="S7" s="10"/>
      <c r="T7" s="10"/>
      <c r="U7" s="10"/>
    </row>
    <row r="8" spans="1:21" s="22" customFormat="1" ht="17.399999999999999" customHeight="1" x14ac:dyDescent="0.3">
      <c r="A8" s="41" t="s">
        <v>1</v>
      </c>
    </row>
    <row r="9" spans="1:21" x14ac:dyDescent="0.3">
      <c r="B9" s="12"/>
      <c r="C9" s="12"/>
      <c r="D9" s="12"/>
      <c r="E9" s="12"/>
      <c r="F9" s="12"/>
      <c r="G9" s="12"/>
      <c r="H9" s="12"/>
      <c r="N9" s="11"/>
      <c r="P9" s="10"/>
      <c r="Q9" s="10"/>
      <c r="R9" s="10"/>
      <c r="S9" s="10"/>
      <c r="T9" s="10"/>
      <c r="U9" s="10"/>
    </row>
    <row r="10" spans="1:21" ht="18.600000000000001" customHeight="1" x14ac:dyDescent="0.3">
      <c r="A10" s="12" t="s">
        <v>2</v>
      </c>
      <c r="N10" s="11"/>
      <c r="P10" s="10"/>
      <c r="Q10" s="10"/>
      <c r="R10" s="10"/>
      <c r="S10" s="10"/>
      <c r="T10" s="10"/>
      <c r="U10" s="10"/>
    </row>
    <row r="11" spans="1:21" ht="17.399999999999999" customHeight="1" x14ac:dyDescent="0.3">
      <c r="P11" s="10"/>
      <c r="Q11" s="10"/>
      <c r="R11" s="10"/>
      <c r="S11" s="10"/>
      <c r="T11" s="10"/>
      <c r="U11" s="10"/>
    </row>
    <row r="12" spans="1:21" ht="17.399999999999999" customHeight="1" x14ac:dyDescent="0.3">
      <c r="A12" s="12" t="s">
        <v>3</v>
      </c>
    </row>
    <row r="13" spans="1:21" ht="17.399999999999999" customHeight="1" x14ac:dyDescent="0.3"/>
    <row r="14" spans="1:21" ht="17.399999999999999" customHeight="1" x14ac:dyDescent="0.3">
      <c r="A14" s="13" t="s">
        <v>4</v>
      </c>
      <c r="B14" s="7"/>
    </row>
    <row r="15" spans="1:21" ht="19.5" customHeight="1" x14ac:dyDescent="0.3">
      <c r="A15" s="9" t="s">
        <v>5</v>
      </c>
      <c r="B15" s="12"/>
      <c r="C15" s="12"/>
      <c r="D15" s="12"/>
      <c r="E15" s="12"/>
      <c r="F15" s="12"/>
    </row>
    <row r="16" spans="1:21" s="2" customFormat="1" ht="17.399999999999999" customHeight="1" x14ac:dyDescent="0.3">
      <c r="A16" s="9" t="s">
        <v>6</v>
      </c>
      <c r="B16" s="1"/>
      <c r="C16" s="1"/>
      <c r="D16" s="1"/>
      <c r="E16" s="1"/>
      <c r="F16" s="1"/>
      <c r="G16" s="1"/>
      <c r="H16" s="1"/>
      <c r="I16" s="1"/>
      <c r="J16" s="1"/>
    </row>
    <row r="17" spans="1:10" ht="19.5" customHeight="1" x14ac:dyDescent="0.3">
      <c r="A17" s="9" t="s">
        <v>51</v>
      </c>
      <c r="B17" s="2"/>
      <c r="C17" s="2"/>
      <c r="D17" s="2"/>
      <c r="E17" s="2"/>
      <c r="F17" s="2"/>
      <c r="G17" s="2"/>
      <c r="H17" s="2"/>
      <c r="I17" s="2"/>
      <c r="J17" s="2"/>
    </row>
    <row r="18" spans="1:10" ht="17.399999999999999" customHeight="1" x14ac:dyDescent="0.3">
      <c r="A18" s="9" t="s">
        <v>7</v>
      </c>
    </row>
    <row r="19" spans="1:10" ht="17.399999999999999" customHeight="1" x14ac:dyDescent="0.3">
      <c r="A19" s="11"/>
      <c r="B19" s="3"/>
    </row>
    <row r="20" spans="1:10" ht="19.5" customHeight="1" x14ac:dyDescent="0.3">
      <c r="A20" s="37" t="s">
        <v>8</v>
      </c>
    </row>
    <row r="21" spans="1:10" ht="17.399999999999999" customHeight="1" x14ac:dyDescent="0.3">
      <c r="A21" s="9" t="s">
        <v>9</v>
      </c>
    </row>
    <row r="22" spans="1:10" ht="17.399999999999999" customHeight="1" x14ac:dyDescent="0.3">
      <c r="A22" s="9" t="s">
        <v>10</v>
      </c>
    </row>
    <row r="23" spans="1:10" ht="17.399999999999999" customHeight="1" x14ac:dyDescent="0.3">
      <c r="A23" s="9" t="s">
        <v>11</v>
      </c>
    </row>
    <row r="24" spans="1:10" ht="19.5" customHeight="1" x14ac:dyDescent="0.3">
      <c r="A24" s="9" t="s">
        <v>12</v>
      </c>
    </row>
    <row r="25" spans="1:10" ht="17.399999999999999" customHeight="1" x14ac:dyDescent="0.3">
      <c r="A25" s="9" t="s">
        <v>13</v>
      </c>
    </row>
    <row r="26" spans="1:10" s="22" customFormat="1" ht="17.399999999999999" customHeight="1" x14ac:dyDescent="0.2"/>
    <row r="27" spans="1:10" ht="17.399999999999999" customHeight="1" x14ac:dyDescent="0.3">
      <c r="A27" s="38" t="s">
        <v>52</v>
      </c>
    </row>
    <row r="28" spans="1:10" ht="17.399999999999999" customHeight="1" x14ac:dyDescent="0.3">
      <c r="A28" s="9" t="s">
        <v>14</v>
      </c>
    </row>
    <row r="29" spans="1:10" ht="17.399999999999999" customHeight="1" x14ac:dyDescent="0.3">
      <c r="A29" s="9" t="s">
        <v>53</v>
      </c>
      <c r="B29" s="7"/>
    </row>
    <row r="30" spans="1:10" ht="17.399999999999999" customHeight="1" x14ac:dyDescent="0.3"/>
    <row r="31" spans="1:10" ht="17.399999999999999" customHeight="1" x14ac:dyDescent="0.3">
      <c r="A31" s="41" t="s">
        <v>56</v>
      </c>
    </row>
    <row r="32" spans="1:10" s="22" customFormat="1" ht="6.75" customHeight="1" x14ac:dyDescent="0.3">
      <c r="A32" s="9"/>
    </row>
    <row r="33" spans="1:10" ht="68.25" customHeight="1" x14ac:dyDescent="0.3">
      <c r="A33" s="136" t="s">
        <v>116</v>
      </c>
      <c r="B33" s="2"/>
    </row>
    <row r="34" spans="1:10" ht="4.5" customHeight="1" x14ac:dyDescent="0.3">
      <c r="A34" s="80"/>
      <c r="B34" s="7"/>
      <c r="J34" s="4"/>
    </row>
    <row r="35" spans="1:10" ht="5.25" customHeight="1" x14ac:dyDescent="0.3">
      <c r="A35" s="88"/>
      <c r="B35" s="3"/>
      <c r="J35" s="4"/>
    </row>
    <row r="36" spans="1:10" ht="19.5" customHeight="1" x14ac:dyDescent="0.3">
      <c r="A36" s="39" t="s">
        <v>49</v>
      </c>
      <c r="B36" s="11"/>
      <c r="J36" s="4"/>
    </row>
    <row r="37" spans="1:10" ht="18.75" customHeight="1" x14ac:dyDescent="0.3">
      <c r="A37" s="74" t="s">
        <v>66</v>
      </c>
      <c r="J37" s="4"/>
    </row>
    <row r="38" spans="1:10" ht="120" customHeight="1" x14ac:dyDescent="0.3">
      <c r="A38" s="90" t="s">
        <v>67</v>
      </c>
      <c r="B38" s="7"/>
      <c r="J38" s="4"/>
    </row>
    <row r="39" spans="1:10" ht="22.5" customHeight="1" x14ac:dyDescent="0.3">
      <c r="A39" s="74" t="s">
        <v>68</v>
      </c>
      <c r="J39" s="4"/>
    </row>
    <row r="40" spans="1:10" ht="20.25" customHeight="1" x14ac:dyDescent="0.3">
      <c r="A40" s="9" t="s">
        <v>69</v>
      </c>
      <c r="F40" s="11"/>
      <c r="J40" s="4"/>
    </row>
    <row r="41" spans="1:10" ht="24" customHeight="1" x14ac:dyDescent="0.3">
      <c r="A41" s="74" t="s">
        <v>54</v>
      </c>
      <c r="F41" s="11"/>
    </row>
    <row r="42" spans="1:10" ht="78.75" customHeight="1" x14ac:dyDescent="0.3">
      <c r="A42" s="75" t="s">
        <v>70</v>
      </c>
    </row>
    <row r="43" spans="1:10" ht="30" customHeight="1" x14ac:dyDescent="0.3">
      <c r="A43" s="74" t="s">
        <v>71</v>
      </c>
    </row>
    <row r="44" spans="1:10" ht="22.5" customHeight="1" x14ac:dyDescent="0.3">
      <c r="A44" s="75" t="s">
        <v>92</v>
      </c>
    </row>
    <row r="45" spans="1:10" ht="23.25" customHeight="1" x14ac:dyDescent="0.3">
      <c r="A45" s="74" t="s">
        <v>72</v>
      </c>
    </row>
    <row r="46" spans="1:10" ht="27" customHeight="1" x14ac:dyDescent="0.3">
      <c r="A46" s="75" t="s">
        <v>107</v>
      </c>
    </row>
    <row r="47" spans="1:10" ht="21.15" customHeight="1" x14ac:dyDescent="0.3">
      <c r="A47" s="74" t="s">
        <v>73</v>
      </c>
    </row>
    <row r="48" spans="1:10" ht="99.9" customHeight="1" x14ac:dyDescent="0.3">
      <c r="A48" s="75" t="s">
        <v>74</v>
      </c>
    </row>
    <row r="49" spans="1:7" ht="5.25" customHeight="1" x14ac:dyDescent="0.3">
      <c r="A49" s="74"/>
    </row>
    <row r="50" spans="1:7" ht="3.75" customHeight="1" x14ac:dyDescent="0.3">
      <c r="A50" s="75"/>
    </row>
    <row r="51" spans="1:7" ht="12" customHeight="1" x14ac:dyDescent="0.3">
      <c r="A51" s="74"/>
      <c r="G51" s="11"/>
    </row>
    <row r="52" spans="1:7" ht="21.15" customHeight="1" x14ac:dyDescent="0.3">
      <c r="A52" s="39" t="s">
        <v>75</v>
      </c>
    </row>
    <row r="53" spans="1:7" ht="22.5" customHeight="1" x14ac:dyDescent="0.3">
      <c r="A53" s="74" t="s">
        <v>76</v>
      </c>
      <c r="G53" s="11"/>
    </row>
    <row r="54" spans="1:7" ht="81.75" customHeight="1" x14ac:dyDescent="0.3">
      <c r="A54" s="75" t="s">
        <v>77</v>
      </c>
    </row>
    <row r="55" spans="1:7" ht="23.25" customHeight="1" x14ac:dyDescent="0.3">
      <c r="A55" s="74" t="s">
        <v>78</v>
      </c>
    </row>
    <row r="56" spans="1:7" ht="40.5" customHeight="1" x14ac:dyDescent="0.3">
      <c r="A56" s="75" t="s">
        <v>102</v>
      </c>
    </row>
    <row r="57" spans="1:7" ht="17.399999999999999" customHeight="1" x14ac:dyDescent="0.3">
      <c r="A57" s="9"/>
    </row>
    <row r="58" spans="1:7" ht="24" customHeight="1" x14ac:dyDescent="0.3">
      <c r="A58" s="39" t="s">
        <v>79</v>
      </c>
    </row>
    <row r="59" spans="1:7" ht="23.25" customHeight="1" x14ac:dyDescent="0.3">
      <c r="A59" s="74" t="s">
        <v>80</v>
      </c>
    </row>
    <row r="60" spans="1:7" ht="78" customHeight="1" x14ac:dyDescent="0.3">
      <c r="A60" s="76" t="s">
        <v>81</v>
      </c>
    </row>
    <row r="61" spans="1:7" ht="17.399999999999999" customHeight="1" x14ac:dyDescent="0.3">
      <c r="A61" s="74" t="s">
        <v>84</v>
      </c>
    </row>
    <row r="62" spans="1:7" ht="24.9" customHeight="1" x14ac:dyDescent="0.3">
      <c r="A62" s="88" t="s">
        <v>85</v>
      </c>
    </row>
    <row r="63" spans="1:7" ht="20.25" customHeight="1" x14ac:dyDescent="0.3">
      <c r="A63" s="74"/>
    </row>
    <row r="64" spans="1:7" ht="21.15" customHeight="1" x14ac:dyDescent="0.3">
      <c r="A64" s="91" t="s">
        <v>55</v>
      </c>
    </row>
    <row r="65" spans="1:1" ht="17.399999999999999" customHeight="1" x14ac:dyDescent="0.3">
      <c r="A65" s="12" t="s">
        <v>82</v>
      </c>
    </row>
    <row r="66" spans="1:1" ht="62.4" customHeight="1" x14ac:dyDescent="0.3">
      <c r="A66" s="87" t="s">
        <v>86</v>
      </c>
    </row>
    <row r="67" spans="1:1" ht="29.25" customHeight="1" x14ac:dyDescent="0.3">
      <c r="A67" s="79" t="s">
        <v>97</v>
      </c>
    </row>
    <row r="68" spans="1:1" ht="39.9" customHeight="1" x14ac:dyDescent="0.3">
      <c r="A68" s="87" t="s">
        <v>108</v>
      </c>
    </row>
    <row r="69" spans="1:1" ht="21.75" customHeight="1" x14ac:dyDescent="0.3">
      <c r="A69" s="79" t="s">
        <v>48</v>
      </c>
    </row>
    <row r="70" spans="1:1" ht="156.75" customHeight="1" x14ac:dyDescent="0.3">
      <c r="A70" s="89" t="s">
        <v>87</v>
      </c>
    </row>
    <row r="71" spans="1:1" ht="17.399999999999999" customHeight="1" x14ac:dyDescent="0.3"/>
    <row r="72" spans="1:1" ht="19.5" customHeight="1" x14ac:dyDescent="0.3">
      <c r="A72" s="39" t="s">
        <v>88</v>
      </c>
    </row>
    <row r="73" spans="1:1" ht="23.25" customHeight="1" x14ac:dyDescent="0.3">
      <c r="A73" s="79" t="s">
        <v>80</v>
      </c>
    </row>
    <row r="74" spans="1:1" ht="26.25" customHeight="1" x14ac:dyDescent="0.3">
      <c r="A74" s="87" t="s">
        <v>109</v>
      </c>
    </row>
    <row r="75" spans="1:1" ht="17.399999999999999" customHeight="1" x14ac:dyDescent="0.3">
      <c r="A75" s="79"/>
    </row>
    <row r="76" spans="1:1" ht="22.5" customHeight="1" x14ac:dyDescent="0.3">
      <c r="A76" s="39" t="s">
        <v>83</v>
      </c>
    </row>
    <row r="77" spans="1:1" ht="43.65" customHeight="1" x14ac:dyDescent="0.3">
      <c r="A77" s="119" t="s">
        <v>110</v>
      </c>
    </row>
    <row r="78" spans="1:1" ht="39.9" customHeight="1" x14ac:dyDescent="0.3">
      <c r="A78" s="87"/>
    </row>
    <row r="79" spans="1:1" ht="17.399999999999999" customHeight="1" x14ac:dyDescent="0.3">
      <c r="A79" s="79"/>
    </row>
    <row r="80" spans="1:1" ht="39.9" customHeight="1" x14ac:dyDescent="0.3">
      <c r="A80" s="87"/>
    </row>
    <row r="81" spans="1:1" ht="17.399999999999999" customHeight="1" x14ac:dyDescent="0.3">
      <c r="A81" s="79"/>
    </row>
    <row r="82" spans="1:1" ht="56.25" customHeight="1" x14ac:dyDescent="0.3">
      <c r="A82" s="80"/>
    </row>
    <row r="83" spans="1:1" ht="17.399999999999999" customHeight="1" x14ac:dyDescent="0.3">
      <c r="A83" s="88"/>
    </row>
    <row r="84" spans="1:1" ht="17.399999999999999" customHeight="1" x14ac:dyDescent="0.3"/>
    <row r="85" spans="1:1" ht="19.5" customHeight="1" x14ac:dyDescent="0.3"/>
    <row r="86" spans="1:1" ht="24" customHeight="1" x14ac:dyDescent="0.3"/>
    <row r="87" spans="1:1" ht="19.5" customHeight="1" x14ac:dyDescent="0.3">
      <c r="A87" s="88"/>
    </row>
    <row r="88" spans="1:1" ht="17.399999999999999" customHeight="1" x14ac:dyDescent="0.3">
      <c r="A88" s="39"/>
    </row>
    <row r="89" spans="1:1" ht="81.75" customHeight="1" x14ac:dyDescent="0.3">
      <c r="A89" s="75"/>
    </row>
    <row r="90" spans="1:1" ht="22.5" customHeight="1" x14ac:dyDescent="0.3">
      <c r="A90" s="74"/>
    </row>
    <row r="91" spans="1:1" ht="17.399999999999999" customHeight="1" x14ac:dyDescent="0.3">
      <c r="A91" s="92"/>
    </row>
    <row r="92" spans="1:1" ht="22.5" customHeight="1" x14ac:dyDescent="0.3">
      <c r="A92" s="74"/>
    </row>
    <row r="93" spans="1:1" ht="56.25" customHeight="1" x14ac:dyDescent="0.3">
      <c r="A93" s="75"/>
    </row>
    <row r="94" spans="1:1" ht="17.399999999999999" customHeight="1" x14ac:dyDescent="0.3">
      <c r="A94" s="9"/>
    </row>
    <row r="95" spans="1:1" ht="19.5" customHeight="1" x14ac:dyDescent="0.3"/>
    <row r="96" spans="1:1" ht="213" customHeight="1" x14ac:dyDescent="0.3">
      <c r="A96" s="75"/>
    </row>
    <row r="97" spans="1:1" ht="19.5" customHeight="1" x14ac:dyDescent="0.3">
      <c r="A97" s="9"/>
    </row>
    <row r="98" spans="1:1" ht="17.399999999999999" customHeight="1" x14ac:dyDescent="0.3">
      <c r="A98" s="9"/>
    </row>
    <row r="99" spans="1:1" ht="17.399999999999999" customHeight="1" x14ac:dyDescent="0.3">
      <c r="A99" s="9"/>
    </row>
    <row r="100" spans="1:1" ht="17.399999999999999" customHeight="1" x14ac:dyDescent="0.3">
      <c r="A100" s="9"/>
    </row>
    <row r="101" spans="1:1" ht="17.399999999999999" customHeight="1" x14ac:dyDescent="0.3">
      <c r="A101" s="9"/>
    </row>
    <row r="102" spans="1:1" ht="15.6" x14ac:dyDescent="0.3">
      <c r="A102" s="9"/>
    </row>
    <row r="103" spans="1:1" ht="17.399999999999999" customHeight="1" x14ac:dyDescent="0.3">
      <c r="A103" s="9"/>
    </row>
    <row r="104" spans="1:1" ht="17.399999999999999" customHeight="1" x14ac:dyDescent="0.3">
      <c r="A104" s="9"/>
    </row>
    <row r="105" spans="1:1" ht="17.399999999999999" customHeight="1" x14ac:dyDescent="0.3"/>
    <row r="106" spans="1:1" ht="17.399999999999999" customHeight="1" x14ac:dyDescent="0.3"/>
    <row r="107" spans="1:1" ht="17.399999999999999" customHeight="1" x14ac:dyDescent="0.3"/>
    <row r="108" spans="1:1" ht="17.399999999999999" customHeight="1" x14ac:dyDescent="0.3"/>
  </sheetData>
  <pageMargins left="0.78750000000000009" right="0.78750000000000009" top="1.05277777777778" bottom="1.05277777777778" header="0.78750000000000009" footer="0.78750000000000009"/>
  <pageSetup paperSize="9" firstPageNumber="0" orientation="portrait" horizontalDpi="300" verticalDpi="300" r:id="rId1"/>
  <headerFooter>
    <oddHeader>&amp;C&amp;"Times New Roman,Regular"&amp;12 &amp;A</oddHeader>
    <oddFooter>&amp;C&amp;"Times New Roman,Regular"&amp;12 Page &amp;P</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6"/>
  </sheetPr>
  <dimension ref="A1:F5"/>
  <sheetViews>
    <sheetView workbookViewId="0"/>
  </sheetViews>
  <sheetFormatPr baseColWidth="10" defaultColWidth="11.5546875" defaultRowHeight="14.4" x14ac:dyDescent="0.3"/>
  <cols>
    <col min="1" max="1" width="30" style="14" bestFit="1" customWidth="1"/>
    <col min="2" max="2" width="18.5546875" style="14" bestFit="1" customWidth="1"/>
    <col min="3" max="3" width="31.44140625" bestFit="1" customWidth="1"/>
    <col min="4" max="4" width="16.109375" style="14" bestFit="1" customWidth="1"/>
    <col min="5" max="5" width="20.33203125" bestFit="1" customWidth="1"/>
    <col min="6" max="6" width="30.88671875" bestFit="1" customWidth="1"/>
    <col min="7" max="25" width="11.5546875" customWidth="1"/>
  </cols>
  <sheetData>
    <row r="1" spans="1:6" s="28" customFormat="1" ht="48" customHeight="1" thickBot="1" x14ac:dyDescent="0.35">
      <c r="A1" s="27" t="s">
        <v>42</v>
      </c>
      <c r="B1" s="27" t="s">
        <v>43</v>
      </c>
      <c r="C1" s="54" t="s">
        <v>44</v>
      </c>
      <c r="D1" s="27" t="s">
        <v>45</v>
      </c>
      <c r="E1" s="27" t="s">
        <v>286</v>
      </c>
      <c r="F1" s="27" t="s">
        <v>18</v>
      </c>
    </row>
    <row r="2" spans="1:6" ht="18.75" customHeight="1" thickTop="1" x14ac:dyDescent="0.3">
      <c r="A2" s="62" t="s">
        <v>293</v>
      </c>
      <c r="B2" s="60" t="s">
        <v>179</v>
      </c>
      <c r="C2" s="330" t="s">
        <v>469</v>
      </c>
      <c r="D2" s="17"/>
      <c r="F2" s="33" t="s">
        <v>470</v>
      </c>
    </row>
    <row r="3" spans="1:6" x14ac:dyDescent="0.3">
      <c r="A3" s="17" t="s">
        <v>294</v>
      </c>
      <c r="B3" s="60" t="s">
        <v>179</v>
      </c>
      <c r="C3" s="33" t="s">
        <v>452</v>
      </c>
      <c r="D3" s="17"/>
    </row>
    <row r="4" spans="1:6" x14ac:dyDescent="0.3">
      <c r="A4" s="17" t="s">
        <v>451</v>
      </c>
      <c r="B4" s="17" t="s">
        <v>295</v>
      </c>
      <c r="C4" s="33" t="s">
        <v>296</v>
      </c>
    </row>
    <row r="5" spans="1:6" x14ac:dyDescent="0.3">
      <c r="A5" s="60" t="s">
        <v>395</v>
      </c>
      <c r="B5" s="60" t="s">
        <v>179</v>
      </c>
      <c r="C5" s="64" t="s">
        <v>394</v>
      </c>
    </row>
  </sheetData>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sheetPr>
  <dimension ref="A1:I328"/>
  <sheetViews>
    <sheetView topLeftCell="A15" workbookViewId="0">
      <selection activeCell="B77" sqref="B77"/>
    </sheetView>
  </sheetViews>
  <sheetFormatPr baseColWidth="10" defaultColWidth="10.5546875" defaultRowHeight="14.4" x14ac:dyDescent="0.3"/>
  <cols>
    <col min="1" max="1" width="15.88671875" style="93" customWidth="1"/>
    <col min="2" max="2" width="42.109375" style="14" bestFit="1" customWidth="1"/>
    <col min="3" max="3" width="18.5546875" style="14" customWidth="1"/>
    <col min="4" max="4" width="19.33203125" style="14" bestFit="1" customWidth="1"/>
    <col min="5" max="5" width="44.33203125" style="14" bestFit="1" customWidth="1"/>
    <col min="6" max="6" width="20.44140625" style="14" bestFit="1" customWidth="1"/>
    <col min="7" max="7" width="43" style="82" customWidth="1"/>
    <col min="8" max="8" width="43" style="184" hidden="1" customWidth="1"/>
    <col min="9" max="9" width="9.109375" customWidth="1"/>
  </cols>
  <sheetData>
    <row r="1" spans="1:9" s="277" customFormat="1" ht="54.9" customHeight="1" thickBot="1" x14ac:dyDescent="0.35">
      <c r="A1" s="274" t="s">
        <v>15</v>
      </c>
      <c r="B1" s="275" t="s">
        <v>16</v>
      </c>
      <c r="C1" s="276" t="s">
        <v>17</v>
      </c>
      <c r="D1" s="276" t="s">
        <v>293</v>
      </c>
      <c r="E1" s="276" t="s">
        <v>294</v>
      </c>
      <c r="F1" s="276" t="s">
        <v>395</v>
      </c>
      <c r="G1" s="276" t="s">
        <v>115</v>
      </c>
      <c r="H1" s="276"/>
      <c r="I1" s="276" t="s">
        <v>313</v>
      </c>
    </row>
    <row r="2" spans="1:9" ht="15" thickTop="1" x14ac:dyDescent="0.3">
      <c r="A2" s="294">
        <v>1</v>
      </c>
      <c r="B2" s="281" t="s">
        <v>323</v>
      </c>
      <c r="C2" s="281">
        <v>1</v>
      </c>
      <c r="D2" s="281" t="s">
        <v>287</v>
      </c>
      <c r="E2" s="281"/>
      <c r="F2" s="281"/>
      <c r="G2" s="134"/>
      <c r="H2" s="295"/>
    </row>
    <row r="3" spans="1:9" x14ac:dyDescent="0.3">
      <c r="A3" s="282">
        <v>2</v>
      </c>
      <c r="B3" s="283" t="s">
        <v>297</v>
      </c>
      <c r="C3" s="283">
        <v>1</v>
      </c>
      <c r="D3" s="283" t="s">
        <v>287</v>
      </c>
      <c r="E3" s="284" t="s">
        <v>297</v>
      </c>
      <c r="F3" s="284"/>
      <c r="G3" s="134"/>
      <c r="H3" s="295"/>
    </row>
    <row r="4" spans="1:9" x14ac:dyDescent="0.3">
      <c r="A4" s="285">
        <v>3</v>
      </c>
      <c r="B4" s="286" t="s">
        <v>302</v>
      </c>
      <c r="C4" s="286">
        <v>1</v>
      </c>
      <c r="D4" s="286" t="s">
        <v>287</v>
      </c>
      <c r="E4" s="286" t="s">
        <v>453</v>
      </c>
      <c r="F4" s="286"/>
      <c r="G4" s="140"/>
      <c r="H4" s="296"/>
    </row>
    <row r="5" spans="1:9" x14ac:dyDescent="0.3">
      <c r="A5" s="292">
        <v>4</v>
      </c>
      <c r="B5" s="293" t="s">
        <v>301</v>
      </c>
      <c r="C5" s="293">
        <v>1</v>
      </c>
      <c r="D5" s="293" t="s">
        <v>287</v>
      </c>
      <c r="E5" s="293" t="s">
        <v>454</v>
      </c>
      <c r="F5" s="293" t="s">
        <v>394</v>
      </c>
      <c r="G5" s="140" t="s">
        <v>422</v>
      </c>
      <c r="H5" s="296"/>
      <c r="I5" t="s">
        <v>314</v>
      </c>
    </row>
    <row r="6" spans="1:9" x14ac:dyDescent="0.3">
      <c r="A6" s="292">
        <v>5</v>
      </c>
      <c r="B6" s="293" t="s">
        <v>986</v>
      </c>
      <c r="C6" s="293"/>
      <c r="D6" s="293"/>
      <c r="E6" s="293"/>
      <c r="F6" s="293"/>
      <c r="G6" s="140"/>
      <c r="H6" s="296"/>
    </row>
    <row r="7" spans="1:9" x14ac:dyDescent="0.3">
      <c r="A7" s="292">
        <v>5</v>
      </c>
      <c r="B7" s="293" t="s">
        <v>1019</v>
      </c>
      <c r="C7" s="293"/>
      <c r="D7" s="293"/>
      <c r="E7" s="293"/>
      <c r="F7" s="293"/>
      <c r="G7" s="140"/>
      <c r="H7" s="296"/>
    </row>
    <row r="8" spans="1:9" x14ac:dyDescent="0.3">
      <c r="A8" s="292">
        <v>4</v>
      </c>
      <c r="B8" s="293" t="s">
        <v>300</v>
      </c>
      <c r="C8" s="293">
        <v>1</v>
      </c>
      <c r="D8" s="293" t="s">
        <v>287</v>
      </c>
      <c r="E8" s="293" t="s">
        <v>455</v>
      </c>
      <c r="F8" s="293" t="s">
        <v>394</v>
      </c>
      <c r="G8" s="140" t="s">
        <v>153</v>
      </c>
      <c r="H8" s="296"/>
      <c r="I8" t="s">
        <v>315</v>
      </c>
    </row>
    <row r="9" spans="1:9" x14ac:dyDescent="0.3">
      <c r="A9" s="292">
        <v>5</v>
      </c>
      <c r="B9" s="293" t="s">
        <v>987</v>
      </c>
      <c r="C9" s="293"/>
      <c r="D9" s="293"/>
      <c r="E9" s="293"/>
      <c r="F9" s="293"/>
      <c r="G9" s="140"/>
      <c r="H9" s="296"/>
    </row>
    <row r="10" spans="1:9" x14ac:dyDescent="0.3">
      <c r="A10" s="292">
        <v>5</v>
      </c>
      <c r="B10" s="293" t="s">
        <v>1020</v>
      </c>
      <c r="C10" s="293"/>
      <c r="D10" s="293"/>
      <c r="E10" s="293"/>
      <c r="F10" s="293"/>
      <c r="G10" s="140"/>
      <c r="H10" s="296"/>
    </row>
    <row r="11" spans="1:9" x14ac:dyDescent="0.3">
      <c r="A11" s="292">
        <v>4</v>
      </c>
      <c r="B11" s="293" t="s">
        <v>303</v>
      </c>
      <c r="C11" s="293">
        <v>1</v>
      </c>
      <c r="D11" s="293" t="s">
        <v>287</v>
      </c>
      <c r="E11" s="293" t="s">
        <v>456</v>
      </c>
      <c r="F11" s="293" t="s">
        <v>394</v>
      </c>
      <c r="G11" s="140" t="s">
        <v>423</v>
      </c>
      <c r="H11" s="296"/>
      <c r="I11" t="s">
        <v>316</v>
      </c>
    </row>
    <row r="12" spans="1:9" x14ac:dyDescent="0.3">
      <c r="A12" s="292">
        <v>5</v>
      </c>
      <c r="B12" s="293" t="s">
        <v>988</v>
      </c>
      <c r="C12" s="293"/>
      <c r="D12" s="293"/>
      <c r="E12" s="293"/>
      <c r="F12" s="293"/>
      <c r="G12" s="140"/>
      <c r="H12" s="296"/>
    </row>
    <row r="13" spans="1:9" x14ac:dyDescent="0.3">
      <c r="A13" s="292">
        <v>5</v>
      </c>
      <c r="B13" s="293" t="s">
        <v>1021</v>
      </c>
      <c r="C13" s="293"/>
      <c r="D13" s="293"/>
      <c r="E13" s="293"/>
      <c r="F13" s="293"/>
      <c r="G13" s="140"/>
      <c r="H13" s="296"/>
    </row>
    <row r="14" spans="1:9" x14ac:dyDescent="0.3">
      <c r="A14" s="285">
        <v>3</v>
      </c>
      <c r="B14" s="286" t="s">
        <v>306</v>
      </c>
      <c r="C14" s="286">
        <v>1</v>
      </c>
      <c r="D14" s="286" t="s">
        <v>287</v>
      </c>
      <c r="E14" s="286" t="s">
        <v>457</v>
      </c>
      <c r="F14" s="286"/>
      <c r="G14" s="140"/>
      <c r="H14" s="296"/>
    </row>
    <row r="15" spans="1:9" x14ac:dyDescent="0.3">
      <c r="A15" s="292">
        <v>4</v>
      </c>
      <c r="B15" s="293" t="s">
        <v>309</v>
      </c>
      <c r="C15" s="293">
        <v>1</v>
      </c>
      <c r="D15" s="293" t="s">
        <v>287</v>
      </c>
      <c r="E15" s="293" t="s">
        <v>458</v>
      </c>
      <c r="F15" s="293" t="s">
        <v>394</v>
      </c>
      <c r="G15" s="140" t="s">
        <v>424</v>
      </c>
      <c r="H15" s="296"/>
      <c r="I15" t="s">
        <v>317</v>
      </c>
    </row>
    <row r="16" spans="1:9" x14ac:dyDescent="0.3">
      <c r="A16" s="282">
        <v>2</v>
      </c>
      <c r="B16" s="283" t="s">
        <v>298</v>
      </c>
      <c r="C16" s="283">
        <v>1</v>
      </c>
      <c r="D16" s="283" t="s">
        <v>287</v>
      </c>
      <c r="E16" s="284" t="s">
        <v>463</v>
      </c>
      <c r="F16" s="284"/>
      <c r="G16" s="140"/>
      <c r="H16" s="296"/>
    </row>
    <row r="17" spans="1:9" x14ac:dyDescent="0.3">
      <c r="A17" s="285">
        <v>3</v>
      </c>
      <c r="B17" s="286" t="s">
        <v>305</v>
      </c>
      <c r="C17" s="286">
        <v>1</v>
      </c>
      <c r="D17" s="286" t="s">
        <v>287</v>
      </c>
      <c r="E17" s="286" t="s">
        <v>463</v>
      </c>
      <c r="F17" s="286"/>
      <c r="G17" s="140"/>
      <c r="H17" s="296"/>
    </row>
    <row r="18" spans="1:9" x14ac:dyDescent="0.3">
      <c r="A18" s="292">
        <v>4</v>
      </c>
      <c r="B18" s="293" t="s">
        <v>304</v>
      </c>
      <c r="C18" s="293">
        <v>1</v>
      </c>
      <c r="D18" s="293" t="s">
        <v>287</v>
      </c>
      <c r="E18" s="293" t="s">
        <v>464</v>
      </c>
      <c r="F18" s="293" t="s">
        <v>394</v>
      </c>
      <c r="G18" s="140" t="s">
        <v>159</v>
      </c>
      <c r="H18" s="296"/>
      <c r="I18" t="s">
        <v>320</v>
      </c>
    </row>
    <row r="19" spans="1:9" x14ac:dyDescent="0.3">
      <c r="A19" s="292">
        <v>5</v>
      </c>
      <c r="B19" s="293" t="s">
        <v>989</v>
      </c>
      <c r="C19" s="293"/>
      <c r="D19" s="293"/>
      <c r="E19" s="293"/>
      <c r="F19" s="293"/>
      <c r="G19" s="140"/>
      <c r="H19" s="296"/>
    </row>
    <row r="20" spans="1:9" x14ac:dyDescent="0.3">
      <c r="A20" s="292">
        <v>5</v>
      </c>
      <c r="B20" s="293" t="s">
        <v>1022</v>
      </c>
      <c r="C20" s="293"/>
      <c r="D20" s="293"/>
      <c r="E20" s="293"/>
      <c r="F20" s="293"/>
      <c r="G20" s="140"/>
      <c r="H20" s="296"/>
    </row>
    <row r="21" spans="1:9" x14ac:dyDescent="0.3">
      <c r="A21" s="282">
        <v>2</v>
      </c>
      <c r="B21" s="283" t="s">
        <v>299</v>
      </c>
      <c r="C21" s="283">
        <v>1</v>
      </c>
      <c r="D21" s="283" t="s">
        <v>287</v>
      </c>
      <c r="E21" s="284" t="s">
        <v>299</v>
      </c>
      <c r="F21" s="284"/>
      <c r="G21" s="140"/>
      <c r="H21" s="296"/>
    </row>
    <row r="22" spans="1:9" x14ac:dyDescent="0.3">
      <c r="A22" s="285">
        <v>3</v>
      </c>
      <c r="B22" s="286" t="s">
        <v>311</v>
      </c>
      <c r="C22" s="286">
        <v>1</v>
      </c>
      <c r="D22" s="286" t="s">
        <v>287</v>
      </c>
      <c r="E22" s="286" t="s">
        <v>299</v>
      </c>
      <c r="F22" s="286"/>
      <c r="G22" s="140"/>
      <c r="H22" s="296"/>
    </row>
    <row r="23" spans="1:9" x14ac:dyDescent="0.3">
      <c r="A23" s="292">
        <v>4</v>
      </c>
      <c r="B23" s="293" t="s">
        <v>328</v>
      </c>
      <c r="C23" s="293">
        <v>1</v>
      </c>
      <c r="D23" s="293" t="s">
        <v>287</v>
      </c>
      <c r="E23" s="293" t="s">
        <v>459</v>
      </c>
      <c r="F23" s="293" t="s">
        <v>394</v>
      </c>
      <c r="G23" s="140" t="s">
        <v>425</v>
      </c>
      <c r="H23" s="296"/>
      <c r="I23" t="s">
        <v>318</v>
      </c>
    </row>
    <row r="24" spans="1:9" x14ac:dyDescent="0.3">
      <c r="A24" s="292">
        <v>5</v>
      </c>
      <c r="B24" s="293" t="s">
        <v>990</v>
      </c>
      <c r="C24" s="293"/>
      <c r="D24" s="293"/>
      <c r="E24" s="293"/>
      <c r="F24" s="293"/>
      <c r="G24" s="140"/>
      <c r="H24" s="296"/>
    </row>
    <row r="25" spans="1:9" x14ac:dyDescent="0.3">
      <c r="A25" s="292">
        <v>5</v>
      </c>
      <c r="B25" s="293" t="s">
        <v>1023</v>
      </c>
      <c r="C25" s="293"/>
      <c r="D25" s="293"/>
      <c r="E25" s="293"/>
      <c r="F25" s="293"/>
      <c r="G25" s="140"/>
      <c r="H25" s="296"/>
    </row>
    <row r="26" spans="1:9" x14ac:dyDescent="0.3">
      <c r="A26" s="292">
        <v>4</v>
      </c>
      <c r="B26" s="293" t="s">
        <v>310</v>
      </c>
      <c r="C26" s="293">
        <v>1</v>
      </c>
      <c r="D26" s="293" t="s">
        <v>287</v>
      </c>
      <c r="E26" s="293" t="s">
        <v>460</v>
      </c>
      <c r="F26" s="293" t="s">
        <v>394</v>
      </c>
      <c r="G26" s="140" t="s">
        <v>426</v>
      </c>
      <c r="H26" s="296"/>
      <c r="I26" t="s">
        <v>392</v>
      </c>
    </row>
    <row r="27" spans="1:9" x14ac:dyDescent="0.3">
      <c r="A27" s="292">
        <v>5</v>
      </c>
      <c r="B27" s="293" t="s">
        <v>991</v>
      </c>
      <c r="C27" s="293"/>
      <c r="D27" s="293"/>
      <c r="E27" s="293"/>
      <c r="F27" s="293"/>
      <c r="G27" s="140"/>
      <c r="H27" s="296"/>
    </row>
    <row r="28" spans="1:9" x14ac:dyDescent="0.3">
      <c r="A28" s="292">
        <v>5</v>
      </c>
      <c r="B28" s="293" t="s">
        <v>1024</v>
      </c>
      <c r="C28" s="293"/>
      <c r="D28" s="293"/>
      <c r="E28" s="293"/>
      <c r="F28" s="293"/>
      <c r="G28" s="140"/>
      <c r="H28" s="296"/>
    </row>
    <row r="29" spans="1:9" x14ac:dyDescent="0.3">
      <c r="A29" s="292">
        <v>4</v>
      </c>
      <c r="B29" s="293" t="s">
        <v>312</v>
      </c>
      <c r="C29" s="293">
        <v>1</v>
      </c>
      <c r="D29" s="293" t="s">
        <v>287</v>
      </c>
      <c r="E29" s="293" t="s">
        <v>461</v>
      </c>
      <c r="F29" s="293" t="s">
        <v>394</v>
      </c>
      <c r="G29" s="140" t="s">
        <v>427</v>
      </c>
      <c r="H29" s="296"/>
      <c r="I29" t="s">
        <v>319</v>
      </c>
    </row>
    <row r="30" spans="1:9" x14ac:dyDescent="0.3">
      <c r="A30" s="139">
        <v>5</v>
      </c>
      <c r="B30" s="273" t="s">
        <v>321</v>
      </c>
      <c r="C30" s="273">
        <v>1</v>
      </c>
      <c r="D30" s="273" t="s">
        <v>287</v>
      </c>
      <c r="E30" s="273" t="s">
        <v>461</v>
      </c>
      <c r="F30" s="273" t="s">
        <v>394</v>
      </c>
      <c r="G30" s="140" t="s">
        <v>428</v>
      </c>
      <c r="H30" s="296"/>
    </row>
    <row r="31" spans="1:9" x14ac:dyDescent="0.3">
      <c r="A31" s="139">
        <v>6</v>
      </c>
      <c r="B31" s="273" t="s">
        <v>992</v>
      </c>
      <c r="C31" s="273"/>
      <c r="D31" s="273"/>
      <c r="E31" s="273"/>
      <c r="F31" s="273"/>
      <c r="G31" s="140"/>
      <c r="H31" s="296"/>
    </row>
    <row r="32" spans="1:9" x14ac:dyDescent="0.3">
      <c r="A32" s="139">
        <v>6</v>
      </c>
      <c r="B32" s="273" t="s">
        <v>1025</v>
      </c>
      <c r="C32" s="273"/>
      <c r="D32" s="273"/>
      <c r="E32" s="273"/>
      <c r="F32" s="273"/>
      <c r="G32" s="140"/>
      <c r="H32" s="296"/>
    </row>
    <row r="33" spans="1:9" x14ac:dyDescent="0.3">
      <c r="A33" s="139">
        <v>5</v>
      </c>
      <c r="B33" s="273" t="s">
        <v>322</v>
      </c>
      <c r="C33" s="273">
        <v>1</v>
      </c>
      <c r="D33" s="273" t="s">
        <v>287</v>
      </c>
      <c r="E33" s="273" t="s">
        <v>461</v>
      </c>
      <c r="F33" s="273" t="s">
        <v>394</v>
      </c>
      <c r="G33" s="140" t="s">
        <v>429</v>
      </c>
      <c r="H33" s="296"/>
    </row>
    <row r="34" spans="1:9" x14ac:dyDescent="0.3">
      <c r="A34" s="139">
        <v>6</v>
      </c>
      <c r="B34" s="273" t="s">
        <v>993</v>
      </c>
      <c r="C34" s="273"/>
      <c r="D34" s="273"/>
      <c r="E34" s="273"/>
      <c r="F34" s="273"/>
      <c r="G34" s="140"/>
      <c r="H34" s="296"/>
    </row>
    <row r="35" spans="1:9" x14ac:dyDescent="0.3">
      <c r="A35" s="139">
        <v>6</v>
      </c>
      <c r="B35" s="273" t="s">
        <v>1026</v>
      </c>
      <c r="C35" s="273"/>
      <c r="D35" s="273"/>
      <c r="E35" s="273"/>
      <c r="F35" s="273"/>
      <c r="G35" s="140"/>
      <c r="H35" s="296"/>
    </row>
    <row r="36" spans="1:9" x14ac:dyDescent="0.3">
      <c r="A36" s="292">
        <v>4</v>
      </c>
      <c r="B36" s="293" t="s">
        <v>324</v>
      </c>
      <c r="C36" s="293">
        <v>1</v>
      </c>
      <c r="D36" s="293" t="s">
        <v>287</v>
      </c>
      <c r="E36" s="293" t="s">
        <v>462</v>
      </c>
      <c r="F36" s="293" t="s">
        <v>394</v>
      </c>
      <c r="G36" s="140"/>
      <c r="H36" s="296"/>
      <c r="I36" t="s">
        <v>326</v>
      </c>
    </row>
    <row r="37" spans="1:9" x14ac:dyDescent="0.3">
      <c r="A37" s="292">
        <v>5</v>
      </c>
      <c r="B37" s="293" t="s">
        <v>994</v>
      </c>
      <c r="C37" s="293"/>
      <c r="D37" s="293"/>
      <c r="E37" s="293"/>
      <c r="F37" s="293"/>
      <c r="G37" s="140"/>
      <c r="H37" s="296"/>
    </row>
    <row r="38" spans="1:9" x14ac:dyDescent="0.3">
      <c r="A38" s="292">
        <v>5</v>
      </c>
      <c r="B38" s="293" t="s">
        <v>1027</v>
      </c>
      <c r="C38" s="293"/>
      <c r="D38" s="293"/>
      <c r="E38" s="293"/>
      <c r="F38" s="293"/>
      <c r="G38" s="140"/>
      <c r="H38" s="296"/>
    </row>
    <row r="39" spans="1:9" x14ac:dyDescent="0.3">
      <c r="A39" s="292">
        <v>4</v>
      </c>
      <c r="B39" s="293" t="s">
        <v>325</v>
      </c>
      <c r="C39" s="293">
        <v>1</v>
      </c>
      <c r="D39" s="293" t="s">
        <v>287</v>
      </c>
      <c r="E39" s="293" t="s">
        <v>466</v>
      </c>
      <c r="F39" s="293" t="s">
        <v>394</v>
      </c>
      <c r="G39" s="140"/>
      <c r="H39" s="296"/>
      <c r="I39" t="s">
        <v>327</v>
      </c>
    </row>
    <row r="40" spans="1:9" x14ac:dyDescent="0.3">
      <c r="A40" s="292">
        <v>5</v>
      </c>
      <c r="B40" s="293" t="s">
        <v>995</v>
      </c>
      <c r="C40" s="293"/>
      <c r="D40" s="293"/>
      <c r="E40" s="293"/>
      <c r="F40" s="293"/>
      <c r="G40" s="140"/>
      <c r="H40" s="296"/>
    </row>
    <row r="41" spans="1:9" x14ac:dyDescent="0.3">
      <c r="A41" s="292">
        <v>5</v>
      </c>
      <c r="B41" s="293" t="s">
        <v>1028</v>
      </c>
      <c r="C41" s="293"/>
      <c r="D41" s="293"/>
      <c r="E41" s="293"/>
      <c r="F41" s="293"/>
      <c r="G41" s="140"/>
      <c r="H41" s="296"/>
    </row>
    <row r="42" spans="1:9" x14ac:dyDescent="0.3">
      <c r="A42" s="292">
        <v>4</v>
      </c>
      <c r="B42" s="293" t="s">
        <v>391</v>
      </c>
      <c r="C42" s="293">
        <v>1</v>
      </c>
      <c r="D42" s="293" t="s">
        <v>287</v>
      </c>
      <c r="E42" s="293" t="s">
        <v>467</v>
      </c>
      <c r="F42" s="293"/>
      <c r="G42" s="140"/>
      <c r="H42" s="296"/>
      <c r="I42" t="s">
        <v>393</v>
      </c>
    </row>
    <row r="43" spans="1:9" x14ac:dyDescent="0.3">
      <c r="A43" s="292">
        <v>5</v>
      </c>
      <c r="B43" s="293" t="s">
        <v>996</v>
      </c>
      <c r="C43" s="293"/>
      <c r="D43" s="293"/>
      <c r="E43" s="293"/>
      <c r="F43" s="293"/>
      <c r="G43" s="140"/>
      <c r="H43" s="296"/>
    </row>
    <row r="44" spans="1:9" x14ac:dyDescent="0.3">
      <c r="A44" s="292">
        <v>5</v>
      </c>
      <c r="B44" s="293" t="s">
        <v>1029</v>
      </c>
      <c r="C44" s="293"/>
      <c r="D44" s="293"/>
      <c r="E44" s="293"/>
      <c r="F44" s="293"/>
      <c r="G44" s="140"/>
      <c r="H44" s="296"/>
    </row>
    <row r="45" spans="1:9" x14ac:dyDescent="0.3">
      <c r="A45" s="294">
        <v>1</v>
      </c>
      <c r="B45" s="281" t="s">
        <v>909</v>
      </c>
      <c r="C45" s="281">
        <v>1</v>
      </c>
      <c r="D45" s="281" t="s">
        <v>287</v>
      </c>
      <c r="E45" s="281"/>
      <c r="F45" s="281"/>
      <c r="G45" s="134"/>
      <c r="H45" s="295"/>
    </row>
    <row r="46" spans="1:9" x14ac:dyDescent="0.3">
      <c r="A46" s="282">
        <v>2</v>
      </c>
      <c r="B46" s="283" t="s">
        <v>910</v>
      </c>
      <c r="C46" s="283">
        <v>1</v>
      </c>
      <c r="D46" s="283" t="s">
        <v>287</v>
      </c>
      <c r="E46" s="284" t="s">
        <v>297</v>
      </c>
      <c r="F46" s="284"/>
      <c r="G46" s="134"/>
      <c r="H46" s="295"/>
    </row>
    <row r="47" spans="1:9" x14ac:dyDescent="0.3">
      <c r="A47" s="285">
        <v>3</v>
      </c>
      <c r="B47" s="286" t="s">
        <v>911</v>
      </c>
      <c r="C47" s="286">
        <v>1</v>
      </c>
      <c r="D47" s="286" t="s">
        <v>287</v>
      </c>
      <c r="E47" s="286" t="s">
        <v>453</v>
      </c>
      <c r="F47" s="286"/>
      <c r="G47" s="140"/>
      <c r="H47" s="296"/>
    </row>
    <row r="48" spans="1:9" x14ac:dyDescent="0.3">
      <c r="A48" s="292">
        <v>4</v>
      </c>
      <c r="B48" s="293" t="s">
        <v>912</v>
      </c>
      <c r="C48" s="293">
        <v>1</v>
      </c>
      <c r="D48" s="293" t="s">
        <v>287</v>
      </c>
      <c r="E48" s="293" t="s">
        <v>454</v>
      </c>
      <c r="F48" s="293" t="s">
        <v>394</v>
      </c>
      <c r="G48" s="140" t="s">
        <v>422</v>
      </c>
      <c r="H48" s="296"/>
      <c r="I48" t="s">
        <v>314</v>
      </c>
    </row>
    <row r="49" spans="1:9" x14ac:dyDescent="0.3">
      <c r="A49" s="292">
        <v>5</v>
      </c>
      <c r="B49" s="293" t="s">
        <v>997</v>
      </c>
      <c r="C49" s="293"/>
      <c r="D49" s="293"/>
      <c r="E49" s="293"/>
      <c r="F49" s="293"/>
      <c r="G49" s="140"/>
      <c r="H49" s="296"/>
    </row>
    <row r="50" spans="1:9" x14ac:dyDescent="0.3">
      <c r="A50" s="292">
        <v>5</v>
      </c>
      <c r="B50" s="293" t="s">
        <v>1030</v>
      </c>
      <c r="C50" s="293"/>
      <c r="D50" s="293"/>
      <c r="E50" s="293"/>
      <c r="F50" s="293"/>
      <c r="G50" s="140"/>
      <c r="H50" s="296"/>
    </row>
    <row r="51" spans="1:9" x14ac:dyDescent="0.3">
      <c r="A51" s="292">
        <v>4</v>
      </c>
      <c r="B51" s="293" t="s">
        <v>913</v>
      </c>
      <c r="C51" s="293">
        <v>1</v>
      </c>
      <c r="D51" s="293" t="s">
        <v>287</v>
      </c>
      <c r="E51" s="293" t="s">
        <v>455</v>
      </c>
      <c r="F51" s="293" t="s">
        <v>394</v>
      </c>
      <c r="G51" s="140" t="s">
        <v>153</v>
      </c>
      <c r="H51" s="296"/>
      <c r="I51" t="s">
        <v>315</v>
      </c>
    </row>
    <row r="52" spans="1:9" x14ac:dyDescent="0.3">
      <c r="A52" s="292">
        <v>5</v>
      </c>
      <c r="B52" s="293" t="s">
        <v>998</v>
      </c>
      <c r="C52" s="293"/>
      <c r="D52" s="293"/>
      <c r="E52" s="293"/>
      <c r="F52" s="293"/>
      <c r="G52" s="140"/>
      <c r="H52" s="296"/>
    </row>
    <row r="53" spans="1:9" x14ac:dyDescent="0.3">
      <c r="A53" s="292">
        <v>5</v>
      </c>
      <c r="B53" s="293" t="s">
        <v>1031</v>
      </c>
      <c r="C53" s="293"/>
      <c r="D53" s="293"/>
      <c r="E53" s="293"/>
      <c r="F53" s="293"/>
      <c r="G53" s="140"/>
      <c r="H53" s="296"/>
    </row>
    <row r="54" spans="1:9" x14ac:dyDescent="0.3">
      <c r="A54" s="292">
        <v>4</v>
      </c>
      <c r="B54" s="293" t="s">
        <v>914</v>
      </c>
      <c r="C54" s="293">
        <v>1</v>
      </c>
      <c r="D54" s="293" t="s">
        <v>287</v>
      </c>
      <c r="E54" s="293" t="s">
        <v>456</v>
      </c>
      <c r="F54" s="293" t="s">
        <v>394</v>
      </c>
      <c r="G54" s="140" t="s">
        <v>423</v>
      </c>
      <c r="H54" s="296"/>
      <c r="I54" t="s">
        <v>316</v>
      </c>
    </row>
    <row r="55" spans="1:9" x14ac:dyDescent="0.3">
      <c r="A55" s="292">
        <v>5</v>
      </c>
      <c r="B55" s="293" t="s">
        <v>999</v>
      </c>
      <c r="C55" s="293"/>
      <c r="D55" s="293"/>
      <c r="E55" s="293"/>
      <c r="F55" s="293"/>
      <c r="G55" s="140"/>
      <c r="H55" s="296"/>
    </row>
    <row r="56" spans="1:9" x14ac:dyDescent="0.3">
      <c r="A56" s="292">
        <v>5</v>
      </c>
      <c r="B56" s="293" t="s">
        <v>1032</v>
      </c>
      <c r="C56" s="293"/>
      <c r="D56" s="293"/>
      <c r="E56" s="293"/>
      <c r="F56" s="293"/>
      <c r="G56" s="140"/>
      <c r="H56" s="296"/>
    </row>
    <row r="57" spans="1:9" x14ac:dyDescent="0.3">
      <c r="A57" s="285">
        <v>3</v>
      </c>
      <c r="B57" s="286" t="s">
        <v>915</v>
      </c>
      <c r="C57" s="286">
        <v>1</v>
      </c>
      <c r="D57" s="286" t="s">
        <v>287</v>
      </c>
      <c r="E57" s="286" t="s">
        <v>457</v>
      </c>
      <c r="F57" s="286"/>
      <c r="G57" s="140"/>
      <c r="H57" s="296"/>
    </row>
    <row r="58" spans="1:9" x14ac:dyDescent="0.3">
      <c r="A58" s="292">
        <v>4</v>
      </c>
      <c r="B58" s="293" t="s">
        <v>916</v>
      </c>
      <c r="C58" s="293">
        <v>1</v>
      </c>
      <c r="D58" s="293" t="s">
        <v>287</v>
      </c>
      <c r="E58" s="293" t="s">
        <v>458</v>
      </c>
      <c r="F58" s="293" t="s">
        <v>394</v>
      </c>
      <c r="G58" s="140" t="s">
        <v>424</v>
      </c>
      <c r="H58" s="296"/>
      <c r="I58" t="s">
        <v>317</v>
      </c>
    </row>
    <row r="59" spans="1:9" x14ac:dyDescent="0.3">
      <c r="A59" s="282">
        <v>2</v>
      </c>
      <c r="B59" s="283" t="s">
        <v>927</v>
      </c>
      <c r="C59" s="283">
        <v>1</v>
      </c>
      <c r="D59" s="283" t="s">
        <v>287</v>
      </c>
      <c r="E59" s="284" t="s">
        <v>463</v>
      </c>
      <c r="F59" s="284"/>
      <c r="G59" s="140"/>
      <c r="H59" s="296"/>
    </row>
    <row r="60" spans="1:9" x14ac:dyDescent="0.3">
      <c r="A60" s="285">
        <v>3</v>
      </c>
      <c r="B60" s="286" t="s">
        <v>928</v>
      </c>
      <c r="C60" s="286">
        <v>1</v>
      </c>
      <c r="D60" s="286" t="s">
        <v>287</v>
      </c>
      <c r="E60" s="286" t="s">
        <v>463</v>
      </c>
      <c r="F60" s="286"/>
      <c r="G60" s="140"/>
      <c r="H60" s="296"/>
    </row>
    <row r="61" spans="1:9" x14ac:dyDescent="0.3">
      <c r="A61" s="292">
        <v>4</v>
      </c>
      <c r="B61" s="293" t="s">
        <v>929</v>
      </c>
      <c r="C61" s="293">
        <v>1</v>
      </c>
      <c r="D61" s="293" t="s">
        <v>287</v>
      </c>
      <c r="E61" s="293" t="s">
        <v>464</v>
      </c>
      <c r="F61" s="293" t="s">
        <v>394</v>
      </c>
      <c r="G61" s="140" t="s">
        <v>159</v>
      </c>
      <c r="H61" s="296"/>
      <c r="I61" t="s">
        <v>320</v>
      </c>
    </row>
    <row r="62" spans="1:9" x14ac:dyDescent="0.3">
      <c r="A62" s="292">
        <v>5</v>
      </c>
      <c r="B62" s="293" t="s">
        <v>1000</v>
      </c>
      <c r="C62" s="293"/>
      <c r="D62" s="293"/>
      <c r="E62" s="293"/>
      <c r="F62" s="293"/>
      <c r="G62" s="140"/>
      <c r="H62" s="296"/>
    </row>
    <row r="63" spans="1:9" x14ac:dyDescent="0.3">
      <c r="A63" s="292">
        <v>5</v>
      </c>
      <c r="B63" s="293" t="s">
        <v>1033</v>
      </c>
      <c r="C63" s="293"/>
      <c r="D63" s="293"/>
      <c r="E63" s="293"/>
      <c r="F63" s="293"/>
      <c r="G63" s="140"/>
      <c r="H63" s="296"/>
    </row>
    <row r="64" spans="1:9" x14ac:dyDescent="0.3">
      <c r="A64" s="282">
        <v>2</v>
      </c>
      <c r="B64" s="283" t="s">
        <v>917</v>
      </c>
      <c r="C64" s="283">
        <v>1</v>
      </c>
      <c r="D64" s="283" t="s">
        <v>287</v>
      </c>
      <c r="E64" s="284" t="s">
        <v>299</v>
      </c>
      <c r="F64" s="284"/>
      <c r="G64" s="140"/>
      <c r="H64" s="296"/>
    </row>
    <row r="65" spans="1:9" x14ac:dyDescent="0.3">
      <c r="A65" s="285">
        <v>3</v>
      </c>
      <c r="B65" s="286" t="s">
        <v>918</v>
      </c>
      <c r="C65" s="286">
        <v>1</v>
      </c>
      <c r="D65" s="286" t="s">
        <v>287</v>
      </c>
      <c r="E65" s="286" t="s">
        <v>299</v>
      </c>
      <c r="F65" s="286"/>
      <c r="G65" s="140"/>
      <c r="H65" s="296"/>
    </row>
    <row r="66" spans="1:9" x14ac:dyDescent="0.3">
      <c r="A66" s="292">
        <v>4</v>
      </c>
      <c r="B66" s="293" t="s">
        <v>919</v>
      </c>
      <c r="C66" s="293">
        <v>1</v>
      </c>
      <c r="D66" s="293" t="s">
        <v>287</v>
      </c>
      <c r="E66" s="293" t="s">
        <v>459</v>
      </c>
      <c r="F66" s="293" t="s">
        <v>394</v>
      </c>
      <c r="G66" s="140" t="s">
        <v>425</v>
      </c>
      <c r="H66" s="296"/>
      <c r="I66" t="s">
        <v>318</v>
      </c>
    </row>
    <row r="67" spans="1:9" x14ac:dyDescent="0.3">
      <c r="A67" s="292">
        <v>5</v>
      </c>
      <c r="B67" s="293" t="s">
        <v>1001</v>
      </c>
      <c r="C67" s="293"/>
      <c r="D67" s="293"/>
      <c r="E67" s="293"/>
      <c r="F67" s="293"/>
      <c r="G67" s="140"/>
      <c r="H67" s="296"/>
    </row>
    <row r="68" spans="1:9" x14ac:dyDescent="0.3">
      <c r="A68" s="292">
        <v>5</v>
      </c>
      <c r="B68" s="293" t="s">
        <v>1034</v>
      </c>
      <c r="C68" s="293"/>
      <c r="D68" s="293"/>
      <c r="E68" s="293"/>
      <c r="F68" s="293"/>
      <c r="G68" s="140"/>
      <c r="H68" s="296"/>
    </row>
    <row r="69" spans="1:9" x14ac:dyDescent="0.3">
      <c r="A69" s="292">
        <v>4</v>
      </c>
      <c r="B69" s="293" t="s">
        <v>920</v>
      </c>
      <c r="C69" s="293">
        <v>1</v>
      </c>
      <c r="D69" s="293" t="s">
        <v>287</v>
      </c>
      <c r="E69" s="293" t="s">
        <v>460</v>
      </c>
      <c r="F69" s="293" t="s">
        <v>394</v>
      </c>
      <c r="G69" s="140" t="s">
        <v>426</v>
      </c>
      <c r="H69" s="296"/>
      <c r="I69" t="s">
        <v>392</v>
      </c>
    </row>
    <row r="70" spans="1:9" x14ac:dyDescent="0.3">
      <c r="A70" s="292">
        <v>5</v>
      </c>
      <c r="B70" s="293" t="s">
        <v>1002</v>
      </c>
      <c r="C70" s="293"/>
      <c r="D70" s="293"/>
      <c r="E70" s="293"/>
      <c r="F70" s="293"/>
      <c r="G70" s="140"/>
      <c r="H70" s="296"/>
    </row>
    <row r="71" spans="1:9" x14ac:dyDescent="0.3">
      <c r="A71" s="292">
        <v>5</v>
      </c>
      <c r="B71" s="293" t="s">
        <v>1035</v>
      </c>
      <c r="C71" s="293"/>
      <c r="D71" s="293"/>
      <c r="E71" s="293"/>
      <c r="F71" s="293"/>
      <c r="G71" s="140"/>
      <c r="H71" s="296"/>
    </row>
    <row r="72" spans="1:9" x14ac:dyDescent="0.3">
      <c r="A72" s="292">
        <v>4</v>
      </c>
      <c r="B72" s="293" t="s">
        <v>921</v>
      </c>
      <c r="C72" s="293">
        <v>1</v>
      </c>
      <c r="D72" s="293" t="s">
        <v>287</v>
      </c>
      <c r="E72" s="293" t="s">
        <v>461</v>
      </c>
      <c r="F72" s="293" t="s">
        <v>394</v>
      </c>
      <c r="G72" s="140" t="s">
        <v>427</v>
      </c>
      <c r="H72" s="296"/>
      <c r="I72" t="s">
        <v>319</v>
      </c>
    </row>
    <row r="73" spans="1:9" x14ac:dyDescent="0.3">
      <c r="A73" s="139">
        <v>5</v>
      </c>
      <c r="B73" s="273" t="s">
        <v>922</v>
      </c>
      <c r="C73" s="273">
        <v>1</v>
      </c>
      <c r="D73" s="273" t="s">
        <v>287</v>
      </c>
      <c r="E73" s="273" t="s">
        <v>461</v>
      </c>
      <c r="F73" s="273" t="s">
        <v>394</v>
      </c>
      <c r="G73" s="140" t="s">
        <v>428</v>
      </c>
      <c r="H73" s="296"/>
    </row>
    <row r="74" spans="1:9" x14ac:dyDescent="0.3">
      <c r="A74" s="139">
        <v>6</v>
      </c>
      <c r="B74" s="273" t="s">
        <v>1003</v>
      </c>
      <c r="C74" s="273"/>
      <c r="D74" s="273"/>
      <c r="E74" s="273"/>
      <c r="F74" s="273"/>
      <c r="G74" s="140"/>
      <c r="H74" s="296"/>
    </row>
    <row r="75" spans="1:9" x14ac:dyDescent="0.3">
      <c r="A75" s="139">
        <v>6</v>
      </c>
      <c r="B75" s="273" t="s">
        <v>1036</v>
      </c>
      <c r="C75" s="273"/>
      <c r="D75" s="273"/>
      <c r="E75" s="273"/>
      <c r="F75" s="273"/>
      <c r="G75" s="140"/>
      <c r="H75" s="296"/>
    </row>
    <row r="76" spans="1:9" x14ac:dyDescent="0.3">
      <c r="A76" s="139">
        <v>5</v>
      </c>
      <c r="B76" s="273" t="s">
        <v>923</v>
      </c>
      <c r="C76" s="273">
        <v>1</v>
      </c>
      <c r="D76" s="273" t="s">
        <v>287</v>
      </c>
      <c r="E76" s="273" t="s">
        <v>461</v>
      </c>
      <c r="F76" s="273" t="s">
        <v>394</v>
      </c>
      <c r="G76" s="140" t="s">
        <v>429</v>
      </c>
      <c r="H76" s="296"/>
    </row>
    <row r="77" spans="1:9" x14ac:dyDescent="0.3">
      <c r="A77" s="139">
        <v>6</v>
      </c>
      <c r="B77" s="273" t="s">
        <v>1004</v>
      </c>
      <c r="C77" s="273"/>
      <c r="D77" s="273"/>
      <c r="E77" s="273"/>
      <c r="F77" s="273"/>
      <c r="G77" s="140"/>
      <c r="H77" s="296"/>
    </row>
    <row r="78" spans="1:9" x14ac:dyDescent="0.3">
      <c r="A78" s="139">
        <v>6</v>
      </c>
      <c r="B78" s="273" t="s">
        <v>1037</v>
      </c>
      <c r="C78" s="273"/>
      <c r="D78" s="273"/>
      <c r="E78" s="273"/>
      <c r="F78" s="273"/>
      <c r="G78" s="140"/>
      <c r="H78" s="296"/>
    </row>
    <row r="79" spans="1:9" x14ac:dyDescent="0.3">
      <c r="A79" s="292">
        <v>4</v>
      </c>
      <c r="B79" s="293" t="s">
        <v>924</v>
      </c>
      <c r="C79" s="293">
        <v>1</v>
      </c>
      <c r="D79" s="293" t="s">
        <v>287</v>
      </c>
      <c r="E79" s="293" t="s">
        <v>462</v>
      </c>
      <c r="F79" s="293" t="s">
        <v>394</v>
      </c>
      <c r="G79" s="140"/>
      <c r="H79" s="296"/>
      <c r="I79" t="s">
        <v>326</v>
      </c>
    </row>
    <row r="80" spans="1:9" x14ac:dyDescent="0.3">
      <c r="A80" s="292">
        <v>5</v>
      </c>
      <c r="B80" s="293" t="s">
        <v>1005</v>
      </c>
      <c r="C80" s="293"/>
      <c r="D80" s="293"/>
      <c r="E80" s="293"/>
      <c r="F80" s="293"/>
      <c r="G80" s="140"/>
      <c r="H80" s="296"/>
    </row>
    <row r="81" spans="1:9" x14ac:dyDescent="0.3">
      <c r="A81" s="292">
        <v>5</v>
      </c>
      <c r="B81" s="293" t="s">
        <v>1038</v>
      </c>
      <c r="C81" s="293"/>
      <c r="D81" s="293"/>
      <c r="E81" s="293"/>
      <c r="F81" s="293"/>
      <c r="G81" s="140"/>
      <c r="H81" s="296"/>
    </row>
    <row r="82" spans="1:9" x14ac:dyDescent="0.3">
      <c r="A82" s="292">
        <v>4</v>
      </c>
      <c r="B82" s="293" t="s">
        <v>925</v>
      </c>
      <c r="C82" s="293">
        <v>1</v>
      </c>
      <c r="D82" s="293" t="s">
        <v>287</v>
      </c>
      <c r="E82" s="293" t="s">
        <v>466</v>
      </c>
      <c r="F82" s="293" t="s">
        <v>394</v>
      </c>
      <c r="G82" s="140"/>
      <c r="H82" s="296"/>
      <c r="I82" t="s">
        <v>327</v>
      </c>
    </row>
    <row r="83" spans="1:9" x14ac:dyDescent="0.3">
      <c r="A83" s="292">
        <v>5</v>
      </c>
      <c r="B83" s="293" t="s">
        <v>1006</v>
      </c>
      <c r="C83" s="293"/>
      <c r="D83" s="293"/>
      <c r="E83" s="293"/>
      <c r="F83" s="293"/>
      <c r="G83" s="140"/>
      <c r="H83" s="296"/>
    </row>
    <row r="84" spans="1:9" x14ac:dyDescent="0.3">
      <c r="A84" s="292">
        <v>5</v>
      </c>
      <c r="B84" s="293" t="s">
        <v>1039</v>
      </c>
      <c r="C84" s="293"/>
      <c r="D84" s="293"/>
      <c r="E84" s="293"/>
      <c r="F84" s="293"/>
      <c r="G84" s="140"/>
      <c r="H84" s="296"/>
    </row>
    <row r="85" spans="1:9" x14ac:dyDescent="0.3">
      <c r="A85" s="292">
        <v>4</v>
      </c>
      <c r="B85" s="293" t="s">
        <v>926</v>
      </c>
      <c r="C85" s="293">
        <v>1</v>
      </c>
      <c r="D85" s="293" t="s">
        <v>287</v>
      </c>
      <c r="E85" s="293" t="s">
        <v>467</v>
      </c>
      <c r="F85" s="293"/>
      <c r="G85" s="140"/>
      <c r="H85" s="296"/>
      <c r="I85" t="s">
        <v>393</v>
      </c>
    </row>
    <row r="86" spans="1:9" x14ac:dyDescent="0.3">
      <c r="A86" s="292">
        <v>5</v>
      </c>
      <c r="B86" s="293" t="s">
        <v>1007</v>
      </c>
      <c r="C86" s="293"/>
      <c r="D86" s="293"/>
      <c r="E86" s="293"/>
      <c r="F86" s="293"/>
      <c r="G86" s="140"/>
      <c r="H86" s="296"/>
    </row>
    <row r="87" spans="1:9" x14ac:dyDescent="0.3">
      <c r="A87" s="292">
        <v>5</v>
      </c>
      <c r="B87" s="293" t="s">
        <v>1040</v>
      </c>
      <c r="C87" s="293"/>
      <c r="D87" s="293"/>
      <c r="E87" s="293"/>
      <c r="F87" s="293"/>
      <c r="G87" s="140"/>
      <c r="H87" s="296"/>
    </row>
    <row r="88" spans="1:9" x14ac:dyDescent="0.3">
      <c r="A88" s="294">
        <v>1</v>
      </c>
      <c r="B88" s="281" t="s">
        <v>329</v>
      </c>
      <c r="C88" s="281">
        <v>1</v>
      </c>
      <c r="D88" s="281" t="s">
        <v>287</v>
      </c>
      <c r="E88" s="281"/>
      <c r="F88" s="281"/>
      <c r="G88" s="134"/>
      <c r="H88" s="295"/>
    </row>
    <row r="89" spans="1:9" x14ac:dyDescent="0.3">
      <c r="A89" s="282">
        <v>2</v>
      </c>
      <c r="B89" s="283" t="s">
        <v>172</v>
      </c>
      <c r="C89" s="283">
        <v>1</v>
      </c>
      <c r="D89" s="283" t="s">
        <v>287</v>
      </c>
      <c r="E89" s="284" t="s">
        <v>297</v>
      </c>
      <c r="F89" s="284"/>
      <c r="G89" s="134"/>
      <c r="H89" s="295"/>
    </row>
    <row r="90" spans="1:9" x14ac:dyDescent="0.3">
      <c r="A90" s="285">
        <v>3</v>
      </c>
      <c r="B90" s="286" t="s">
        <v>330</v>
      </c>
      <c r="C90" s="286">
        <v>1</v>
      </c>
      <c r="D90" s="286" t="s">
        <v>287</v>
      </c>
      <c r="E90" s="286" t="s">
        <v>453</v>
      </c>
      <c r="F90" s="286"/>
      <c r="G90" s="140"/>
      <c r="H90" s="296"/>
    </row>
    <row r="91" spans="1:9" x14ac:dyDescent="0.3">
      <c r="A91" s="292">
        <v>4</v>
      </c>
      <c r="B91" s="293" t="s">
        <v>331</v>
      </c>
      <c r="C91" s="293">
        <v>1</v>
      </c>
      <c r="D91" s="293" t="s">
        <v>287</v>
      </c>
      <c r="E91" s="293" t="s">
        <v>454</v>
      </c>
      <c r="F91" s="293" t="s">
        <v>394</v>
      </c>
      <c r="G91" s="140" t="s">
        <v>342</v>
      </c>
      <c r="H91" s="296"/>
    </row>
    <row r="92" spans="1:9" x14ac:dyDescent="0.3">
      <c r="A92" s="292">
        <v>5</v>
      </c>
      <c r="B92" s="293" t="s">
        <v>1008</v>
      </c>
      <c r="C92" s="293"/>
      <c r="D92" s="293"/>
      <c r="E92" s="293"/>
      <c r="F92" s="293"/>
      <c r="G92" s="140"/>
      <c r="H92" s="296"/>
    </row>
    <row r="93" spans="1:9" x14ac:dyDescent="0.3">
      <c r="A93" s="292">
        <v>5</v>
      </c>
      <c r="B93" s="293" t="s">
        <v>1041</v>
      </c>
      <c r="C93" s="293"/>
      <c r="D93" s="293"/>
      <c r="E93" s="293"/>
      <c r="F93" s="293"/>
      <c r="G93" s="140"/>
      <c r="H93" s="296"/>
    </row>
    <row r="94" spans="1:9" x14ac:dyDescent="0.3">
      <c r="A94" s="292">
        <v>4</v>
      </c>
      <c r="B94" s="293" t="s">
        <v>332</v>
      </c>
      <c r="C94" s="293">
        <v>1</v>
      </c>
      <c r="D94" s="293" t="s">
        <v>287</v>
      </c>
      <c r="E94" s="293" t="s">
        <v>455</v>
      </c>
      <c r="F94" s="293" t="s">
        <v>394</v>
      </c>
      <c r="G94" s="140" t="s">
        <v>343</v>
      </c>
      <c r="H94" s="296"/>
    </row>
    <row r="95" spans="1:9" x14ac:dyDescent="0.3">
      <c r="A95" s="292">
        <v>5</v>
      </c>
      <c r="B95" s="293" t="s">
        <v>1009</v>
      </c>
      <c r="C95" s="293"/>
      <c r="D95" s="293"/>
      <c r="E95" s="293"/>
      <c r="F95" s="293"/>
      <c r="G95" s="140"/>
      <c r="H95" s="296"/>
    </row>
    <row r="96" spans="1:9" x14ac:dyDescent="0.3">
      <c r="A96" s="292">
        <v>5</v>
      </c>
      <c r="B96" s="293" t="s">
        <v>1042</v>
      </c>
      <c r="C96" s="293"/>
      <c r="D96" s="293"/>
      <c r="E96" s="293"/>
      <c r="F96" s="293"/>
      <c r="G96" s="140"/>
      <c r="H96" s="296"/>
    </row>
    <row r="97" spans="1:8" x14ac:dyDescent="0.3">
      <c r="A97" s="292">
        <v>4</v>
      </c>
      <c r="B97" s="293" t="s">
        <v>333</v>
      </c>
      <c r="C97" s="293">
        <v>1</v>
      </c>
      <c r="D97" s="293" t="s">
        <v>287</v>
      </c>
      <c r="E97" s="293" t="s">
        <v>456</v>
      </c>
      <c r="F97" s="293" t="s">
        <v>394</v>
      </c>
      <c r="G97" s="140" t="s">
        <v>344</v>
      </c>
      <c r="H97" s="296"/>
    </row>
    <row r="98" spans="1:8" x14ac:dyDescent="0.3">
      <c r="A98" s="292">
        <v>5</v>
      </c>
      <c r="B98" s="293" t="s">
        <v>1010</v>
      </c>
      <c r="C98" s="293"/>
      <c r="D98" s="293"/>
      <c r="E98" s="293"/>
      <c r="F98" s="293"/>
      <c r="G98" s="140"/>
      <c r="H98" s="296"/>
    </row>
    <row r="99" spans="1:8" x14ac:dyDescent="0.3">
      <c r="A99" s="292">
        <v>5</v>
      </c>
      <c r="B99" s="293" t="s">
        <v>1043</v>
      </c>
      <c r="C99" s="293"/>
      <c r="D99" s="293"/>
      <c r="E99" s="293"/>
      <c r="F99" s="293"/>
      <c r="G99" s="140"/>
      <c r="H99" s="296"/>
    </row>
    <row r="100" spans="1:8" x14ac:dyDescent="0.3">
      <c r="A100" s="285">
        <v>3</v>
      </c>
      <c r="B100" s="286" t="s">
        <v>960</v>
      </c>
      <c r="C100" s="286">
        <v>1</v>
      </c>
      <c r="D100" s="286" t="s">
        <v>287</v>
      </c>
      <c r="E100" s="286" t="s">
        <v>457</v>
      </c>
      <c r="F100" s="286"/>
      <c r="G100" s="140"/>
      <c r="H100" s="296"/>
    </row>
    <row r="101" spans="1:8" x14ac:dyDescent="0.3">
      <c r="A101" s="292">
        <v>4</v>
      </c>
      <c r="B101" s="293" t="s">
        <v>961</v>
      </c>
      <c r="C101" s="293">
        <v>1</v>
      </c>
      <c r="D101" s="293" t="s">
        <v>287</v>
      </c>
      <c r="E101" s="293" t="s">
        <v>458</v>
      </c>
      <c r="F101" s="293" t="s">
        <v>394</v>
      </c>
      <c r="G101" s="140" t="s">
        <v>424</v>
      </c>
      <c r="H101" s="296"/>
    </row>
    <row r="102" spans="1:8" x14ac:dyDescent="0.3">
      <c r="A102" s="282">
        <v>2</v>
      </c>
      <c r="B102" s="283" t="s">
        <v>290</v>
      </c>
      <c r="C102" s="283">
        <v>1</v>
      </c>
      <c r="D102" s="283" t="s">
        <v>287</v>
      </c>
      <c r="E102" s="284" t="s">
        <v>463</v>
      </c>
      <c r="F102" s="284"/>
      <c r="G102"/>
      <c r="H102"/>
    </row>
    <row r="103" spans="1:8" x14ac:dyDescent="0.3">
      <c r="A103" s="285">
        <v>3</v>
      </c>
      <c r="B103" s="286" t="s">
        <v>340</v>
      </c>
      <c r="C103" s="286">
        <v>1</v>
      </c>
      <c r="D103" s="286" t="s">
        <v>287</v>
      </c>
      <c r="E103" s="286" t="s">
        <v>463</v>
      </c>
      <c r="F103" s="286"/>
      <c r="G103" s="140"/>
      <c r="H103" s="296"/>
    </row>
    <row r="104" spans="1:8" x14ac:dyDescent="0.3">
      <c r="A104" s="292">
        <v>4</v>
      </c>
      <c r="B104" s="293" t="s">
        <v>341</v>
      </c>
      <c r="C104" s="293">
        <v>1</v>
      </c>
      <c r="D104" s="293" t="s">
        <v>287</v>
      </c>
      <c r="E104" s="293" t="s">
        <v>464</v>
      </c>
      <c r="F104" s="293" t="s">
        <v>394</v>
      </c>
      <c r="G104" s="140" t="s">
        <v>351</v>
      </c>
      <c r="H104" s="296"/>
    </row>
    <row r="105" spans="1:8" x14ac:dyDescent="0.3">
      <c r="A105" s="292">
        <v>5</v>
      </c>
      <c r="B105" s="293" t="s">
        <v>1011</v>
      </c>
      <c r="C105" s="293"/>
      <c r="D105" s="293"/>
      <c r="E105" s="293"/>
      <c r="F105" s="293"/>
      <c r="G105" s="140"/>
      <c r="H105" s="296"/>
    </row>
    <row r="106" spans="1:8" x14ac:dyDescent="0.3">
      <c r="A106" s="292">
        <v>5</v>
      </c>
      <c r="B106" s="293" t="s">
        <v>1044</v>
      </c>
      <c r="C106" s="293"/>
      <c r="D106" s="293"/>
      <c r="E106" s="293"/>
      <c r="F106" s="293"/>
      <c r="G106" s="140"/>
      <c r="H106" s="296"/>
    </row>
    <row r="107" spans="1:8" x14ac:dyDescent="0.3">
      <c r="A107" s="282">
        <v>2</v>
      </c>
      <c r="B107" s="283" t="s">
        <v>171</v>
      </c>
      <c r="C107" s="283">
        <v>1</v>
      </c>
      <c r="D107" s="283" t="s">
        <v>287</v>
      </c>
      <c r="E107" s="284" t="s">
        <v>299</v>
      </c>
      <c r="F107" s="284"/>
      <c r="G107" s="140"/>
      <c r="H107" s="296"/>
    </row>
    <row r="108" spans="1:8" x14ac:dyDescent="0.3">
      <c r="A108" s="285">
        <v>3</v>
      </c>
      <c r="B108" s="286" t="s">
        <v>334</v>
      </c>
      <c r="C108" s="286">
        <v>1</v>
      </c>
      <c r="D108" s="286" t="s">
        <v>287</v>
      </c>
      <c r="E108" s="286" t="s">
        <v>299</v>
      </c>
      <c r="F108" s="286"/>
      <c r="G108" s="140"/>
      <c r="H108" s="296"/>
    </row>
    <row r="109" spans="1:8" x14ac:dyDescent="0.3">
      <c r="A109" s="292">
        <v>4</v>
      </c>
      <c r="B109" s="293" t="s">
        <v>128</v>
      </c>
      <c r="C109" s="293">
        <v>1</v>
      </c>
      <c r="D109" s="293" t="s">
        <v>287</v>
      </c>
      <c r="E109" s="293" t="s">
        <v>459</v>
      </c>
      <c r="F109" s="293" t="s">
        <v>394</v>
      </c>
      <c r="G109" s="140" t="s">
        <v>345</v>
      </c>
      <c r="H109" s="296"/>
    </row>
    <row r="110" spans="1:8" x14ac:dyDescent="0.3">
      <c r="A110" s="292">
        <v>5</v>
      </c>
      <c r="B110" s="293" t="s">
        <v>1012</v>
      </c>
      <c r="C110" s="293"/>
      <c r="D110" s="293"/>
      <c r="E110" s="293"/>
      <c r="F110" s="293"/>
      <c r="G110" s="140"/>
      <c r="H110" s="296"/>
    </row>
    <row r="111" spans="1:8" x14ac:dyDescent="0.3">
      <c r="A111" s="292">
        <v>5</v>
      </c>
      <c r="B111" s="293" t="s">
        <v>1045</v>
      </c>
      <c r="C111" s="293"/>
      <c r="D111" s="293"/>
      <c r="E111" s="293"/>
      <c r="F111" s="293"/>
      <c r="G111" s="140"/>
      <c r="H111" s="296"/>
    </row>
    <row r="112" spans="1:8" x14ac:dyDescent="0.3">
      <c r="A112" s="292">
        <v>4</v>
      </c>
      <c r="B112" s="293" t="s">
        <v>131</v>
      </c>
      <c r="C112" s="293">
        <v>1</v>
      </c>
      <c r="D112" s="293" t="s">
        <v>287</v>
      </c>
      <c r="E112" s="293" t="s">
        <v>460</v>
      </c>
      <c r="F112" s="293" t="s">
        <v>394</v>
      </c>
      <c r="G112" s="140" t="s">
        <v>346</v>
      </c>
      <c r="H112" s="296"/>
    </row>
    <row r="113" spans="1:8" x14ac:dyDescent="0.3">
      <c r="A113" s="292">
        <v>5</v>
      </c>
      <c r="B113" s="293" t="s">
        <v>1013</v>
      </c>
      <c r="C113" s="293"/>
      <c r="D113" s="293"/>
      <c r="E113" s="293"/>
      <c r="F113" s="293"/>
      <c r="G113" s="140"/>
      <c r="H113" s="296"/>
    </row>
    <row r="114" spans="1:8" x14ac:dyDescent="0.3">
      <c r="A114" s="292">
        <v>5</v>
      </c>
      <c r="B114" s="293" t="s">
        <v>1046</v>
      </c>
      <c r="C114" s="293"/>
      <c r="D114" s="293"/>
      <c r="E114" s="293"/>
      <c r="F114" s="293"/>
      <c r="G114" s="140"/>
      <c r="H114" s="296"/>
    </row>
    <row r="115" spans="1:8" x14ac:dyDescent="0.3">
      <c r="A115" s="292">
        <v>4</v>
      </c>
      <c r="B115" s="293" t="s">
        <v>335</v>
      </c>
      <c r="C115" s="293">
        <v>1</v>
      </c>
      <c r="D115" s="293" t="s">
        <v>287</v>
      </c>
      <c r="E115" s="293" t="s">
        <v>461</v>
      </c>
      <c r="F115" s="293" t="s">
        <v>394</v>
      </c>
      <c r="G115" s="140" t="s">
        <v>398</v>
      </c>
      <c r="H115" s="296"/>
    </row>
    <row r="116" spans="1:8" x14ac:dyDescent="0.3">
      <c r="A116" s="139">
        <v>5</v>
      </c>
      <c r="B116" s="273" t="s">
        <v>336</v>
      </c>
      <c r="C116" s="273">
        <v>1</v>
      </c>
      <c r="D116" s="273" t="s">
        <v>287</v>
      </c>
      <c r="E116" s="273" t="s">
        <v>461</v>
      </c>
      <c r="F116" s="273" t="s">
        <v>394</v>
      </c>
      <c r="G116" s="140" t="s">
        <v>347</v>
      </c>
      <c r="H116" s="296"/>
    </row>
    <row r="117" spans="1:8" x14ac:dyDescent="0.3">
      <c r="A117" s="139">
        <v>6</v>
      </c>
      <c r="B117" s="273" t="s">
        <v>1014</v>
      </c>
      <c r="C117" s="273"/>
      <c r="D117" s="273"/>
      <c r="E117" s="273"/>
      <c r="F117" s="273"/>
      <c r="G117" s="140"/>
      <c r="H117" s="296"/>
    </row>
    <row r="118" spans="1:8" x14ac:dyDescent="0.3">
      <c r="A118" s="139">
        <v>6</v>
      </c>
      <c r="B118" s="273" t="s">
        <v>1047</v>
      </c>
      <c r="C118" s="273"/>
      <c r="D118" s="273"/>
      <c r="E118" s="273"/>
      <c r="F118" s="273"/>
      <c r="G118" s="140"/>
      <c r="H118" s="296"/>
    </row>
    <row r="119" spans="1:8" x14ac:dyDescent="0.3">
      <c r="A119" s="139">
        <v>5</v>
      </c>
      <c r="B119" s="273" t="s">
        <v>337</v>
      </c>
      <c r="C119" s="273">
        <v>1</v>
      </c>
      <c r="D119" s="273" t="s">
        <v>287</v>
      </c>
      <c r="E119" s="273" t="s">
        <v>461</v>
      </c>
      <c r="F119" s="273" t="s">
        <v>394</v>
      </c>
      <c r="G119" s="140" t="s">
        <v>348</v>
      </c>
      <c r="H119" s="296"/>
    </row>
    <row r="120" spans="1:8" x14ac:dyDescent="0.3">
      <c r="A120" s="139">
        <v>6</v>
      </c>
      <c r="B120" s="273" t="s">
        <v>1015</v>
      </c>
      <c r="C120" s="273"/>
      <c r="D120" s="273"/>
      <c r="E120" s="273"/>
      <c r="F120" s="273"/>
      <c r="G120" s="140"/>
      <c r="H120" s="296"/>
    </row>
    <row r="121" spans="1:8" x14ac:dyDescent="0.3">
      <c r="A121" s="139">
        <v>6</v>
      </c>
      <c r="B121" s="273" t="s">
        <v>1048</v>
      </c>
      <c r="C121" s="273"/>
      <c r="D121" s="273"/>
      <c r="E121" s="273"/>
      <c r="F121" s="273"/>
      <c r="G121" s="140"/>
      <c r="H121" s="296"/>
    </row>
    <row r="122" spans="1:8" x14ac:dyDescent="0.3">
      <c r="A122" s="292">
        <v>4</v>
      </c>
      <c r="B122" s="293" t="s">
        <v>338</v>
      </c>
      <c r="C122" s="293">
        <v>1</v>
      </c>
      <c r="D122" s="293" t="s">
        <v>287</v>
      </c>
      <c r="E122" s="293" t="s">
        <v>462</v>
      </c>
      <c r="F122" s="293" t="s">
        <v>394</v>
      </c>
      <c r="G122" s="140" t="s">
        <v>349</v>
      </c>
      <c r="H122" s="296"/>
    </row>
    <row r="123" spans="1:8" x14ac:dyDescent="0.3">
      <c r="A123" s="292">
        <v>5</v>
      </c>
      <c r="B123" s="293" t="s">
        <v>1016</v>
      </c>
      <c r="C123" s="293"/>
      <c r="D123" s="293"/>
      <c r="E123" s="293"/>
      <c r="F123" s="293"/>
      <c r="G123" s="140"/>
      <c r="H123" s="296"/>
    </row>
    <row r="124" spans="1:8" x14ac:dyDescent="0.3">
      <c r="A124" s="292">
        <v>5</v>
      </c>
      <c r="B124" s="293" t="s">
        <v>1049</v>
      </c>
      <c r="C124" s="293"/>
      <c r="D124" s="293"/>
      <c r="E124" s="293"/>
      <c r="F124" s="293"/>
      <c r="G124" s="140"/>
      <c r="H124" s="296"/>
    </row>
    <row r="125" spans="1:8" x14ac:dyDescent="0.3">
      <c r="A125" s="292">
        <v>4</v>
      </c>
      <c r="B125" s="293" t="s">
        <v>339</v>
      </c>
      <c r="C125" s="293">
        <v>1</v>
      </c>
      <c r="D125" s="293" t="s">
        <v>287</v>
      </c>
      <c r="E125" s="293" t="s">
        <v>466</v>
      </c>
      <c r="F125" s="293" t="s">
        <v>394</v>
      </c>
      <c r="G125" s="140" t="s">
        <v>350</v>
      </c>
      <c r="H125" s="296"/>
    </row>
    <row r="126" spans="1:8" x14ac:dyDescent="0.3">
      <c r="A126" s="292">
        <v>5</v>
      </c>
      <c r="B126" s="293" t="s">
        <v>1017</v>
      </c>
      <c r="C126" s="293"/>
      <c r="D126" s="293"/>
      <c r="E126" s="293"/>
      <c r="F126" s="293"/>
      <c r="G126" s="140"/>
      <c r="H126" s="296"/>
    </row>
    <row r="127" spans="1:8" x14ac:dyDescent="0.3">
      <c r="A127" s="292">
        <v>5</v>
      </c>
      <c r="B127" s="293" t="s">
        <v>1050</v>
      </c>
      <c r="C127" s="293"/>
      <c r="D127" s="293"/>
      <c r="E127" s="293"/>
      <c r="F127" s="293"/>
      <c r="G127" s="140"/>
      <c r="H127" s="296"/>
    </row>
    <row r="128" spans="1:8" x14ac:dyDescent="0.3">
      <c r="A128" s="292">
        <v>4</v>
      </c>
      <c r="B128" s="293" t="s">
        <v>396</v>
      </c>
      <c r="C128" s="293">
        <v>1</v>
      </c>
      <c r="D128" s="293" t="s">
        <v>287</v>
      </c>
      <c r="E128" s="293" t="s">
        <v>467</v>
      </c>
      <c r="F128" s="293"/>
      <c r="G128" s="140" t="s">
        <v>397</v>
      </c>
      <c r="H128" s="296"/>
    </row>
    <row r="129" spans="1:8" x14ac:dyDescent="0.3">
      <c r="A129" s="292">
        <v>5</v>
      </c>
      <c r="B129" s="293" t="s">
        <v>1018</v>
      </c>
      <c r="C129" s="293"/>
      <c r="D129" s="293"/>
      <c r="E129" s="293"/>
      <c r="F129" s="293"/>
      <c r="G129" s="140"/>
      <c r="H129" s="296"/>
    </row>
    <row r="130" spans="1:8" x14ac:dyDescent="0.3">
      <c r="A130" s="292">
        <v>5</v>
      </c>
      <c r="B130" s="293" t="s">
        <v>1051</v>
      </c>
      <c r="C130" s="293"/>
      <c r="D130" s="293"/>
      <c r="E130" s="293"/>
      <c r="F130" s="293"/>
      <c r="G130" s="140"/>
      <c r="H130" s="296"/>
    </row>
    <row r="131" spans="1:8" x14ac:dyDescent="0.3">
      <c r="A131" s="294">
        <v>1</v>
      </c>
      <c r="B131" s="281" t="s">
        <v>971</v>
      </c>
      <c r="C131" s="281">
        <v>1</v>
      </c>
      <c r="D131" s="281" t="s">
        <v>287</v>
      </c>
      <c r="E131" s="281"/>
      <c r="F131" s="281"/>
      <c r="G131" s="134"/>
      <c r="H131" s="295"/>
    </row>
    <row r="132" spans="1:8" x14ac:dyDescent="0.3">
      <c r="A132" s="282">
        <v>2</v>
      </c>
      <c r="B132" s="283" t="s">
        <v>972</v>
      </c>
      <c r="C132" s="283">
        <v>1</v>
      </c>
      <c r="D132" s="283" t="s">
        <v>287</v>
      </c>
      <c r="E132" s="284" t="s">
        <v>297</v>
      </c>
      <c r="F132" s="284"/>
      <c r="G132" s="134"/>
      <c r="H132" s="295"/>
    </row>
    <row r="133" spans="1:8" x14ac:dyDescent="0.3">
      <c r="A133" s="285">
        <v>3</v>
      </c>
      <c r="B133" s="286" t="s">
        <v>978</v>
      </c>
      <c r="C133" s="286">
        <v>1</v>
      </c>
      <c r="D133" s="286" t="s">
        <v>287</v>
      </c>
      <c r="E133" s="286" t="s">
        <v>453</v>
      </c>
      <c r="F133" s="286"/>
      <c r="G133" s="140"/>
      <c r="H133" s="296"/>
    </row>
    <row r="134" spans="1:8" x14ac:dyDescent="0.3">
      <c r="A134" s="292">
        <v>4</v>
      </c>
      <c r="B134" s="293" t="s">
        <v>979</v>
      </c>
      <c r="C134" s="293">
        <v>1</v>
      </c>
      <c r="D134" s="293" t="s">
        <v>287</v>
      </c>
      <c r="E134" s="293" t="s">
        <v>454</v>
      </c>
      <c r="F134" s="293" t="s">
        <v>394</v>
      </c>
      <c r="G134" s="140" t="s">
        <v>352</v>
      </c>
      <c r="H134" s="296"/>
    </row>
    <row r="135" spans="1:8" x14ac:dyDescent="0.3">
      <c r="A135" s="292">
        <v>4</v>
      </c>
      <c r="B135" s="293" t="s">
        <v>980</v>
      </c>
      <c r="C135" s="293">
        <v>1</v>
      </c>
      <c r="D135" s="293" t="s">
        <v>287</v>
      </c>
      <c r="E135" s="293" t="s">
        <v>455</v>
      </c>
      <c r="F135" s="293" t="s">
        <v>394</v>
      </c>
      <c r="G135" s="140" t="s">
        <v>353</v>
      </c>
      <c r="H135" s="296"/>
    </row>
    <row r="136" spans="1:8" x14ac:dyDescent="0.3">
      <c r="A136" s="292">
        <v>4</v>
      </c>
      <c r="B136" s="293" t="s">
        <v>981</v>
      </c>
      <c r="C136" s="293">
        <v>1</v>
      </c>
      <c r="D136" s="293" t="s">
        <v>287</v>
      </c>
      <c r="E136" s="293" t="s">
        <v>456</v>
      </c>
      <c r="F136" s="293" t="s">
        <v>394</v>
      </c>
      <c r="G136" s="140" t="s">
        <v>354</v>
      </c>
      <c r="H136" s="296"/>
    </row>
    <row r="137" spans="1:8" x14ac:dyDescent="0.3">
      <c r="A137" s="285">
        <v>3</v>
      </c>
      <c r="B137" s="286" t="s">
        <v>962</v>
      </c>
      <c r="C137" s="286">
        <v>1</v>
      </c>
      <c r="D137" s="286" t="s">
        <v>287</v>
      </c>
      <c r="E137" s="286" t="s">
        <v>457</v>
      </c>
      <c r="F137" s="286"/>
      <c r="G137" s="140"/>
      <c r="H137" s="296"/>
    </row>
    <row r="138" spans="1:8" x14ac:dyDescent="0.3">
      <c r="A138" s="292">
        <v>4</v>
      </c>
      <c r="B138" s="293" t="s">
        <v>963</v>
      </c>
      <c r="C138" s="293">
        <v>1</v>
      </c>
      <c r="D138" s="293" t="s">
        <v>287</v>
      </c>
      <c r="E138" s="293" t="s">
        <v>458</v>
      </c>
      <c r="F138" s="293" t="s">
        <v>394</v>
      </c>
      <c r="G138" s="140" t="s">
        <v>424</v>
      </c>
      <c r="H138" s="296"/>
    </row>
    <row r="139" spans="1:8" x14ac:dyDescent="0.3">
      <c r="A139" s="282">
        <v>2</v>
      </c>
      <c r="B139" s="283" t="s">
        <v>973</v>
      </c>
      <c r="C139" s="283">
        <v>1</v>
      </c>
      <c r="D139" s="283" t="s">
        <v>287</v>
      </c>
      <c r="E139" s="284" t="s">
        <v>463</v>
      </c>
      <c r="F139" s="284"/>
      <c r="G139" s="140"/>
      <c r="H139" s="296"/>
    </row>
    <row r="140" spans="1:8" x14ac:dyDescent="0.3">
      <c r="A140" s="285">
        <v>3</v>
      </c>
      <c r="B140" s="286" t="s">
        <v>982</v>
      </c>
      <c r="C140" s="286">
        <v>1</v>
      </c>
      <c r="D140" s="286" t="s">
        <v>287</v>
      </c>
      <c r="E140" s="286" t="s">
        <v>463</v>
      </c>
      <c r="F140" s="286"/>
      <c r="G140" s="140"/>
      <c r="H140" s="296"/>
    </row>
    <row r="141" spans="1:8" x14ac:dyDescent="0.3">
      <c r="A141" s="292">
        <v>4</v>
      </c>
      <c r="B141" s="293" t="s">
        <v>983</v>
      </c>
      <c r="C141" s="293">
        <v>1</v>
      </c>
      <c r="D141" s="293" t="s">
        <v>287</v>
      </c>
      <c r="E141" s="293" t="s">
        <v>464</v>
      </c>
      <c r="F141" s="293" t="s">
        <v>394</v>
      </c>
      <c r="G141" s="140" t="s">
        <v>357</v>
      </c>
      <c r="H141" s="296"/>
    </row>
    <row r="142" spans="1:8" x14ac:dyDescent="0.3">
      <c r="A142" s="282">
        <v>2</v>
      </c>
      <c r="B142" s="283" t="s">
        <v>974</v>
      </c>
      <c r="C142" s="283">
        <v>1</v>
      </c>
      <c r="D142" s="283"/>
      <c r="E142" s="284" t="s">
        <v>299</v>
      </c>
      <c r="F142" s="284"/>
      <c r="G142" s="140"/>
      <c r="H142" s="296"/>
    </row>
    <row r="143" spans="1:8" x14ac:dyDescent="0.3">
      <c r="A143" s="285">
        <v>3</v>
      </c>
      <c r="B143" s="286" t="s">
        <v>975</v>
      </c>
      <c r="C143" s="286">
        <v>1</v>
      </c>
      <c r="D143" s="286" t="s">
        <v>287</v>
      </c>
      <c r="E143" s="286" t="s">
        <v>299</v>
      </c>
      <c r="F143" s="286"/>
      <c r="G143" s="140"/>
      <c r="H143" s="296"/>
    </row>
    <row r="144" spans="1:8" x14ac:dyDescent="0.3">
      <c r="A144" s="292">
        <v>4</v>
      </c>
      <c r="B144" s="293" t="s">
        <v>984</v>
      </c>
      <c r="C144" s="293">
        <v>1</v>
      </c>
      <c r="D144" s="293" t="s">
        <v>287</v>
      </c>
      <c r="E144" s="293" t="s">
        <v>459</v>
      </c>
      <c r="F144" s="293" t="s">
        <v>394</v>
      </c>
      <c r="G144" s="140" t="s">
        <v>148</v>
      </c>
      <c r="H144" s="296"/>
    </row>
    <row r="145" spans="1:8" x14ac:dyDescent="0.3">
      <c r="A145" s="292">
        <v>4</v>
      </c>
      <c r="B145" s="293" t="s">
        <v>985</v>
      </c>
      <c r="C145" s="293">
        <v>1</v>
      </c>
      <c r="D145" s="293" t="s">
        <v>287</v>
      </c>
      <c r="E145" s="293" t="s">
        <v>460</v>
      </c>
      <c r="F145" s="293" t="s">
        <v>394</v>
      </c>
      <c r="G145" s="140" t="s">
        <v>355</v>
      </c>
      <c r="H145" s="296"/>
    </row>
    <row r="146" spans="1:8" x14ac:dyDescent="0.3">
      <c r="A146" s="292">
        <v>4</v>
      </c>
      <c r="B146" s="293" t="s">
        <v>976</v>
      </c>
      <c r="C146" s="293">
        <v>1</v>
      </c>
      <c r="D146" s="293" t="s">
        <v>287</v>
      </c>
      <c r="E146" s="293" t="s">
        <v>461</v>
      </c>
      <c r="F146" s="293" t="s">
        <v>394</v>
      </c>
      <c r="G146" s="140" t="s">
        <v>399</v>
      </c>
      <c r="H146" s="296"/>
    </row>
    <row r="147" spans="1:8" x14ac:dyDescent="0.3">
      <c r="A147" s="139">
        <v>5</v>
      </c>
      <c r="B147" s="273" t="s">
        <v>977</v>
      </c>
      <c r="C147" s="273">
        <v>1</v>
      </c>
      <c r="D147" s="273" t="s">
        <v>287</v>
      </c>
      <c r="E147" s="273" t="s">
        <v>461</v>
      </c>
      <c r="F147" s="273" t="s">
        <v>394</v>
      </c>
      <c r="G147" s="140" t="s">
        <v>356</v>
      </c>
      <c r="H147" s="296"/>
    </row>
    <row r="148" spans="1:8" x14ac:dyDescent="0.3">
      <c r="A148" s="294">
        <v>1</v>
      </c>
      <c r="B148" s="281" t="s">
        <v>358</v>
      </c>
      <c r="C148" s="281">
        <v>1</v>
      </c>
      <c r="D148" s="281" t="s">
        <v>287</v>
      </c>
      <c r="E148" s="281"/>
      <c r="F148" s="281"/>
      <c r="G148" s="134"/>
      <c r="H148" s="295"/>
    </row>
    <row r="149" spans="1:8" x14ac:dyDescent="0.3">
      <c r="A149" s="282">
        <v>2</v>
      </c>
      <c r="B149" s="283" t="s">
        <v>173</v>
      </c>
      <c r="C149" s="283">
        <v>1</v>
      </c>
      <c r="D149" s="283" t="s">
        <v>287</v>
      </c>
      <c r="E149" s="284" t="s">
        <v>297</v>
      </c>
      <c r="F149" s="284"/>
      <c r="G149" s="134"/>
      <c r="H149" s="295"/>
    </row>
    <row r="150" spans="1:8" ht="17.399999999999999" customHeight="1" x14ac:dyDescent="0.3">
      <c r="A150" s="285">
        <v>3</v>
      </c>
      <c r="B150" s="286" t="s">
        <v>359</v>
      </c>
      <c r="C150" s="286">
        <v>1</v>
      </c>
      <c r="D150" s="286" t="s">
        <v>287</v>
      </c>
      <c r="E150" s="286" t="s">
        <v>453</v>
      </c>
      <c r="F150" s="286"/>
      <c r="G150" s="140"/>
      <c r="H150" s="296"/>
    </row>
    <row r="151" spans="1:8" ht="17.399999999999999" customHeight="1" x14ac:dyDescent="0.3">
      <c r="A151" s="292">
        <v>4</v>
      </c>
      <c r="B151" s="293" t="s">
        <v>360</v>
      </c>
      <c r="C151" s="293">
        <v>1</v>
      </c>
      <c r="D151" s="293" t="s">
        <v>287</v>
      </c>
      <c r="E151" s="293" t="s">
        <v>454</v>
      </c>
      <c r="F151" s="293" t="s">
        <v>394</v>
      </c>
      <c r="G151" s="140" t="s">
        <v>376</v>
      </c>
      <c r="H151" s="296"/>
    </row>
    <row r="152" spans="1:8" x14ac:dyDescent="0.3">
      <c r="A152" s="292">
        <v>4</v>
      </c>
      <c r="B152" s="293" t="s">
        <v>361</v>
      </c>
      <c r="C152" s="293">
        <v>1</v>
      </c>
      <c r="D152" s="293" t="s">
        <v>287</v>
      </c>
      <c r="E152" s="293" t="s">
        <v>455</v>
      </c>
      <c r="F152" s="293" t="s">
        <v>394</v>
      </c>
      <c r="G152" s="140" t="s">
        <v>377</v>
      </c>
      <c r="H152" s="296"/>
    </row>
    <row r="153" spans="1:8" x14ac:dyDescent="0.3">
      <c r="A153" s="292">
        <v>4</v>
      </c>
      <c r="B153" s="293" t="s">
        <v>362</v>
      </c>
      <c r="C153" s="293">
        <v>1</v>
      </c>
      <c r="D153" s="293" t="s">
        <v>287</v>
      </c>
      <c r="E153" s="293" t="s">
        <v>456</v>
      </c>
      <c r="F153" s="293" t="s">
        <v>394</v>
      </c>
      <c r="G153" s="140" t="s">
        <v>378</v>
      </c>
      <c r="H153" s="296"/>
    </row>
    <row r="154" spans="1:8" x14ac:dyDescent="0.3">
      <c r="A154" s="285">
        <v>3</v>
      </c>
      <c r="B154" s="286" t="s">
        <v>964</v>
      </c>
      <c r="C154" s="286">
        <v>1</v>
      </c>
      <c r="D154" s="286" t="s">
        <v>287</v>
      </c>
      <c r="E154" s="286" t="s">
        <v>457</v>
      </c>
      <c r="F154" s="286"/>
      <c r="G154" s="140"/>
      <c r="H154" s="296"/>
    </row>
    <row r="155" spans="1:8" x14ac:dyDescent="0.3">
      <c r="A155" s="292">
        <v>4</v>
      </c>
      <c r="B155" s="293" t="s">
        <v>965</v>
      </c>
      <c r="C155" s="293">
        <v>1</v>
      </c>
      <c r="D155" s="293" t="s">
        <v>287</v>
      </c>
      <c r="E155" s="293" t="s">
        <v>458</v>
      </c>
      <c r="F155" s="293" t="s">
        <v>394</v>
      </c>
      <c r="G155" s="140" t="s">
        <v>966</v>
      </c>
      <c r="H155" s="296"/>
    </row>
    <row r="156" spans="1:8" x14ac:dyDescent="0.3">
      <c r="A156" s="282">
        <v>2</v>
      </c>
      <c r="B156" s="283" t="s">
        <v>372</v>
      </c>
      <c r="C156" s="283">
        <v>1</v>
      </c>
      <c r="D156" s="283" t="s">
        <v>287</v>
      </c>
      <c r="E156" s="284" t="s">
        <v>463</v>
      </c>
      <c r="F156" s="284"/>
      <c r="G156" s="140"/>
      <c r="H156" s="296"/>
    </row>
    <row r="157" spans="1:8" x14ac:dyDescent="0.3">
      <c r="A157" s="285">
        <v>3</v>
      </c>
      <c r="B157" s="286" t="s">
        <v>373</v>
      </c>
      <c r="C157" s="286">
        <v>1</v>
      </c>
      <c r="D157" s="286" t="s">
        <v>287</v>
      </c>
      <c r="E157" s="286" t="s">
        <v>463</v>
      </c>
      <c r="F157" s="286"/>
      <c r="G157" s="140"/>
      <c r="H157" s="296"/>
    </row>
    <row r="158" spans="1:8" x14ac:dyDescent="0.3">
      <c r="A158" s="292">
        <v>4</v>
      </c>
      <c r="B158" s="293" t="s">
        <v>374</v>
      </c>
      <c r="C158" s="293">
        <v>1</v>
      </c>
      <c r="D158" s="293" t="s">
        <v>287</v>
      </c>
      <c r="E158" s="293" t="s">
        <v>464</v>
      </c>
      <c r="F158" s="293" t="s">
        <v>394</v>
      </c>
      <c r="G158" s="140" t="s">
        <v>375</v>
      </c>
      <c r="H158" s="296"/>
    </row>
    <row r="159" spans="1:8" x14ac:dyDescent="0.3">
      <c r="A159" s="282">
        <v>2</v>
      </c>
      <c r="B159" s="283" t="s">
        <v>363</v>
      </c>
      <c r="C159" s="283"/>
      <c r="D159" s="283" t="s">
        <v>287</v>
      </c>
      <c r="E159" s="284" t="s">
        <v>299</v>
      </c>
      <c r="F159" s="284"/>
      <c r="G159" s="140"/>
      <c r="H159" s="296"/>
    </row>
    <row r="160" spans="1:8" x14ac:dyDescent="0.3">
      <c r="A160" s="285">
        <v>3</v>
      </c>
      <c r="B160" s="286" t="s">
        <v>364</v>
      </c>
      <c r="C160" s="286">
        <v>1</v>
      </c>
      <c r="D160" s="286" t="s">
        <v>287</v>
      </c>
      <c r="E160" s="286" t="s">
        <v>299</v>
      </c>
      <c r="F160" s="286"/>
      <c r="G160" s="140"/>
      <c r="H160" s="296"/>
    </row>
    <row r="161" spans="1:8" x14ac:dyDescent="0.3">
      <c r="A161" s="292">
        <v>4</v>
      </c>
      <c r="B161" s="293" t="s">
        <v>365</v>
      </c>
      <c r="C161" s="293">
        <v>1</v>
      </c>
      <c r="D161" s="293" t="s">
        <v>287</v>
      </c>
      <c r="E161" s="293" t="s">
        <v>459</v>
      </c>
      <c r="F161" s="293" t="s">
        <v>394</v>
      </c>
      <c r="G161" s="140" t="s">
        <v>152</v>
      </c>
      <c r="H161" s="296"/>
    </row>
    <row r="162" spans="1:8" x14ac:dyDescent="0.3">
      <c r="A162" s="292">
        <v>4</v>
      </c>
      <c r="B162" s="293" t="s">
        <v>366</v>
      </c>
      <c r="C162" s="293">
        <v>1</v>
      </c>
      <c r="D162" s="293" t="s">
        <v>287</v>
      </c>
      <c r="E162" s="293" t="s">
        <v>460</v>
      </c>
      <c r="F162" s="293" t="s">
        <v>394</v>
      </c>
      <c r="G162" s="140" t="s">
        <v>379</v>
      </c>
      <c r="H162" s="296"/>
    </row>
    <row r="163" spans="1:8" x14ac:dyDescent="0.3">
      <c r="A163" s="292">
        <v>4</v>
      </c>
      <c r="B163" s="293" t="s">
        <v>367</v>
      </c>
      <c r="C163" s="293">
        <v>1</v>
      </c>
      <c r="D163" s="293" t="s">
        <v>287</v>
      </c>
      <c r="E163" s="293" t="s">
        <v>461</v>
      </c>
      <c r="F163" s="293" t="s">
        <v>394</v>
      </c>
      <c r="G163" s="140" t="s">
        <v>400</v>
      </c>
      <c r="H163" s="296"/>
    </row>
    <row r="164" spans="1:8" x14ac:dyDescent="0.3">
      <c r="A164" s="139">
        <v>5</v>
      </c>
      <c r="B164" s="273" t="s">
        <v>368</v>
      </c>
      <c r="C164" s="273">
        <v>1</v>
      </c>
      <c r="D164" s="273" t="s">
        <v>287</v>
      </c>
      <c r="E164" s="273" t="s">
        <v>461</v>
      </c>
      <c r="F164" s="273" t="s">
        <v>394</v>
      </c>
      <c r="G164" s="140" t="s">
        <v>380</v>
      </c>
      <c r="H164" s="296"/>
    </row>
    <row r="165" spans="1:8" x14ac:dyDescent="0.3">
      <c r="A165" s="139">
        <v>5</v>
      </c>
      <c r="B165" s="273" t="s">
        <v>369</v>
      </c>
      <c r="C165" s="273">
        <v>1</v>
      </c>
      <c r="D165" s="273" t="s">
        <v>287</v>
      </c>
      <c r="E165" s="273" t="s">
        <v>461</v>
      </c>
      <c r="F165" s="273" t="s">
        <v>394</v>
      </c>
      <c r="G165" s="140" t="s">
        <v>381</v>
      </c>
      <c r="H165" s="296"/>
    </row>
    <row r="166" spans="1:8" x14ac:dyDescent="0.3">
      <c r="A166" s="292">
        <v>4</v>
      </c>
      <c r="B166" s="293" t="s">
        <v>370</v>
      </c>
      <c r="C166" s="293">
        <v>1</v>
      </c>
      <c r="D166" s="293" t="s">
        <v>287</v>
      </c>
      <c r="E166" s="293" t="s">
        <v>462</v>
      </c>
      <c r="F166" s="293" t="s">
        <v>394</v>
      </c>
      <c r="G166" s="140" t="s">
        <v>383</v>
      </c>
      <c r="H166" s="296"/>
    </row>
    <row r="167" spans="1:8" x14ac:dyDescent="0.3">
      <c r="A167" s="292">
        <v>4</v>
      </c>
      <c r="B167" s="293" t="s">
        <v>371</v>
      </c>
      <c r="C167" s="293">
        <v>1</v>
      </c>
      <c r="D167" s="293" t="s">
        <v>287</v>
      </c>
      <c r="E167" s="293" t="s">
        <v>466</v>
      </c>
      <c r="F167" s="293" t="s">
        <v>394</v>
      </c>
      <c r="G167" s="140" t="s">
        <v>382</v>
      </c>
      <c r="H167" s="296"/>
    </row>
    <row r="168" spans="1:8" x14ac:dyDescent="0.3">
      <c r="A168" s="292">
        <v>4</v>
      </c>
      <c r="B168" s="293" t="s">
        <v>401</v>
      </c>
      <c r="C168" s="293">
        <v>1</v>
      </c>
      <c r="D168" s="293" t="s">
        <v>287</v>
      </c>
      <c r="E168" s="293" t="s">
        <v>467</v>
      </c>
      <c r="F168" s="293"/>
      <c r="G168" s="140" t="s">
        <v>402</v>
      </c>
      <c r="H168" s="296"/>
    </row>
    <row r="169" spans="1:8" ht="17.399999999999999" customHeight="1" x14ac:dyDescent="0.3">
      <c r="A169" s="278">
        <v>1</v>
      </c>
      <c r="B169" s="280" t="s">
        <v>94</v>
      </c>
      <c r="C169" s="280">
        <v>1</v>
      </c>
      <c r="D169" s="280" t="s">
        <v>289</v>
      </c>
      <c r="E169" s="281" t="s">
        <v>291</v>
      </c>
      <c r="F169" s="281"/>
      <c r="G169" s="140"/>
      <c r="H169" s="296"/>
    </row>
    <row r="170" spans="1:8" ht="17.399999999999999" customHeight="1" x14ac:dyDescent="0.3">
      <c r="A170" s="282">
        <v>2</v>
      </c>
      <c r="B170" s="283" t="s">
        <v>282</v>
      </c>
      <c r="C170" s="283">
        <v>1</v>
      </c>
      <c r="D170" s="283" t="s">
        <v>289</v>
      </c>
      <c r="E170" s="284" t="s">
        <v>453</v>
      </c>
      <c r="F170" s="284"/>
    </row>
    <row r="171" spans="1:8" ht="17.399999999999999" customHeight="1" x14ac:dyDescent="0.3">
      <c r="A171" s="285">
        <v>3</v>
      </c>
      <c r="B171" s="286" t="s">
        <v>135</v>
      </c>
      <c r="C171" s="286">
        <v>1</v>
      </c>
      <c r="D171" s="286" t="s">
        <v>289</v>
      </c>
      <c r="E171" s="286" t="s">
        <v>454</v>
      </c>
      <c r="F171" s="286" t="s">
        <v>394</v>
      </c>
      <c r="G171" s="140" t="s">
        <v>118</v>
      </c>
      <c r="H171" s="296"/>
    </row>
    <row r="172" spans="1:8" ht="18.600000000000001" customHeight="1" x14ac:dyDescent="0.3">
      <c r="A172" s="285">
        <v>3</v>
      </c>
      <c r="B172" s="286" t="s">
        <v>138</v>
      </c>
      <c r="C172" s="286">
        <v>1</v>
      </c>
      <c r="D172" s="286" t="s">
        <v>289</v>
      </c>
      <c r="E172" s="286" t="s">
        <v>455</v>
      </c>
      <c r="F172" s="286" t="s">
        <v>394</v>
      </c>
      <c r="G172" s="140" t="s">
        <v>154</v>
      </c>
      <c r="H172" s="296"/>
    </row>
    <row r="173" spans="1:8" ht="18.600000000000001" customHeight="1" x14ac:dyDescent="0.3">
      <c r="A173" s="285">
        <v>3</v>
      </c>
      <c r="B173" s="286" t="s">
        <v>146</v>
      </c>
      <c r="C173" s="286">
        <v>1</v>
      </c>
      <c r="D173" s="286" t="s">
        <v>289</v>
      </c>
      <c r="E173" s="286" t="s">
        <v>456</v>
      </c>
      <c r="F173" s="286" t="s">
        <v>394</v>
      </c>
      <c r="G173" s="140" t="s">
        <v>163</v>
      </c>
      <c r="H173" s="296"/>
    </row>
    <row r="174" spans="1:8" ht="18.600000000000001" customHeight="1" x14ac:dyDescent="0.3">
      <c r="A174" s="285">
        <v>3</v>
      </c>
      <c r="B174" s="286" t="s">
        <v>141</v>
      </c>
      <c r="C174" s="286">
        <v>1</v>
      </c>
      <c r="D174" s="286" t="s">
        <v>289</v>
      </c>
      <c r="E174" s="286" t="s">
        <v>464</v>
      </c>
      <c r="F174" s="286" t="s">
        <v>394</v>
      </c>
      <c r="G174" s="140" t="s">
        <v>160</v>
      </c>
      <c r="H174" s="296"/>
    </row>
    <row r="175" spans="1:8" ht="17.399999999999999" customHeight="1" x14ac:dyDescent="0.3">
      <c r="A175" s="278">
        <v>1</v>
      </c>
      <c r="B175" s="280" t="s">
        <v>93</v>
      </c>
      <c r="C175" s="280">
        <v>1</v>
      </c>
      <c r="D175" s="280" t="s">
        <v>288</v>
      </c>
      <c r="E175" s="281" t="s">
        <v>291</v>
      </c>
      <c r="F175" s="281"/>
    </row>
    <row r="176" spans="1:8" ht="17.399999999999999" customHeight="1" x14ac:dyDescent="0.3">
      <c r="A176" s="282">
        <v>2</v>
      </c>
      <c r="B176" s="283" t="s">
        <v>281</v>
      </c>
      <c r="C176" s="283">
        <v>1</v>
      </c>
      <c r="D176" s="283" t="s">
        <v>288</v>
      </c>
      <c r="E176" s="284" t="s">
        <v>291</v>
      </c>
      <c r="F176" s="284"/>
    </row>
    <row r="177" spans="1:8" ht="17.399999999999999" customHeight="1" x14ac:dyDescent="0.3">
      <c r="A177" s="285">
        <v>3</v>
      </c>
      <c r="B177" s="286" t="s">
        <v>134</v>
      </c>
      <c r="C177" s="286">
        <v>1</v>
      </c>
      <c r="D177" s="286" t="s">
        <v>288</v>
      </c>
      <c r="E177" s="286" t="s">
        <v>454</v>
      </c>
      <c r="F177" s="286" t="s">
        <v>394</v>
      </c>
      <c r="G177" s="140" t="s">
        <v>117</v>
      </c>
      <c r="H177" s="296"/>
    </row>
    <row r="178" spans="1:8" ht="17.399999999999999" customHeight="1" x14ac:dyDescent="0.3">
      <c r="A178" s="285">
        <v>3</v>
      </c>
      <c r="B178" s="286" t="s">
        <v>137</v>
      </c>
      <c r="C178" s="286">
        <v>1</v>
      </c>
      <c r="D178" s="286" t="s">
        <v>288</v>
      </c>
      <c r="E178" s="286" t="s">
        <v>455</v>
      </c>
      <c r="F178" s="286" t="s">
        <v>394</v>
      </c>
      <c r="G178" s="140" t="s">
        <v>117</v>
      </c>
      <c r="H178" s="296"/>
    </row>
    <row r="179" spans="1:8" ht="17.399999999999999" customHeight="1" x14ac:dyDescent="0.3">
      <c r="A179" s="285">
        <v>3</v>
      </c>
      <c r="B179" s="286" t="s">
        <v>143</v>
      </c>
      <c r="C179" s="286">
        <v>1</v>
      </c>
      <c r="D179" s="286" t="s">
        <v>288</v>
      </c>
      <c r="E179" s="286" t="s">
        <v>456</v>
      </c>
      <c r="F179" s="286" t="s">
        <v>394</v>
      </c>
      <c r="G179" s="332" t="s">
        <v>162</v>
      </c>
      <c r="H179" s="297"/>
    </row>
    <row r="180" spans="1:8" ht="17.399999999999999" customHeight="1" x14ac:dyDescent="0.3">
      <c r="A180" s="292">
        <v>4</v>
      </c>
      <c r="B180" s="292" t="s">
        <v>144</v>
      </c>
      <c r="C180" s="292">
        <v>1</v>
      </c>
      <c r="D180" s="292" t="s">
        <v>288</v>
      </c>
      <c r="E180" s="293" t="s">
        <v>456</v>
      </c>
      <c r="F180" s="293" t="s">
        <v>394</v>
      </c>
      <c r="G180" s="332"/>
      <c r="H180" s="297"/>
    </row>
    <row r="181" spans="1:8" ht="17.399999999999999" customHeight="1" x14ac:dyDescent="0.3">
      <c r="A181" s="292">
        <v>4</v>
      </c>
      <c r="B181" s="292" t="s">
        <v>145</v>
      </c>
      <c r="C181" s="292">
        <v>1</v>
      </c>
      <c r="D181" s="292" t="s">
        <v>288</v>
      </c>
      <c r="E181" s="293" t="s">
        <v>456</v>
      </c>
      <c r="F181" s="293" t="s">
        <v>394</v>
      </c>
      <c r="G181" s="332"/>
      <c r="H181" s="297"/>
    </row>
    <row r="182" spans="1:8" ht="17.399999999999999" customHeight="1" x14ac:dyDescent="0.3">
      <c r="A182" s="285">
        <v>3</v>
      </c>
      <c r="B182" s="286" t="s">
        <v>384</v>
      </c>
      <c r="C182" s="286">
        <v>1</v>
      </c>
      <c r="D182" s="286" t="s">
        <v>288</v>
      </c>
      <c r="E182" s="286" t="s">
        <v>458</v>
      </c>
      <c r="F182" s="286" t="s">
        <v>394</v>
      </c>
      <c r="G182" s="140" t="s">
        <v>117</v>
      </c>
      <c r="H182" s="296"/>
    </row>
    <row r="183" spans="1:8" ht="17.399999999999999" customHeight="1" x14ac:dyDescent="0.3">
      <c r="A183" s="285">
        <v>3</v>
      </c>
      <c r="B183" s="286" t="s">
        <v>140</v>
      </c>
      <c r="C183" s="286">
        <v>1</v>
      </c>
      <c r="D183" s="286" t="s">
        <v>288</v>
      </c>
      <c r="E183" s="286" t="s">
        <v>464</v>
      </c>
      <c r="F183" s="286" t="s">
        <v>394</v>
      </c>
      <c r="G183" s="140" t="s">
        <v>117</v>
      </c>
      <c r="H183" s="296"/>
    </row>
    <row r="184" spans="1:8" ht="17.399999999999999" customHeight="1" x14ac:dyDescent="0.3">
      <c r="A184" s="278">
        <v>1</v>
      </c>
      <c r="B184" s="280" t="s">
        <v>95</v>
      </c>
      <c r="C184" s="280">
        <v>1</v>
      </c>
      <c r="D184" s="280" t="s">
        <v>289</v>
      </c>
      <c r="E184" s="281" t="s">
        <v>291</v>
      </c>
      <c r="F184" s="281"/>
      <c r="G184" s="140"/>
      <c r="H184" s="296"/>
    </row>
    <row r="185" spans="1:8" ht="17.399999999999999" customHeight="1" x14ac:dyDescent="0.3">
      <c r="A185" s="282">
        <v>2</v>
      </c>
      <c r="B185" s="283" t="s">
        <v>283</v>
      </c>
      <c r="C185" s="283">
        <v>1</v>
      </c>
      <c r="D185" s="283" t="s">
        <v>289</v>
      </c>
      <c r="E185" s="284" t="s">
        <v>453</v>
      </c>
      <c r="F185" s="284"/>
    </row>
    <row r="186" spans="1:8" ht="18.600000000000001" customHeight="1" x14ac:dyDescent="0.3">
      <c r="A186" s="285">
        <v>3</v>
      </c>
      <c r="B186" s="286" t="s">
        <v>136</v>
      </c>
      <c r="C186" s="286">
        <v>1</v>
      </c>
      <c r="D186" s="286" t="s">
        <v>289</v>
      </c>
      <c r="E186" s="286" t="s">
        <v>454</v>
      </c>
      <c r="F186" s="286" t="s">
        <v>394</v>
      </c>
      <c r="G186" s="140" t="s">
        <v>119</v>
      </c>
      <c r="H186" s="296"/>
    </row>
    <row r="187" spans="1:8" ht="18.600000000000001" customHeight="1" x14ac:dyDescent="0.3">
      <c r="A187" s="285">
        <v>3</v>
      </c>
      <c r="B187" s="286" t="s">
        <v>139</v>
      </c>
      <c r="C187" s="286">
        <v>1</v>
      </c>
      <c r="D187" s="286" t="s">
        <v>289</v>
      </c>
      <c r="E187" s="286" t="s">
        <v>455</v>
      </c>
      <c r="F187" s="286" t="s">
        <v>394</v>
      </c>
      <c r="G187" s="140" t="s">
        <v>155</v>
      </c>
      <c r="H187" s="296"/>
    </row>
    <row r="188" spans="1:8" ht="17.399999999999999" customHeight="1" x14ac:dyDescent="0.3">
      <c r="A188" s="285">
        <v>3</v>
      </c>
      <c r="B188" s="286" t="s">
        <v>147</v>
      </c>
      <c r="C188" s="286">
        <v>1</v>
      </c>
      <c r="D188" s="286" t="s">
        <v>289</v>
      </c>
      <c r="E188" s="286" t="s">
        <v>456</v>
      </c>
      <c r="F188" s="286" t="s">
        <v>394</v>
      </c>
      <c r="G188" s="140" t="s">
        <v>164</v>
      </c>
      <c r="H188" s="296"/>
    </row>
    <row r="189" spans="1:8" ht="18.600000000000001" customHeight="1" x14ac:dyDescent="0.3">
      <c r="A189" s="285">
        <v>3</v>
      </c>
      <c r="B189" s="286" t="s">
        <v>142</v>
      </c>
      <c r="C189" s="286">
        <v>1</v>
      </c>
      <c r="D189" s="286" t="s">
        <v>289</v>
      </c>
      <c r="E189" s="286" t="s">
        <v>464</v>
      </c>
      <c r="F189" s="286" t="s">
        <v>394</v>
      </c>
      <c r="G189" s="140" t="s">
        <v>161</v>
      </c>
      <c r="H189" s="296"/>
    </row>
    <row r="190" spans="1:8" ht="17.399999999999999" customHeight="1" x14ac:dyDescent="0.3">
      <c r="A190" s="278">
        <v>1</v>
      </c>
      <c r="B190" s="280" t="s">
        <v>385</v>
      </c>
      <c r="C190" s="280">
        <v>1</v>
      </c>
      <c r="D190" s="280" t="s">
        <v>289</v>
      </c>
      <c r="E190" s="281" t="s">
        <v>458</v>
      </c>
      <c r="F190" s="281"/>
      <c r="G190" s="140"/>
      <c r="H190" s="296"/>
    </row>
    <row r="191" spans="1:8" ht="17.399999999999999" customHeight="1" x14ac:dyDescent="0.3">
      <c r="A191" s="282">
        <v>2</v>
      </c>
      <c r="B191" s="283" t="s">
        <v>386</v>
      </c>
      <c r="C191" s="283">
        <v>1</v>
      </c>
      <c r="D191" s="283" t="s">
        <v>289</v>
      </c>
      <c r="E191" s="284" t="s">
        <v>458</v>
      </c>
      <c r="F191" s="284" t="s">
        <v>394</v>
      </c>
      <c r="G191" s="140"/>
      <c r="H191" s="296"/>
    </row>
    <row r="192" spans="1:8" ht="18.600000000000001" customHeight="1" x14ac:dyDescent="0.3">
      <c r="A192" s="282">
        <v>2</v>
      </c>
      <c r="B192" s="283" t="s">
        <v>387</v>
      </c>
      <c r="C192" s="283">
        <v>1</v>
      </c>
      <c r="D192" s="283" t="s">
        <v>289</v>
      </c>
      <c r="E192" s="284" t="s">
        <v>458</v>
      </c>
      <c r="F192" s="284" t="s">
        <v>394</v>
      </c>
      <c r="G192" s="140"/>
      <c r="H192" s="296"/>
    </row>
    <row r="193" spans="1:8" ht="18.600000000000001" customHeight="1" x14ac:dyDescent="0.3">
      <c r="A193" s="278">
        <v>1</v>
      </c>
      <c r="B193" s="279" t="s">
        <v>390</v>
      </c>
      <c r="C193" s="279">
        <v>1</v>
      </c>
      <c r="D193" s="280" t="s">
        <v>289</v>
      </c>
      <c r="E193" s="281" t="s">
        <v>458</v>
      </c>
      <c r="F193" s="281"/>
      <c r="G193" s="140"/>
      <c r="H193" s="296"/>
    </row>
    <row r="194" spans="1:8" ht="18.600000000000001" customHeight="1" x14ac:dyDescent="0.3">
      <c r="A194" s="278">
        <v>1</v>
      </c>
      <c r="B194" s="279" t="s">
        <v>446</v>
      </c>
      <c r="C194" s="279"/>
      <c r="D194" s="280" t="s">
        <v>289</v>
      </c>
      <c r="E194" s="281" t="s">
        <v>465</v>
      </c>
      <c r="F194" s="281"/>
      <c r="G194" s="140" t="s">
        <v>430</v>
      </c>
      <c r="H194" s="296"/>
    </row>
    <row r="195" spans="1:8" ht="18.600000000000001" customHeight="1" x14ac:dyDescent="0.3">
      <c r="A195" s="278">
        <v>1</v>
      </c>
      <c r="B195" s="279" t="s">
        <v>389</v>
      </c>
      <c r="C195" s="279">
        <v>1</v>
      </c>
      <c r="D195" s="280" t="s">
        <v>289</v>
      </c>
      <c r="E195" s="281" t="s">
        <v>465</v>
      </c>
      <c r="F195" s="281"/>
      <c r="G195" s="140" t="s">
        <v>431</v>
      </c>
      <c r="H195" s="296"/>
    </row>
    <row r="196" spans="1:8" ht="17.399999999999999" customHeight="1" x14ac:dyDescent="0.3">
      <c r="A196" s="278">
        <v>1</v>
      </c>
      <c r="B196" s="279" t="s">
        <v>96</v>
      </c>
      <c r="C196" s="279">
        <v>1</v>
      </c>
      <c r="D196" s="280" t="s">
        <v>288</v>
      </c>
      <c r="E196" s="281" t="s">
        <v>465</v>
      </c>
      <c r="F196" s="281"/>
      <c r="G196" s="140" t="s">
        <v>432</v>
      </c>
      <c r="H196" s="296"/>
    </row>
    <row r="197" spans="1:8" ht="17.399999999999999" customHeight="1" x14ac:dyDescent="0.3">
      <c r="A197" s="288">
        <v>1</v>
      </c>
      <c r="B197" s="289" t="s">
        <v>174</v>
      </c>
      <c r="C197" s="290">
        <v>1</v>
      </c>
      <c r="D197" s="280" t="s">
        <v>288</v>
      </c>
      <c r="E197" s="281" t="s">
        <v>459</v>
      </c>
      <c r="F197" s="281" t="s">
        <v>394</v>
      </c>
      <c r="G197" s="140"/>
      <c r="H197" s="296"/>
    </row>
    <row r="198" spans="1:8" ht="17.399999999999999" customHeight="1" x14ac:dyDescent="0.3">
      <c r="A198" s="288">
        <v>1</v>
      </c>
      <c r="B198" s="289" t="s">
        <v>175</v>
      </c>
      <c r="C198" s="290">
        <v>1</v>
      </c>
      <c r="D198" s="280" t="s">
        <v>289</v>
      </c>
      <c r="E198" s="281" t="s">
        <v>459</v>
      </c>
      <c r="F198" s="281" t="s">
        <v>394</v>
      </c>
      <c r="G198" s="140"/>
      <c r="H198" s="296"/>
    </row>
    <row r="199" spans="1:8" ht="17.399999999999999" customHeight="1" x14ac:dyDescent="0.3">
      <c r="A199" s="288">
        <v>1</v>
      </c>
      <c r="B199" s="289" t="s">
        <v>414</v>
      </c>
      <c r="C199" s="290">
        <v>1</v>
      </c>
      <c r="D199" s="280" t="s">
        <v>289</v>
      </c>
      <c r="E199" s="281" t="s">
        <v>299</v>
      </c>
      <c r="F199" s="281"/>
    </row>
    <row r="200" spans="1:8" ht="17.399999999999999" customHeight="1" x14ac:dyDescent="0.3">
      <c r="A200" s="282">
        <v>2</v>
      </c>
      <c r="B200" s="283" t="s">
        <v>434</v>
      </c>
      <c r="C200" s="283">
        <v>1</v>
      </c>
      <c r="D200" s="283" t="s">
        <v>289</v>
      </c>
      <c r="E200" s="284" t="s">
        <v>299</v>
      </c>
      <c r="F200" s="284"/>
    </row>
    <row r="201" spans="1:8" ht="18.600000000000001" customHeight="1" x14ac:dyDescent="0.3">
      <c r="A201" s="285">
        <v>3</v>
      </c>
      <c r="B201" s="286" t="s">
        <v>415</v>
      </c>
      <c r="C201" s="286">
        <v>1</v>
      </c>
      <c r="D201" s="286" t="s">
        <v>289</v>
      </c>
      <c r="E201" s="286" t="s">
        <v>459</v>
      </c>
      <c r="F201" s="286" t="s">
        <v>394</v>
      </c>
      <c r="G201" s="140"/>
      <c r="H201" s="296"/>
    </row>
    <row r="202" spans="1:8" ht="18.600000000000001" customHeight="1" x14ac:dyDescent="0.3">
      <c r="A202" s="285">
        <v>3</v>
      </c>
      <c r="B202" s="286" t="s">
        <v>416</v>
      </c>
      <c r="C202" s="286">
        <v>1</v>
      </c>
      <c r="D202" s="286" t="s">
        <v>289</v>
      </c>
      <c r="E202" s="286" t="s">
        <v>461</v>
      </c>
      <c r="F202" s="286" t="s">
        <v>394</v>
      </c>
      <c r="G202" s="140"/>
      <c r="H202" s="296"/>
    </row>
    <row r="203" spans="1:8" ht="17.399999999999999" customHeight="1" x14ac:dyDescent="0.3">
      <c r="A203" s="288">
        <v>1</v>
      </c>
      <c r="B203" s="289" t="s">
        <v>176</v>
      </c>
      <c r="C203" s="290">
        <v>1</v>
      </c>
      <c r="D203" s="280" t="s">
        <v>288</v>
      </c>
      <c r="E203" s="281" t="s">
        <v>292</v>
      </c>
      <c r="F203" s="281"/>
    </row>
    <row r="204" spans="1:8" ht="17.399999999999999" customHeight="1" x14ac:dyDescent="0.3">
      <c r="A204" s="282">
        <v>2</v>
      </c>
      <c r="B204" s="283" t="s">
        <v>284</v>
      </c>
      <c r="C204" s="283">
        <v>1</v>
      </c>
      <c r="D204" s="283" t="s">
        <v>288</v>
      </c>
      <c r="E204" s="284" t="s">
        <v>292</v>
      </c>
      <c r="F204" s="284"/>
    </row>
    <row r="205" spans="1:8" ht="17.399999999999999" customHeight="1" x14ac:dyDescent="0.3">
      <c r="A205" s="285">
        <v>3</v>
      </c>
      <c r="B205" s="286" t="s">
        <v>129</v>
      </c>
      <c r="C205" s="286">
        <v>1</v>
      </c>
      <c r="D205" s="286" t="s">
        <v>288</v>
      </c>
      <c r="E205" s="286" t="s">
        <v>459</v>
      </c>
      <c r="F205" s="286" t="s">
        <v>394</v>
      </c>
      <c r="G205" s="140" t="s">
        <v>149</v>
      </c>
      <c r="H205" s="296"/>
    </row>
    <row r="206" spans="1:8" ht="17.399999999999999" customHeight="1" x14ac:dyDescent="0.3">
      <c r="A206" s="285">
        <v>3</v>
      </c>
      <c r="B206" s="286" t="s">
        <v>133</v>
      </c>
      <c r="C206" s="286">
        <v>1</v>
      </c>
      <c r="D206" s="286" t="s">
        <v>288</v>
      </c>
      <c r="E206" s="286" t="s">
        <v>461</v>
      </c>
      <c r="F206" s="286" t="s">
        <v>394</v>
      </c>
      <c r="G206" s="82" t="s">
        <v>158</v>
      </c>
    </row>
    <row r="207" spans="1:8" ht="18.600000000000001" customHeight="1" x14ac:dyDescent="0.3">
      <c r="A207" s="288">
        <v>1</v>
      </c>
      <c r="B207" s="289" t="s">
        <v>130</v>
      </c>
      <c r="C207" s="290">
        <v>1</v>
      </c>
      <c r="D207" s="280" t="s">
        <v>289</v>
      </c>
      <c r="E207" s="281" t="s">
        <v>459</v>
      </c>
      <c r="F207" s="281" t="s">
        <v>394</v>
      </c>
      <c r="G207" s="140" t="s">
        <v>150</v>
      </c>
      <c r="H207" s="296"/>
    </row>
    <row r="208" spans="1:8" ht="18.600000000000001" customHeight="1" x14ac:dyDescent="0.3">
      <c r="A208" s="291">
        <v>1</v>
      </c>
      <c r="B208" s="280" t="s">
        <v>178</v>
      </c>
      <c r="C208" s="287">
        <v>1</v>
      </c>
      <c r="D208" s="280" t="s">
        <v>289</v>
      </c>
      <c r="E208" s="281" t="s">
        <v>460</v>
      </c>
      <c r="F208" s="281" t="s">
        <v>394</v>
      </c>
      <c r="G208" s="140" t="s">
        <v>156</v>
      </c>
      <c r="H208" s="296"/>
    </row>
    <row r="209" spans="1:8" ht="18.600000000000001" customHeight="1" x14ac:dyDescent="0.3">
      <c r="A209" s="291">
        <v>1</v>
      </c>
      <c r="B209" s="280" t="s">
        <v>417</v>
      </c>
      <c r="C209" s="287">
        <v>1</v>
      </c>
      <c r="D209" s="280" t="s">
        <v>289</v>
      </c>
      <c r="E209" s="281" t="s">
        <v>461</v>
      </c>
      <c r="F209" s="281" t="s">
        <v>394</v>
      </c>
      <c r="G209" s="140"/>
      <c r="H209" s="296"/>
    </row>
    <row r="210" spans="1:8" ht="17.399999999999999" customHeight="1" x14ac:dyDescent="0.3">
      <c r="A210" s="291">
        <v>1</v>
      </c>
      <c r="B210" s="289" t="s">
        <v>177</v>
      </c>
      <c r="C210" s="287">
        <v>1</v>
      </c>
      <c r="D210" s="280" t="s">
        <v>288</v>
      </c>
      <c r="E210" s="281" t="s">
        <v>299</v>
      </c>
      <c r="F210" s="281"/>
    </row>
    <row r="211" spans="1:8" ht="17.399999999999999" customHeight="1" x14ac:dyDescent="0.3">
      <c r="A211" s="282">
        <v>2</v>
      </c>
      <c r="B211" s="283" t="s">
        <v>285</v>
      </c>
      <c r="C211" s="283">
        <v>1</v>
      </c>
      <c r="D211" s="283" t="s">
        <v>288</v>
      </c>
      <c r="E211" s="284" t="s">
        <v>299</v>
      </c>
      <c r="F211" s="284"/>
    </row>
    <row r="212" spans="1:8" ht="18.600000000000001" customHeight="1" x14ac:dyDescent="0.3">
      <c r="A212" s="285">
        <v>3</v>
      </c>
      <c r="B212" s="286" t="s">
        <v>277</v>
      </c>
      <c r="C212" s="286">
        <v>1</v>
      </c>
      <c r="D212" s="286" t="s">
        <v>288</v>
      </c>
      <c r="E212" s="286" t="s">
        <v>459</v>
      </c>
      <c r="F212" s="286" t="s">
        <v>394</v>
      </c>
      <c r="G212" s="140" t="s">
        <v>151</v>
      </c>
      <c r="H212" s="296"/>
    </row>
    <row r="213" spans="1:8" ht="18.600000000000001" customHeight="1" x14ac:dyDescent="0.3">
      <c r="A213" s="285">
        <v>3</v>
      </c>
      <c r="B213" s="286" t="s">
        <v>132</v>
      </c>
      <c r="C213" s="286">
        <v>1</v>
      </c>
      <c r="D213" s="286" t="s">
        <v>288</v>
      </c>
      <c r="E213" s="286" t="s">
        <v>460</v>
      </c>
      <c r="F213" s="286" t="s">
        <v>394</v>
      </c>
      <c r="G213" s="140" t="s">
        <v>157</v>
      </c>
      <c r="H213" s="296"/>
    </row>
    <row r="214" spans="1:8" ht="18.600000000000001" customHeight="1" x14ac:dyDescent="0.3">
      <c r="A214" s="285">
        <v>3</v>
      </c>
      <c r="B214" s="286" t="s">
        <v>419</v>
      </c>
      <c r="C214" s="298">
        <v>1</v>
      </c>
      <c r="D214" s="286" t="s">
        <v>288</v>
      </c>
      <c r="E214" s="286" t="s">
        <v>461</v>
      </c>
      <c r="F214" s="286" t="s">
        <v>394</v>
      </c>
      <c r="G214" s="140" t="s">
        <v>433</v>
      </c>
      <c r="H214" s="296"/>
    </row>
    <row r="216" spans="1:8" ht="18.600000000000001" customHeight="1" x14ac:dyDescent="0.3"/>
    <row r="217" spans="1:8" ht="17.399999999999999" customHeight="1" x14ac:dyDescent="0.3"/>
    <row r="218" spans="1:8" ht="18.600000000000001" customHeight="1" x14ac:dyDescent="0.3"/>
    <row r="219" spans="1:8" ht="18.600000000000001" customHeight="1" x14ac:dyDescent="0.3"/>
    <row r="220" spans="1:8" ht="17.399999999999999" customHeight="1" x14ac:dyDescent="0.3"/>
    <row r="221" spans="1:8" ht="18.600000000000001" customHeight="1" x14ac:dyDescent="0.3"/>
    <row r="222" spans="1:8" ht="18.600000000000001" customHeight="1" x14ac:dyDescent="0.3"/>
    <row r="223" spans="1:8" ht="17.399999999999999" customHeight="1" x14ac:dyDescent="0.3"/>
    <row r="224" spans="1:8" ht="18.600000000000001" customHeight="1" x14ac:dyDescent="0.3"/>
    <row r="225" ht="18.600000000000001" customHeight="1" x14ac:dyDescent="0.3"/>
    <row r="226" ht="18.600000000000001" customHeight="1" x14ac:dyDescent="0.3"/>
    <row r="227" ht="18.600000000000001" customHeight="1" x14ac:dyDescent="0.3"/>
    <row r="228" ht="18.600000000000001" customHeight="1" x14ac:dyDescent="0.3"/>
    <row r="229" ht="18.600000000000001" customHeight="1" x14ac:dyDescent="0.3"/>
    <row r="230" ht="18.600000000000001" customHeight="1" x14ac:dyDescent="0.3"/>
    <row r="231" ht="18.600000000000001" customHeight="1" x14ac:dyDescent="0.3"/>
    <row r="232" ht="18.600000000000001" customHeight="1" x14ac:dyDescent="0.3"/>
    <row r="233" ht="17.399999999999999" customHeight="1" x14ac:dyDescent="0.3"/>
    <row r="234" ht="17.399999999999999" customHeight="1" x14ac:dyDescent="0.3"/>
    <row r="235" ht="17.399999999999999" customHeight="1" x14ac:dyDescent="0.3"/>
    <row r="236" ht="17.399999999999999" customHeight="1" x14ac:dyDescent="0.3"/>
    <row r="237" ht="17.399999999999999" customHeight="1" x14ac:dyDescent="0.3"/>
    <row r="238" ht="18.600000000000001" customHeight="1" x14ac:dyDescent="0.3"/>
    <row r="239" ht="18.600000000000001" customHeight="1" x14ac:dyDescent="0.3"/>
    <row r="240" ht="17.399999999999999" customHeight="1" x14ac:dyDescent="0.3"/>
    <row r="241" ht="17.399999999999999" customHeight="1" x14ac:dyDescent="0.3"/>
    <row r="242" ht="17.399999999999999" customHeight="1" x14ac:dyDescent="0.3"/>
    <row r="243" ht="17.399999999999999" customHeight="1" x14ac:dyDescent="0.3"/>
    <row r="244" ht="17.399999999999999" customHeight="1" x14ac:dyDescent="0.3"/>
    <row r="245" ht="17.399999999999999" customHeight="1" x14ac:dyDescent="0.3"/>
    <row r="246" ht="17.399999999999999" customHeight="1" x14ac:dyDescent="0.3"/>
    <row r="247" ht="17.399999999999999" customHeight="1" x14ac:dyDescent="0.3"/>
    <row r="248" ht="17.399999999999999" customHeight="1" x14ac:dyDescent="0.3"/>
    <row r="249" ht="17.399999999999999" customHeight="1" x14ac:dyDescent="0.3"/>
    <row r="250" ht="17.399999999999999" customHeight="1" x14ac:dyDescent="0.3"/>
    <row r="251" ht="17.399999999999999" customHeight="1" x14ac:dyDescent="0.3"/>
    <row r="252" ht="17.399999999999999" customHeight="1" x14ac:dyDescent="0.3"/>
    <row r="253" ht="17.399999999999999" customHeight="1" x14ac:dyDescent="0.3"/>
    <row r="254" ht="17.399999999999999" customHeight="1" x14ac:dyDescent="0.3"/>
    <row r="255" ht="17.399999999999999" customHeight="1" x14ac:dyDescent="0.3"/>
    <row r="256" ht="17.399999999999999" customHeight="1" x14ac:dyDescent="0.3"/>
    <row r="257" ht="17.399999999999999" customHeight="1" x14ac:dyDescent="0.3"/>
    <row r="258" ht="17.399999999999999" customHeight="1" x14ac:dyDescent="0.3"/>
    <row r="259" ht="17.399999999999999" customHeight="1" x14ac:dyDescent="0.3"/>
    <row r="260" ht="17.399999999999999" customHeight="1" x14ac:dyDescent="0.3"/>
    <row r="261" ht="17.399999999999999" customHeight="1" x14ac:dyDescent="0.3"/>
    <row r="262" ht="17.399999999999999" customHeight="1" x14ac:dyDescent="0.3"/>
    <row r="263" ht="17.399999999999999" customHeight="1" x14ac:dyDescent="0.3"/>
    <row r="264" ht="17.399999999999999" customHeight="1" x14ac:dyDescent="0.3"/>
    <row r="265" ht="17.399999999999999" customHeight="1" x14ac:dyDescent="0.3"/>
    <row r="266" ht="17.399999999999999" customHeight="1" x14ac:dyDescent="0.3"/>
    <row r="267" ht="17.399999999999999" customHeight="1" x14ac:dyDescent="0.3"/>
    <row r="268" ht="17.399999999999999" customHeight="1" x14ac:dyDescent="0.3"/>
    <row r="269" ht="17.399999999999999" customHeight="1" x14ac:dyDescent="0.3"/>
    <row r="270" ht="17.399999999999999" customHeight="1" x14ac:dyDescent="0.3"/>
    <row r="271" ht="17.399999999999999" customHeight="1" x14ac:dyDescent="0.3"/>
    <row r="272" ht="17.399999999999999" customHeight="1" x14ac:dyDescent="0.3"/>
    <row r="273" ht="17.399999999999999" customHeight="1" x14ac:dyDescent="0.3"/>
    <row r="274" ht="17.399999999999999" customHeight="1" x14ac:dyDescent="0.3"/>
    <row r="275" ht="17.399999999999999" customHeight="1" x14ac:dyDescent="0.3"/>
    <row r="276" ht="17.399999999999999" customHeight="1" x14ac:dyDescent="0.3"/>
    <row r="277" ht="17.399999999999999" customHeight="1" x14ac:dyDescent="0.3"/>
    <row r="278" ht="17.399999999999999" customHeight="1" x14ac:dyDescent="0.3"/>
    <row r="279" ht="17.399999999999999" customHeight="1" x14ac:dyDescent="0.3"/>
    <row r="280" ht="17.399999999999999" customHeight="1" x14ac:dyDescent="0.3"/>
    <row r="281" ht="17.399999999999999" customHeight="1" x14ac:dyDescent="0.3"/>
    <row r="282" ht="17.399999999999999" customHeight="1" x14ac:dyDescent="0.3"/>
    <row r="283" ht="17.399999999999999" customHeight="1" x14ac:dyDescent="0.3"/>
    <row r="284" ht="17.399999999999999" customHeight="1" x14ac:dyDescent="0.3"/>
    <row r="285" ht="17.399999999999999" customHeight="1" x14ac:dyDescent="0.3"/>
    <row r="286" ht="17.399999999999999" customHeight="1" x14ac:dyDescent="0.3"/>
    <row r="287" ht="17.399999999999999" customHeight="1" x14ac:dyDescent="0.3"/>
    <row r="288" ht="17.399999999999999" customHeight="1" x14ac:dyDescent="0.3"/>
    <row r="289" ht="17.399999999999999" customHeight="1" x14ac:dyDescent="0.3"/>
    <row r="290" ht="17.399999999999999" customHeight="1" x14ac:dyDescent="0.3"/>
    <row r="291" ht="17.399999999999999" customHeight="1" x14ac:dyDescent="0.3"/>
    <row r="292" ht="17.399999999999999" customHeight="1" x14ac:dyDescent="0.3"/>
    <row r="293" ht="17.399999999999999" customHeight="1" x14ac:dyDescent="0.3"/>
    <row r="294" ht="17.399999999999999" customHeight="1" x14ac:dyDescent="0.3"/>
    <row r="295" ht="17.399999999999999" customHeight="1" x14ac:dyDescent="0.3"/>
    <row r="296" ht="17.399999999999999" customHeight="1" x14ac:dyDescent="0.3"/>
    <row r="297" ht="17.399999999999999" customHeight="1" x14ac:dyDescent="0.3"/>
    <row r="298" ht="17.399999999999999" customHeight="1" x14ac:dyDescent="0.3"/>
    <row r="299" ht="17.399999999999999" customHeight="1" x14ac:dyDescent="0.3"/>
    <row r="300" ht="17.399999999999999" customHeight="1" x14ac:dyDescent="0.3"/>
    <row r="301" ht="17.399999999999999" customHeight="1" x14ac:dyDescent="0.3"/>
    <row r="302" ht="17.399999999999999" customHeight="1" x14ac:dyDescent="0.3"/>
    <row r="303" ht="17.399999999999999" customHeight="1" x14ac:dyDescent="0.3"/>
    <row r="304" ht="17.399999999999999" customHeight="1" x14ac:dyDescent="0.3"/>
    <row r="305" ht="17.399999999999999" customHeight="1" x14ac:dyDescent="0.3"/>
    <row r="306" ht="17.399999999999999" customHeight="1" x14ac:dyDescent="0.3"/>
    <row r="307" ht="17.399999999999999" customHeight="1" x14ac:dyDescent="0.3"/>
    <row r="308" ht="17.399999999999999" customHeight="1" x14ac:dyDescent="0.3"/>
    <row r="309" ht="17.399999999999999" customHeight="1" x14ac:dyDescent="0.3"/>
    <row r="310" ht="17.399999999999999" customHeight="1" x14ac:dyDescent="0.3"/>
    <row r="311" ht="17.399999999999999" customHeight="1" x14ac:dyDescent="0.3"/>
    <row r="312" ht="17.399999999999999" customHeight="1" x14ac:dyDescent="0.3"/>
    <row r="313" ht="17.399999999999999" customHeight="1" x14ac:dyDescent="0.3"/>
    <row r="314" ht="17.399999999999999" customHeight="1" x14ac:dyDescent="0.3"/>
    <row r="315" ht="17.399999999999999" customHeight="1" x14ac:dyDescent="0.3"/>
    <row r="316" ht="17.399999999999999" customHeight="1" x14ac:dyDescent="0.3"/>
    <row r="317" ht="17.399999999999999" customHeight="1" x14ac:dyDescent="0.3"/>
    <row r="318" ht="17.399999999999999" customHeight="1" x14ac:dyDescent="0.3"/>
    <row r="319" ht="17.399999999999999" customHeight="1" x14ac:dyDescent="0.3"/>
    <row r="320" ht="17.399999999999999" customHeight="1" x14ac:dyDescent="0.3"/>
    <row r="321" spans="2:2" ht="17.399999999999999" customHeight="1" x14ac:dyDescent="0.3"/>
    <row r="322" spans="2:2" ht="17.399999999999999" customHeight="1" x14ac:dyDescent="0.3"/>
    <row r="323" spans="2:2" ht="17.399999999999999" customHeight="1" x14ac:dyDescent="0.3">
      <c r="B323" s="32"/>
    </row>
    <row r="324" spans="2:2" ht="17.399999999999999" customHeight="1" x14ac:dyDescent="0.3"/>
    <row r="325" spans="2:2" ht="17.399999999999999" customHeight="1" x14ac:dyDescent="0.3">
      <c r="B325" s="32"/>
    </row>
    <row r="326" spans="2:2" ht="17.399999999999999" customHeight="1" x14ac:dyDescent="0.3">
      <c r="B326" s="32"/>
    </row>
    <row r="327" spans="2:2" ht="17.399999999999999" customHeight="1" x14ac:dyDescent="0.3"/>
    <row r="328" spans="2:2" ht="17.399999999999999" customHeight="1" x14ac:dyDescent="0.3"/>
  </sheetData>
  <mergeCells count="1">
    <mergeCell ref="G179:G181"/>
  </mergeCells>
  <conditionalFormatting sqref="B2 B4 B14 B144:B147 B171:B183 B186:B189">
    <cfRule type="cellIs" dxfId="171" priority="119" stopIfTrue="1" operator="equal">
      <formula>"NULL"</formula>
    </cfRule>
  </conditionalFormatting>
  <conditionalFormatting sqref="B3">
    <cfRule type="cellIs" dxfId="170" priority="110" stopIfTrue="1" operator="equal">
      <formula>"NULL"</formula>
    </cfRule>
  </conditionalFormatting>
  <conditionalFormatting sqref="B141 B158 B161:B168 B18:B20 B61:B63 B104:B106 B23:B44 B66:B87 B109:B130">
    <cfRule type="cellIs" dxfId="169" priority="108" stopIfTrue="1" operator="equal">
      <formula>"NULL"</formula>
    </cfRule>
  </conditionalFormatting>
  <conditionalFormatting sqref="B175">
    <cfRule type="cellIs" dxfId="168" priority="71" stopIfTrue="1" operator="equal">
      <formula>"NULL"</formula>
    </cfRule>
  </conditionalFormatting>
  <conditionalFormatting sqref="B169">
    <cfRule type="cellIs" dxfId="167" priority="66" stopIfTrue="1" operator="equal">
      <formula>"NULL"</formula>
    </cfRule>
  </conditionalFormatting>
  <conditionalFormatting sqref="B184">
    <cfRule type="cellIs" dxfId="166" priority="57" stopIfTrue="1" operator="equal">
      <formula>"NULL"</formula>
    </cfRule>
  </conditionalFormatting>
  <conditionalFormatting sqref="B193:B196">
    <cfRule type="cellIs" dxfId="165" priority="55" stopIfTrue="1" operator="equal">
      <formula>"NULL"</formula>
    </cfRule>
  </conditionalFormatting>
  <conditionalFormatting sqref="B205:B206">
    <cfRule type="cellIs" dxfId="164" priority="54" stopIfTrue="1" operator="equal">
      <formula>"NULL"</formula>
    </cfRule>
  </conditionalFormatting>
  <conditionalFormatting sqref="B212:B214">
    <cfRule type="cellIs" dxfId="163" priority="53" stopIfTrue="1" operator="equal">
      <formula>"NULL"</formula>
    </cfRule>
  </conditionalFormatting>
  <conditionalFormatting sqref="B176">
    <cfRule type="cellIs" dxfId="162" priority="52" stopIfTrue="1" operator="equal">
      <formula>"NULL"</formula>
    </cfRule>
  </conditionalFormatting>
  <conditionalFormatting sqref="B170">
    <cfRule type="cellIs" dxfId="161" priority="51" stopIfTrue="1" operator="equal">
      <formula>"NULL"</formula>
    </cfRule>
  </conditionalFormatting>
  <conditionalFormatting sqref="B185">
    <cfRule type="cellIs" dxfId="160" priority="50" stopIfTrue="1" operator="equal">
      <formula>"NULL"</formula>
    </cfRule>
  </conditionalFormatting>
  <conditionalFormatting sqref="B204">
    <cfRule type="cellIs" dxfId="159" priority="49" stopIfTrue="1" operator="equal">
      <formula>"NULL"</formula>
    </cfRule>
  </conditionalFormatting>
  <conditionalFormatting sqref="B211">
    <cfRule type="cellIs" dxfId="158" priority="48" stopIfTrue="1" operator="equal">
      <formula>"NULL"</formula>
    </cfRule>
  </conditionalFormatting>
  <conditionalFormatting sqref="B16 B21">
    <cfRule type="cellIs" dxfId="157" priority="43" stopIfTrue="1" operator="equal">
      <formula>"NULL"</formula>
    </cfRule>
  </conditionalFormatting>
  <conditionalFormatting sqref="B22">
    <cfRule type="cellIs" dxfId="156" priority="42" stopIfTrue="1" operator="equal">
      <formula>"NULL"</formula>
    </cfRule>
  </conditionalFormatting>
  <conditionalFormatting sqref="B5:B13 B15:B20">
    <cfRule type="cellIs" dxfId="155" priority="41" stopIfTrue="1" operator="equal">
      <formula>"NULL"</formula>
    </cfRule>
  </conditionalFormatting>
  <conditionalFormatting sqref="B17">
    <cfRule type="cellIs" dxfId="154" priority="40" stopIfTrue="1" operator="equal">
      <formula>"NULL"</formula>
    </cfRule>
  </conditionalFormatting>
  <conditionalFormatting sqref="B88 B90">
    <cfRule type="cellIs" dxfId="153" priority="39" stopIfTrue="1" operator="equal">
      <formula>"NULL"</formula>
    </cfRule>
  </conditionalFormatting>
  <conditionalFormatting sqref="B89">
    <cfRule type="cellIs" dxfId="152" priority="38" stopIfTrue="1" operator="equal">
      <formula>"NULL"</formula>
    </cfRule>
  </conditionalFormatting>
  <conditionalFormatting sqref="B102 B107">
    <cfRule type="cellIs" dxfId="151" priority="37" stopIfTrue="1" operator="equal">
      <formula>"NULL"</formula>
    </cfRule>
  </conditionalFormatting>
  <conditionalFormatting sqref="B108">
    <cfRule type="cellIs" dxfId="150" priority="36" stopIfTrue="1" operator="equal">
      <formula>"NULL"</formula>
    </cfRule>
  </conditionalFormatting>
  <conditionalFormatting sqref="B91:B99 B102:B106">
    <cfRule type="cellIs" dxfId="149" priority="35" stopIfTrue="1" operator="equal">
      <formula>"NULL"</formula>
    </cfRule>
  </conditionalFormatting>
  <conditionalFormatting sqref="B103">
    <cfRule type="cellIs" dxfId="148" priority="34" stopIfTrue="1" operator="equal">
      <formula>"NULL"</formula>
    </cfRule>
  </conditionalFormatting>
  <conditionalFormatting sqref="B131 B133">
    <cfRule type="cellIs" dxfId="147" priority="33" stopIfTrue="1" operator="equal">
      <formula>"NULL"</formula>
    </cfRule>
  </conditionalFormatting>
  <conditionalFormatting sqref="B132">
    <cfRule type="cellIs" dxfId="146" priority="32" stopIfTrue="1" operator="equal">
      <formula>"NULL"</formula>
    </cfRule>
  </conditionalFormatting>
  <conditionalFormatting sqref="B139 B142">
    <cfRule type="cellIs" dxfId="145" priority="31" stopIfTrue="1" operator="equal">
      <formula>"NULL"</formula>
    </cfRule>
  </conditionalFormatting>
  <conditionalFormatting sqref="B143">
    <cfRule type="cellIs" dxfId="144" priority="30" stopIfTrue="1" operator="equal">
      <formula>"NULL"</formula>
    </cfRule>
  </conditionalFormatting>
  <conditionalFormatting sqref="B134:B136 B139:B141">
    <cfRule type="cellIs" dxfId="143" priority="29" stopIfTrue="1" operator="equal">
      <formula>"NULL"</formula>
    </cfRule>
  </conditionalFormatting>
  <conditionalFormatting sqref="B140">
    <cfRule type="cellIs" dxfId="142" priority="28" stopIfTrue="1" operator="equal">
      <formula>"NULL"</formula>
    </cfRule>
  </conditionalFormatting>
  <conditionalFormatting sqref="B148 B150">
    <cfRule type="cellIs" dxfId="141" priority="27" stopIfTrue="1" operator="equal">
      <formula>"NULL"</formula>
    </cfRule>
  </conditionalFormatting>
  <conditionalFormatting sqref="B159">
    <cfRule type="cellIs" dxfId="140" priority="25" stopIfTrue="1" operator="equal">
      <formula>"NULL"</formula>
    </cfRule>
  </conditionalFormatting>
  <conditionalFormatting sqref="B160">
    <cfRule type="cellIs" dxfId="139" priority="24" stopIfTrue="1" operator="equal">
      <formula>"NULL"</formula>
    </cfRule>
  </conditionalFormatting>
  <conditionalFormatting sqref="B151:B153 B156:B158">
    <cfRule type="cellIs" dxfId="138" priority="23" stopIfTrue="1" operator="equal">
      <formula>"NULL"</formula>
    </cfRule>
  </conditionalFormatting>
  <conditionalFormatting sqref="B149">
    <cfRule type="cellIs" dxfId="137" priority="22" stopIfTrue="1" operator="equal">
      <formula>"NULL"</formula>
    </cfRule>
  </conditionalFormatting>
  <conditionalFormatting sqref="B156">
    <cfRule type="cellIs" dxfId="136" priority="21" stopIfTrue="1" operator="equal">
      <formula>"NULL"</formula>
    </cfRule>
  </conditionalFormatting>
  <conditionalFormatting sqref="B157">
    <cfRule type="cellIs" dxfId="135" priority="20" stopIfTrue="1" operator="equal">
      <formula>"NULL"</formula>
    </cfRule>
  </conditionalFormatting>
  <conditionalFormatting sqref="B190">
    <cfRule type="cellIs" dxfId="134" priority="19" stopIfTrue="1" operator="equal">
      <formula>"NULL"</formula>
    </cfRule>
  </conditionalFormatting>
  <conditionalFormatting sqref="B191:B192">
    <cfRule type="cellIs" dxfId="133" priority="18" stopIfTrue="1" operator="equal">
      <formula>"NULL"</formula>
    </cfRule>
  </conditionalFormatting>
  <conditionalFormatting sqref="B200">
    <cfRule type="cellIs" dxfId="132" priority="17" stopIfTrue="1" operator="equal">
      <formula>"NULL"</formula>
    </cfRule>
  </conditionalFormatting>
  <conditionalFormatting sqref="B201:B202">
    <cfRule type="cellIs" dxfId="131" priority="16" stopIfTrue="1" operator="equal">
      <formula>"NULL"</formula>
    </cfRule>
  </conditionalFormatting>
  <conditionalFormatting sqref="B45 B47 B57">
    <cfRule type="cellIs" dxfId="130" priority="13" stopIfTrue="1" operator="equal">
      <formula>"NULL"</formula>
    </cfRule>
  </conditionalFormatting>
  <conditionalFormatting sqref="B46">
    <cfRule type="cellIs" dxfId="129" priority="12" stopIfTrue="1" operator="equal">
      <formula>"NULL"</formula>
    </cfRule>
  </conditionalFormatting>
  <conditionalFormatting sqref="B59 B64">
    <cfRule type="cellIs" dxfId="128" priority="11" stopIfTrue="1" operator="equal">
      <formula>"NULL"</formula>
    </cfRule>
  </conditionalFormatting>
  <conditionalFormatting sqref="B65">
    <cfRule type="cellIs" dxfId="127" priority="10" stopIfTrue="1" operator="equal">
      <formula>"NULL"</formula>
    </cfRule>
  </conditionalFormatting>
  <conditionalFormatting sqref="B48:B56 B58:B63">
    <cfRule type="cellIs" dxfId="126" priority="9" stopIfTrue="1" operator="equal">
      <formula>"NULL"</formula>
    </cfRule>
  </conditionalFormatting>
  <conditionalFormatting sqref="B60">
    <cfRule type="cellIs" dxfId="125" priority="8" stopIfTrue="1" operator="equal">
      <formula>"NULL"</formula>
    </cfRule>
  </conditionalFormatting>
  <conditionalFormatting sqref="B100">
    <cfRule type="cellIs" dxfId="124" priority="7" stopIfTrue="1" operator="equal">
      <formula>"NULL"</formula>
    </cfRule>
  </conditionalFormatting>
  <conditionalFormatting sqref="B101">
    <cfRule type="cellIs" dxfId="123" priority="6" stopIfTrue="1" operator="equal">
      <formula>"NULL"</formula>
    </cfRule>
  </conditionalFormatting>
  <conditionalFormatting sqref="B137">
    <cfRule type="cellIs" dxfId="122" priority="5" stopIfTrue="1" operator="equal">
      <formula>"NULL"</formula>
    </cfRule>
  </conditionalFormatting>
  <conditionalFormatting sqref="B138">
    <cfRule type="cellIs" dxfId="121" priority="4" stopIfTrue="1" operator="equal">
      <formula>"NULL"</formula>
    </cfRule>
  </conditionalFormatting>
  <conditionalFormatting sqref="B154">
    <cfRule type="cellIs" dxfId="120" priority="3" stopIfTrue="1" operator="equal">
      <formula>"NULL"</formula>
    </cfRule>
  </conditionalFormatting>
  <conditionalFormatting sqref="B155">
    <cfRule type="cellIs" dxfId="119" priority="2" stopIfTrue="1" operator="equal">
      <formula>"NULL"</formula>
    </cfRule>
  </conditionalFormatting>
  <pageMargins left="0.78750000000000009" right="0.78750000000000009" top="1.05277777777778" bottom="1.05277777777778" header="0.78750000000000009" footer="0.78750000000000009"/>
  <pageSetup paperSize="9" firstPageNumber="0" orientation="portrait" horizontalDpi="300" verticalDpi="300"/>
  <headerFooter>
    <oddHeader>&amp;C&amp;"Times New Roman,Regular"&amp;12 &amp;A</oddHeader>
    <oddFooter>&amp;C&amp;"Times New Roman,Regular"&amp;12 Page &amp;P</oddFooter>
  </headerFooter>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4"/>
  </sheetPr>
  <dimension ref="A1:BH151"/>
  <sheetViews>
    <sheetView topLeftCell="A28" workbookViewId="0"/>
  </sheetViews>
  <sheetFormatPr baseColWidth="10" defaultColWidth="9.33203125" defaultRowHeight="14.4" x14ac:dyDescent="0.3"/>
  <cols>
    <col min="1" max="1" width="16.6640625" style="31" customWidth="1"/>
    <col min="2" max="2" width="41.109375" customWidth="1"/>
    <col min="3" max="3" width="19.33203125" style="14" customWidth="1"/>
    <col min="4" max="6" width="12.5546875" style="14" customWidth="1"/>
    <col min="7" max="7" width="47.33203125" style="82" customWidth="1"/>
    <col min="8" max="8" width="17" customWidth="1"/>
  </cols>
  <sheetData>
    <row r="1" spans="1:9" s="277" customFormat="1" ht="54.9" customHeight="1" thickBot="1" x14ac:dyDescent="0.35">
      <c r="A1" s="274" t="s">
        <v>15</v>
      </c>
      <c r="B1" s="275" t="s">
        <v>19</v>
      </c>
      <c r="C1" s="276" t="s">
        <v>17</v>
      </c>
      <c r="D1" s="276" t="s">
        <v>293</v>
      </c>
      <c r="E1" s="276" t="s">
        <v>294</v>
      </c>
      <c r="F1" s="276" t="s">
        <v>395</v>
      </c>
      <c r="G1" s="276" t="s">
        <v>115</v>
      </c>
      <c r="H1" s="276"/>
      <c r="I1" s="276"/>
    </row>
    <row r="2" spans="1:9" ht="15" thickTop="1" x14ac:dyDescent="0.3">
      <c r="A2" s="294">
        <v>1</v>
      </c>
      <c r="B2" s="281" t="s">
        <v>47</v>
      </c>
      <c r="C2" s="281"/>
      <c r="D2" s="281" t="s">
        <v>468</v>
      </c>
      <c r="E2" s="281"/>
      <c r="F2" s="281" t="s">
        <v>394</v>
      </c>
      <c r="G2" s="140" t="s">
        <v>120</v>
      </c>
    </row>
    <row r="3" spans="1:9" x14ac:dyDescent="0.3">
      <c r="A3" s="294">
        <v>1</v>
      </c>
      <c r="B3" s="281" t="s">
        <v>59</v>
      </c>
      <c r="C3" s="281">
        <v>1</v>
      </c>
      <c r="D3" s="281" t="s">
        <v>468</v>
      </c>
      <c r="E3" s="281"/>
      <c r="F3" s="281" t="s">
        <v>394</v>
      </c>
      <c r="G3" s="140" t="s">
        <v>121</v>
      </c>
    </row>
    <row r="4" spans="1:9" x14ac:dyDescent="0.3">
      <c r="A4" s="294">
        <v>2</v>
      </c>
      <c r="B4" s="281" t="s">
        <v>949</v>
      </c>
      <c r="C4" s="281">
        <v>1</v>
      </c>
      <c r="D4" s="281" t="s">
        <v>468</v>
      </c>
      <c r="E4" s="281"/>
      <c r="F4" s="281" t="s">
        <v>394</v>
      </c>
      <c r="G4" s="140"/>
    </row>
    <row r="5" spans="1:9" x14ac:dyDescent="0.3">
      <c r="A5" s="294">
        <v>2</v>
      </c>
      <c r="B5" s="281" t="s">
        <v>950</v>
      </c>
      <c r="C5" s="281">
        <v>1</v>
      </c>
      <c r="D5" s="281" t="s">
        <v>468</v>
      </c>
      <c r="E5" s="281"/>
      <c r="F5" s="281" t="s">
        <v>394</v>
      </c>
      <c r="G5" s="140"/>
    </row>
    <row r="6" spans="1:9" x14ac:dyDescent="0.3">
      <c r="A6" s="294">
        <v>2</v>
      </c>
      <c r="B6" s="281" t="s">
        <v>951</v>
      </c>
      <c r="C6" s="281">
        <v>1</v>
      </c>
      <c r="D6" s="281" t="s">
        <v>468</v>
      </c>
      <c r="E6" s="281"/>
      <c r="F6" s="281" t="s">
        <v>394</v>
      </c>
      <c r="G6" s="140"/>
    </row>
    <row r="7" spans="1:9" x14ac:dyDescent="0.3">
      <c r="A7" s="294">
        <v>2</v>
      </c>
      <c r="B7" s="281" t="s">
        <v>952</v>
      </c>
      <c r="C7" s="281">
        <v>1</v>
      </c>
      <c r="D7" s="281" t="s">
        <v>468</v>
      </c>
      <c r="E7" s="281"/>
      <c r="F7" s="281" t="s">
        <v>394</v>
      </c>
      <c r="G7" s="140"/>
    </row>
    <row r="8" spans="1:9" x14ac:dyDescent="0.3">
      <c r="A8" s="294">
        <v>2</v>
      </c>
      <c r="B8" s="281" t="s">
        <v>953</v>
      </c>
      <c r="C8" s="281">
        <v>1</v>
      </c>
      <c r="D8" s="281" t="s">
        <v>468</v>
      </c>
      <c r="E8" s="281"/>
      <c r="F8" s="281" t="s">
        <v>394</v>
      </c>
      <c r="G8" s="140"/>
    </row>
    <row r="9" spans="1:9" x14ac:dyDescent="0.3">
      <c r="A9" s="294">
        <v>2</v>
      </c>
      <c r="B9" s="281" t="s">
        <v>954</v>
      </c>
      <c r="C9" s="281">
        <v>1</v>
      </c>
      <c r="D9" s="281" t="s">
        <v>468</v>
      </c>
      <c r="E9" s="281"/>
      <c r="F9" s="281" t="s">
        <v>394</v>
      </c>
      <c r="G9" s="140"/>
    </row>
    <row r="10" spans="1:9" x14ac:dyDescent="0.3">
      <c r="A10" s="294">
        <v>2</v>
      </c>
      <c r="B10" s="281" t="s">
        <v>955</v>
      </c>
      <c r="C10" s="281">
        <v>1</v>
      </c>
      <c r="D10" s="281" t="s">
        <v>468</v>
      </c>
      <c r="E10" s="281"/>
      <c r="F10" s="281" t="s">
        <v>394</v>
      </c>
      <c r="G10" s="140"/>
    </row>
    <row r="11" spans="1:9" x14ac:dyDescent="0.3">
      <c r="A11" s="294">
        <v>2</v>
      </c>
      <c r="B11" s="281" t="s">
        <v>956</v>
      </c>
      <c r="C11" s="281">
        <v>1</v>
      </c>
      <c r="D11" s="281" t="s">
        <v>468</v>
      </c>
      <c r="E11" s="281"/>
      <c r="F11" s="281" t="s">
        <v>394</v>
      </c>
      <c r="G11" s="140"/>
    </row>
    <row r="12" spans="1:9" x14ac:dyDescent="0.3">
      <c r="A12" s="294">
        <v>2</v>
      </c>
      <c r="B12" s="281" t="s">
        <v>957</v>
      </c>
      <c r="C12" s="281">
        <v>1</v>
      </c>
      <c r="D12" s="281" t="s">
        <v>468</v>
      </c>
      <c r="E12" s="281"/>
      <c r="F12" s="281" t="s">
        <v>394</v>
      </c>
      <c r="G12" s="140"/>
    </row>
    <row r="13" spans="1:9" x14ac:dyDescent="0.3">
      <c r="A13" s="294">
        <v>2</v>
      </c>
      <c r="B13" s="281" t="s">
        <v>958</v>
      </c>
      <c r="C13" s="281">
        <v>1</v>
      </c>
      <c r="D13" s="281" t="s">
        <v>468</v>
      </c>
      <c r="E13" s="281"/>
      <c r="F13" s="281" t="s">
        <v>394</v>
      </c>
      <c r="G13" s="140"/>
    </row>
    <row r="14" spans="1:9" x14ac:dyDescent="0.3">
      <c r="A14" s="294">
        <v>2</v>
      </c>
      <c r="B14" s="281" t="s">
        <v>959</v>
      </c>
      <c r="C14" s="281">
        <v>1</v>
      </c>
      <c r="D14" s="281" t="s">
        <v>468</v>
      </c>
      <c r="E14" s="281"/>
      <c r="F14" s="281" t="s">
        <v>394</v>
      </c>
      <c r="G14" s="140"/>
    </row>
    <row r="15" spans="1:9" x14ac:dyDescent="0.3">
      <c r="A15" s="294">
        <v>1</v>
      </c>
      <c r="B15" s="281" t="s">
        <v>60</v>
      </c>
      <c r="C15" s="281">
        <v>1</v>
      </c>
      <c r="D15" s="281" t="s">
        <v>468</v>
      </c>
      <c r="E15" s="281"/>
      <c r="F15" s="281" t="s">
        <v>394</v>
      </c>
      <c r="G15" s="140" t="s">
        <v>122</v>
      </c>
    </row>
    <row r="16" spans="1:9" x14ac:dyDescent="0.3">
      <c r="A16" s="294">
        <v>2</v>
      </c>
      <c r="B16" s="281" t="s">
        <v>938</v>
      </c>
      <c r="C16" s="281">
        <v>1</v>
      </c>
      <c r="D16" s="281" t="s">
        <v>468</v>
      </c>
      <c r="E16" s="281"/>
      <c r="F16" s="281" t="s">
        <v>394</v>
      </c>
      <c r="G16" s="140"/>
    </row>
    <row r="17" spans="1:7" x14ac:dyDescent="0.3">
      <c r="A17" s="294">
        <v>2</v>
      </c>
      <c r="B17" s="281" t="s">
        <v>939</v>
      </c>
      <c r="C17" s="281">
        <v>1</v>
      </c>
      <c r="D17" s="281" t="s">
        <v>468</v>
      </c>
      <c r="E17" s="281"/>
      <c r="F17" s="281" t="s">
        <v>394</v>
      </c>
      <c r="G17" s="140"/>
    </row>
    <row r="18" spans="1:7" x14ac:dyDescent="0.3">
      <c r="A18" s="294">
        <v>2</v>
      </c>
      <c r="B18" s="281" t="s">
        <v>940</v>
      </c>
      <c r="C18" s="281">
        <v>1</v>
      </c>
      <c r="D18" s="281" t="s">
        <v>468</v>
      </c>
      <c r="E18" s="281"/>
      <c r="F18" s="281" t="s">
        <v>394</v>
      </c>
      <c r="G18" s="140"/>
    </row>
    <row r="19" spans="1:7" x14ac:dyDescent="0.3">
      <c r="A19" s="294">
        <v>2</v>
      </c>
      <c r="B19" s="281" t="s">
        <v>941</v>
      </c>
      <c r="C19" s="281">
        <v>1</v>
      </c>
      <c r="D19" s="281" t="s">
        <v>468</v>
      </c>
      <c r="E19" s="281"/>
      <c r="F19" s="281" t="s">
        <v>394</v>
      </c>
      <c r="G19" s="140"/>
    </row>
    <row r="20" spans="1:7" x14ac:dyDescent="0.3">
      <c r="A20" s="294">
        <v>2</v>
      </c>
      <c r="B20" s="281" t="s">
        <v>942</v>
      </c>
      <c r="C20" s="281">
        <v>1</v>
      </c>
      <c r="D20" s="281" t="s">
        <v>468</v>
      </c>
      <c r="E20" s="281"/>
      <c r="F20" s="281" t="s">
        <v>394</v>
      </c>
      <c r="G20" s="140"/>
    </row>
    <row r="21" spans="1:7" x14ac:dyDescent="0.3">
      <c r="A21" s="294">
        <v>2</v>
      </c>
      <c r="B21" s="281" t="s">
        <v>943</v>
      </c>
      <c r="C21" s="281">
        <v>1</v>
      </c>
      <c r="D21" s="281" t="s">
        <v>468</v>
      </c>
      <c r="E21" s="281"/>
      <c r="F21" s="281" t="s">
        <v>394</v>
      </c>
      <c r="G21" s="140"/>
    </row>
    <row r="22" spans="1:7" x14ac:dyDescent="0.3">
      <c r="A22" s="294">
        <v>2</v>
      </c>
      <c r="B22" s="281" t="s">
        <v>944</v>
      </c>
      <c r="C22" s="281">
        <v>1</v>
      </c>
      <c r="D22" s="281" t="s">
        <v>468</v>
      </c>
      <c r="E22" s="281"/>
      <c r="F22" s="281" t="s">
        <v>394</v>
      </c>
      <c r="G22" s="140"/>
    </row>
    <row r="23" spans="1:7" x14ac:dyDescent="0.3">
      <c r="A23" s="294">
        <v>2</v>
      </c>
      <c r="B23" s="281" t="s">
        <v>945</v>
      </c>
      <c r="C23" s="281">
        <v>1</v>
      </c>
      <c r="D23" s="281" t="s">
        <v>468</v>
      </c>
      <c r="E23" s="281"/>
      <c r="F23" s="281" t="s">
        <v>394</v>
      </c>
      <c r="G23" s="140"/>
    </row>
    <row r="24" spans="1:7" x14ac:dyDescent="0.3">
      <c r="A24" s="294">
        <v>2</v>
      </c>
      <c r="B24" s="281" t="s">
        <v>946</v>
      </c>
      <c r="C24" s="281">
        <v>1</v>
      </c>
      <c r="D24" s="281" t="s">
        <v>468</v>
      </c>
      <c r="E24" s="281"/>
      <c r="F24" s="281" t="s">
        <v>394</v>
      </c>
      <c r="G24" s="140"/>
    </row>
    <row r="25" spans="1:7" x14ac:dyDescent="0.3">
      <c r="A25" s="294">
        <v>2</v>
      </c>
      <c r="B25" s="281" t="s">
        <v>947</v>
      </c>
      <c r="C25" s="281">
        <v>1</v>
      </c>
      <c r="D25" s="281" t="s">
        <v>468</v>
      </c>
      <c r="E25" s="281"/>
      <c r="F25" s="281" t="s">
        <v>394</v>
      </c>
      <c r="G25" s="140"/>
    </row>
    <row r="26" spans="1:7" x14ac:dyDescent="0.3">
      <c r="A26" s="294">
        <v>2</v>
      </c>
      <c r="B26" s="281" t="s">
        <v>948</v>
      </c>
      <c r="C26" s="281">
        <v>1</v>
      </c>
      <c r="D26" s="281" t="s">
        <v>468</v>
      </c>
      <c r="E26" s="281"/>
      <c r="F26" s="281" t="s">
        <v>394</v>
      </c>
      <c r="G26" s="140"/>
    </row>
    <row r="27" spans="1:7" x14ac:dyDescent="0.3">
      <c r="A27" s="294">
        <v>1</v>
      </c>
      <c r="B27" s="281" t="s">
        <v>931</v>
      </c>
      <c r="C27" s="281"/>
      <c r="D27" s="281" t="s">
        <v>468</v>
      </c>
      <c r="E27" s="281"/>
      <c r="F27" s="281" t="s">
        <v>394</v>
      </c>
      <c r="G27" s="140" t="s">
        <v>932</v>
      </c>
    </row>
    <row r="28" spans="1:7" x14ac:dyDescent="0.3">
      <c r="A28" s="294">
        <v>1</v>
      </c>
      <c r="B28" s="281" t="s">
        <v>934</v>
      </c>
      <c r="C28" s="281"/>
      <c r="D28" s="281" t="s">
        <v>468</v>
      </c>
      <c r="E28" s="281"/>
      <c r="F28" s="281" t="s">
        <v>394</v>
      </c>
      <c r="G28" s="140" t="s">
        <v>936</v>
      </c>
    </row>
    <row r="29" spans="1:7" x14ac:dyDescent="0.3">
      <c r="A29" s="294">
        <v>1</v>
      </c>
      <c r="B29" s="281" t="s">
        <v>933</v>
      </c>
      <c r="C29" s="281"/>
      <c r="D29" s="281" t="s">
        <v>468</v>
      </c>
      <c r="E29" s="281"/>
      <c r="F29" s="281" t="s">
        <v>394</v>
      </c>
      <c r="G29" s="140" t="s">
        <v>935</v>
      </c>
    </row>
    <row r="30" spans="1:7" ht="17.399999999999999" customHeight="1" x14ac:dyDescent="0.3">
      <c r="A30" s="294">
        <v>1</v>
      </c>
      <c r="B30" s="281" t="s">
        <v>166</v>
      </c>
      <c r="C30" s="281"/>
      <c r="D30" s="281" t="s">
        <v>468</v>
      </c>
      <c r="E30" s="281"/>
      <c r="F30" s="281" t="s">
        <v>394</v>
      </c>
      <c r="G30" s="140" t="s">
        <v>181</v>
      </c>
    </row>
    <row r="31" spans="1:7" x14ac:dyDescent="0.3">
      <c r="A31" s="294">
        <v>1</v>
      </c>
      <c r="B31" s="281" t="s">
        <v>440</v>
      </c>
      <c r="C31" s="281"/>
      <c r="D31" s="281" t="s">
        <v>468</v>
      </c>
      <c r="E31" s="281"/>
      <c r="F31" s="281" t="s">
        <v>394</v>
      </c>
      <c r="G31" s="140" t="s">
        <v>125</v>
      </c>
    </row>
    <row r="32" spans="1:7" x14ac:dyDescent="0.3">
      <c r="A32" s="294">
        <v>1</v>
      </c>
      <c r="B32" s="281" t="s">
        <v>62</v>
      </c>
      <c r="C32" s="281"/>
      <c r="D32" s="281" t="s">
        <v>468</v>
      </c>
      <c r="E32" s="281"/>
      <c r="F32" s="281" t="s">
        <v>394</v>
      </c>
      <c r="G32" s="140" t="s">
        <v>124</v>
      </c>
    </row>
    <row r="33" spans="1:60" x14ac:dyDescent="0.3">
      <c r="A33" s="294">
        <v>1</v>
      </c>
      <c r="B33" s="281" t="s">
        <v>97</v>
      </c>
      <c r="C33" s="281">
        <v>1</v>
      </c>
      <c r="D33" s="281" t="s">
        <v>468</v>
      </c>
      <c r="E33" s="281"/>
      <c r="F33" s="281" t="s">
        <v>394</v>
      </c>
      <c r="G33" s="140" t="s">
        <v>408</v>
      </c>
    </row>
    <row r="34" spans="1:60" ht="17.399999999999999" customHeight="1" x14ac:dyDescent="0.3">
      <c r="A34" s="294">
        <v>1</v>
      </c>
      <c r="B34" s="281" t="s">
        <v>98</v>
      </c>
      <c r="C34" s="281">
        <v>1</v>
      </c>
      <c r="D34" s="281" t="s">
        <v>468</v>
      </c>
      <c r="E34" s="281"/>
      <c r="F34" s="281" t="s">
        <v>394</v>
      </c>
      <c r="G34" s="140" t="s">
        <v>409</v>
      </c>
    </row>
    <row r="35" spans="1:60" ht="17.399999999999999" customHeight="1" x14ac:dyDescent="0.3">
      <c r="A35" s="294">
        <v>1</v>
      </c>
      <c r="B35" s="281" t="s">
        <v>905</v>
      </c>
      <c r="C35" s="281">
        <v>1</v>
      </c>
      <c r="D35" s="281" t="s">
        <v>468</v>
      </c>
      <c r="E35" s="281"/>
      <c r="F35" s="281" t="s">
        <v>394</v>
      </c>
      <c r="G35" s="140" t="s">
        <v>435</v>
      </c>
    </row>
    <row r="36" spans="1:60" ht="17.399999999999999" customHeight="1" x14ac:dyDescent="0.3">
      <c r="A36" s="294">
        <v>1</v>
      </c>
      <c r="B36" s="281" t="s">
        <v>436</v>
      </c>
      <c r="C36" s="281">
        <v>1</v>
      </c>
      <c r="D36" s="281" t="s">
        <v>468</v>
      </c>
      <c r="E36" s="281"/>
      <c r="F36" s="281" t="s">
        <v>394</v>
      </c>
      <c r="G36" s="140"/>
    </row>
    <row r="37" spans="1:60" x14ac:dyDescent="0.3">
      <c r="A37" s="294">
        <v>1</v>
      </c>
      <c r="B37" s="281" t="s">
        <v>410</v>
      </c>
      <c r="C37" s="281">
        <v>1</v>
      </c>
      <c r="D37" s="281" t="s">
        <v>468</v>
      </c>
      <c r="E37" s="281"/>
      <c r="F37" s="281"/>
      <c r="G37" s="140" t="s">
        <v>411</v>
      </c>
    </row>
    <row r="38" spans="1:60" ht="17.399999999999999" customHeight="1" x14ac:dyDescent="0.3">
      <c r="A38" s="294">
        <v>1</v>
      </c>
      <c r="B38" s="281" t="s">
        <v>165</v>
      </c>
      <c r="C38" s="281">
        <v>1</v>
      </c>
      <c r="D38" s="281" t="s">
        <v>468</v>
      </c>
      <c r="E38" s="281"/>
      <c r="F38" s="281" t="s">
        <v>394</v>
      </c>
      <c r="G38" s="140" t="s">
        <v>184</v>
      </c>
    </row>
    <row r="39" spans="1:60" ht="17.399999999999999" customHeight="1" x14ac:dyDescent="0.3">
      <c r="A39" s="294">
        <v>1</v>
      </c>
      <c r="B39" s="281" t="s">
        <v>437</v>
      </c>
      <c r="C39" s="281">
        <v>1</v>
      </c>
      <c r="D39" s="281" t="s">
        <v>468</v>
      </c>
      <c r="E39" s="281"/>
      <c r="F39" s="281" t="s">
        <v>394</v>
      </c>
      <c r="G39" s="140" t="s">
        <v>185</v>
      </c>
    </row>
    <row r="40" spans="1:60" ht="17.399999999999999" customHeight="1" x14ac:dyDescent="0.3">
      <c r="A40" s="294">
        <v>1</v>
      </c>
      <c r="B40" s="281" t="s">
        <v>438</v>
      </c>
      <c r="C40" s="281">
        <v>1</v>
      </c>
      <c r="D40" s="281" t="s">
        <v>468</v>
      </c>
      <c r="E40" s="281"/>
      <c r="F40" s="281" t="s">
        <v>394</v>
      </c>
      <c r="G40" s="140" t="s">
        <v>186</v>
      </c>
    </row>
    <row r="41" spans="1:60" ht="17.399999999999999" customHeight="1" x14ac:dyDescent="0.3">
      <c r="A41" s="294">
        <v>1</v>
      </c>
      <c r="B41" s="281" t="s">
        <v>168</v>
      </c>
      <c r="C41" s="281">
        <v>1</v>
      </c>
      <c r="D41" s="281" t="s">
        <v>468</v>
      </c>
      <c r="E41" s="281"/>
      <c r="F41" s="281" t="s">
        <v>394</v>
      </c>
      <c r="G41" s="140" t="s">
        <v>187</v>
      </c>
    </row>
    <row r="42" spans="1:60" ht="17.399999999999999" customHeight="1" x14ac:dyDescent="0.3">
      <c r="A42" s="294">
        <v>1</v>
      </c>
      <c r="B42" s="281" t="s">
        <v>170</v>
      </c>
      <c r="C42" s="281">
        <v>1</v>
      </c>
      <c r="D42" s="281" t="s">
        <v>468</v>
      </c>
      <c r="E42" s="281"/>
      <c r="F42" s="281" t="s">
        <v>394</v>
      </c>
      <c r="G42" s="82" t="s">
        <v>420</v>
      </c>
    </row>
    <row r="43" spans="1:60" ht="17.25" customHeight="1" x14ac:dyDescent="0.3">
      <c r="A43" s="294">
        <v>1</v>
      </c>
      <c r="B43" s="281" t="s">
        <v>439</v>
      </c>
      <c r="C43" s="281"/>
      <c r="D43" s="281" t="s">
        <v>468</v>
      </c>
      <c r="E43" s="281"/>
      <c r="F43" s="281" t="s">
        <v>394</v>
      </c>
      <c r="G43" s="140" t="s">
        <v>183</v>
      </c>
    </row>
    <row r="44" spans="1:60" ht="17.399999999999999" customHeight="1" x14ac:dyDescent="0.3">
      <c r="A44" s="294">
        <v>1</v>
      </c>
      <c r="B44" s="281" t="s">
        <v>403</v>
      </c>
      <c r="C44" s="281"/>
      <c r="D44" s="281" t="s">
        <v>468</v>
      </c>
      <c r="E44" s="281"/>
      <c r="F44" s="281"/>
      <c r="G44" s="82" t="s">
        <v>421</v>
      </c>
    </row>
    <row r="45" spans="1:60" ht="17.399999999999999" customHeight="1" x14ac:dyDescent="0.3">
      <c r="A45" s="282">
        <v>2</v>
      </c>
      <c r="B45" s="283" t="s">
        <v>404</v>
      </c>
      <c r="C45" s="283"/>
      <c r="D45" s="283" t="s">
        <v>468</v>
      </c>
      <c r="E45" s="284"/>
      <c r="F45" s="284"/>
      <c r="G45" s="82" t="s">
        <v>421</v>
      </c>
    </row>
    <row r="46" spans="1:60" ht="17.399999999999999" customHeight="1" x14ac:dyDescent="0.3">
      <c r="A46" s="285">
        <v>3</v>
      </c>
      <c r="B46" s="286" t="s">
        <v>405</v>
      </c>
      <c r="C46" s="286"/>
      <c r="D46" s="286" t="s">
        <v>468</v>
      </c>
      <c r="E46" s="286"/>
      <c r="F46" s="286"/>
      <c r="G46" s="82" t="s">
        <v>421</v>
      </c>
    </row>
    <row r="47" spans="1:60" ht="17.399999999999999" customHeight="1" x14ac:dyDescent="0.3">
      <c r="A47" s="292">
        <v>4</v>
      </c>
      <c r="B47" s="293" t="s">
        <v>406</v>
      </c>
      <c r="C47" s="293"/>
      <c r="D47" s="293" t="s">
        <v>468</v>
      </c>
      <c r="E47" s="293"/>
      <c r="F47" s="293"/>
      <c r="G47" s="82" t="s">
        <v>421</v>
      </c>
      <c r="K47" s="6"/>
      <c r="L47" s="6"/>
      <c r="M47" s="6"/>
      <c r="N47" s="6"/>
      <c r="O47" s="6"/>
      <c r="P47" s="6"/>
      <c r="Q47" s="6"/>
      <c r="R47" s="6"/>
      <c r="S47" s="6"/>
      <c r="T47" s="6"/>
      <c r="U47" s="6"/>
      <c r="V47" s="6"/>
      <c r="W47" s="6"/>
      <c r="X47" s="6"/>
      <c r="Y47" s="6"/>
      <c r="Z47" s="6"/>
      <c r="AA47" s="6"/>
      <c r="AB47" s="6"/>
      <c r="AC47" s="6"/>
      <c r="AD47" s="6"/>
      <c r="AE47" s="6"/>
      <c r="AF47" s="6"/>
      <c r="AG47" s="6"/>
      <c r="AH47" s="6"/>
      <c r="AI47" s="6"/>
      <c r="AJ47" s="6"/>
      <c r="AK47" s="6"/>
      <c r="AL47" s="6"/>
      <c r="AM47" s="6"/>
      <c r="AN47" s="6"/>
      <c r="AO47" s="6"/>
      <c r="AP47" s="6"/>
      <c r="AQ47" s="6"/>
      <c r="AR47" s="6"/>
      <c r="AS47" s="6"/>
      <c r="AT47" s="6"/>
      <c r="AU47" s="6"/>
      <c r="AV47" s="6"/>
      <c r="AW47" s="6"/>
      <c r="AX47" s="6"/>
      <c r="AY47" s="6"/>
      <c r="AZ47" s="6"/>
      <c r="BA47" s="6"/>
      <c r="BB47" s="6"/>
      <c r="BC47" s="6"/>
      <c r="BD47" s="6"/>
      <c r="BE47" s="6"/>
      <c r="BF47" s="6"/>
      <c r="BG47" s="6"/>
      <c r="BH47" s="6"/>
    </row>
    <row r="48" spans="1:60" ht="17.399999999999999" customHeight="1" x14ac:dyDescent="0.3">
      <c r="A48" s="282">
        <v>2</v>
      </c>
      <c r="B48" s="283" t="s">
        <v>407</v>
      </c>
      <c r="C48" s="283"/>
      <c r="D48" s="283" t="s">
        <v>468</v>
      </c>
      <c r="E48" s="284"/>
      <c r="F48" s="284"/>
      <c r="G48" s="82" t="s">
        <v>421</v>
      </c>
      <c r="K48" s="6"/>
      <c r="L48" s="6"/>
      <c r="M48" s="6"/>
      <c r="N48" s="6"/>
      <c r="O48" s="6"/>
      <c r="P48" s="6"/>
      <c r="Q48" s="6"/>
      <c r="R48" s="6"/>
      <c r="S48" s="6"/>
      <c r="T48" s="6"/>
      <c r="U48" s="6"/>
      <c r="V48" s="6"/>
      <c r="W48" s="6"/>
      <c r="X48" s="6"/>
      <c r="Y48" s="6"/>
      <c r="Z48" s="6"/>
      <c r="AA48" s="6"/>
      <c r="AB48" s="6"/>
      <c r="AC48" s="6"/>
      <c r="AD48" s="6"/>
      <c r="AE48" s="6"/>
      <c r="AF48" s="6"/>
      <c r="AG48" s="6"/>
      <c r="AH48" s="6"/>
      <c r="AI48" s="6"/>
      <c r="AJ48" s="6"/>
      <c r="AK48" s="6"/>
      <c r="AL48" s="6"/>
      <c r="AM48" s="6"/>
      <c r="AN48" s="6"/>
      <c r="AO48" s="6"/>
      <c r="AP48" s="6"/>
      <c r="AQ48" s="6"/>
      <c r="AR48" s="6"/>
      <c r="AS48" s="6"/>
      <c r="AT48" s="6"/>
      <c r="AU48" s="6"/>
      <c r="AV48" s="6"/>
      <c r="AW48" s="6"/>
      <c r="AX48" s="6"/>
      <c r="AY48" s="6"/>
      <c r="AZ48" s="6"/>
      <c r="BA48" s="6"/>
      <c r="BB48" s="6"/>
      <c r="BC48" s="6"/>
      <c r="BD48" s="6"/>
      <c r="BE48" s="6"/>
      <c r="BF48" s="6"/>
      <c r="BG48" s="6"/>
      <c r="BH48" s="6"/>
    </row>
    <row r="49" spans="1:60" ht="17.399999999999999" customHeight="1" x14ac:dyDescent="0.3">
      <c r="A49" s="294">
        <v>1</v>
      </c>
      <c r="B49" s="281" t="s">
        <v>99</v>
      </c>
      <c r="C49" s="281"/>
      <c r="D49" s="281" t="s">
        <v>468</v>
      </c>
      <c r="E49" s="281"/>
      <c r="F49" s="281" t="s">
        <v>394</v>
      </c>
      <c r="G49" s="82" t="s">
        <v>441</v>
      </c>
    </row>
    <row r="50" spans="1:60" ht="17.399999999999999" customHeight="1" x14ac:dyDescent="0.3">
      <c r="A50" s="282">
        <v>2</v>
      </c>
      <c r="B50" s="283" t="s">
        <v>169</v>
      </c>
      <c r="C50" s="283"/>
      <c r="D50" s="283" t="s">
        <v>468</v>
      </c>
      <c r="E50" s="284"/>
      <c r="F50" s="284" t="s">
        <v>394</v>
      </c>
      <c r="G50" s="140" t="s">
        <v>418</v>
      </c>
    </row>
    <row r="51" spans="1:60" ht="17.399999999999999" customHeight="1" x14ac:dyDescent="0.3">
      <c r="A51" s="282">
        <v>2</v>
      </c>
      <c r="B51" s="283" t="s">
        <v>167</v>
      </c>
      <c r="C51" s="283"/>
      <c r="D51" s="283" t="s">
        <v>468</v>
      </c>
      <c r="E51" s="284"/>
      <c r="F51" s="284" t="s">
        <v>394</v>
      </c>
      <c r="G51" s="140" t="s">
        <v>412</v>
      </c>
    </row>
    <row r="52" spans="1:60" x14ac:dyDescent="0.3">
      <c r="A52" s="294">
        <v>1</v>
      </c>
      <c r="B52" s="281" t="s">
        <v>100</v>
      </c>
      <c r="C52" s="281"/>
      <c r="D52" s="281" t="s">
        <v>468</v>
      </c>
      <c r="E52" s="281"/>
      <c r="F52" s="281" t="s">
        <v>394</v>
      </c>
      <c r="G52" s="140" t="s">
        <v>413</v>
      </c>
    </row>
    <row r="53" spans="1:60" x14ac:dyDescent="0.3">
      <c r="A53" s="282">
        <v>2</v>
      </c>
      <c r="B53" s="283" t="s">
        <v>48</v>
      </c>
      <c r="C53" s="283"/>
      <c r="D53" s="283" t="s">
        <v>468</v>
      </c>
      <c r="E53" s="284"/>
      <c r="F53" s="284" t="s">
        <v>394</v>
      </c>
      <c r="G53" s="140" t="s">
        <v>126</v>
      </c>
    </row>
    <row r="54" spans="1:60" x14ac:dyDescent="0.3">
      <c r="A54" s="282">
        <v>2</v>
      </c>
      <c r="B54" s="283" t="s">
        <v>57</v>
      </c>
      <c r="C54" s="283"/>
      <c r="D54" s="283" t="s">
        <v>468</v>
      </c>
      <c r="E54" s="284"/>
      <c r="F54" s="284" t="s">
        <v>394</v>
      </c>
      <c r="G54" s="140" t="s">
        <v>127</v>
      </c>
    </row>
    <row r="55" spans="1:60" x14ac:dyDescent="0.3">
      <c r="A55" s="294">
        <v>1</v>
      </c>
      <c r="B55" s="281" t="s">
        <v>61</v>
      </c>
      <c r="C55" s="281"/>
      <c r="D55" s="281" t="s">
        <v>468</v>
      </c>
      <c r="E55" s="281"/>
      <c r="F55" s="281" t="s">
        <v>394</v>
      </c>
      <c r="G55" s="82" t="s">
        <v>123</v>
      </c>
    </row>
    <row r="56" spans="1:60" ht="17.399999999999999" customHeight="1" x14ac:dyDescent="0.3">
      <c r="A56" s="294">
        <v>1</v>
      </c>
      <c r="B56" s="281" t="s">
        <v>180</v>
      </c>
      <c r="C56" s="281"/>
      <c r="D56" s="281" t="s">
        <v>468</v>
      </c>
      <c r="E56" s="281"/>
      <c r="F56" s="281" t="s">
        <v>394</v>
      </c>
      <c r="G56" s="140" t="s">
        <v>182</v>
      </c>
    </row>
    <row r="57" spans="1:60" ht="17.399999999999999" customHeight="1" x14ac:dyDescent="0.3">
      <c r="A57" s="282">
        <v>2</v>
      </c>
      <c r="B57" s="283" t="s">
        <v>61</v>
      </c>
      <c r="C57" s="283"/>
      <c r="D57" s="283" t="s">
        <v>468</v>
      </c>
      <c r="E57" s="284"/>
      <c r="F57" s="284" t="s">
        <v>394</v>
      </c>
      <c r="G57" s="82" t="s">
        <v>123</v>
      </c>
    </row>
    <row r="58" spans="1:60" ht="17.399999999999999" customHeight="1" x14ac:dyDescent="0.3">
      <c r="A58" s="282">
        <v>2</v>
      </c>
      <c r="B58" s="283" t="s">
        <v>48</v>
      </c>
      <c r="C58" s="283"/>
      <c r="D58" s="283" t="s">
        <v>468</v>
      </c>
      <c r="E58" s="284"/>
      <c r="F58" s="284" t="s">
        <v>394</v>
      </c>
      <c r="G58" s="140" t="s">
        <v>126</v>
      </c>
    </row>
    <row r="59" spans="1:60" x14ac:dyDescent="0.3">
      <c r="A59" s="294">
        <v>1</v>
      </c>
      <c r="B59" s="281" t="s">
        <v>57</v>
      </c>
      <c r="C59" s="281"/>
      <c r="D59" s="281" t="s">
        <v>468</v>
      </c>
      <c r="E59" s="281"/>
      <c r="F59" s="281" t="s">
        <v>394</v>
      </c>
      <c r="G59" s="140" t="s">
        <v>127</v>
      </c>
    </row>
    <row r="60" spans="1:60" ht="17.399999999999999" customHeight="1" x14ac:dyDescent="0.3">
      <c r="A60" s="31">
        <v>1</v>
      </c>
      <c r="B60" s="281" t="s">
        <v>967</v>
      </c>
      <c r="D60" s="281" t="s">
        <v>468</v>
      </c>
      <c r="F60" s="281" t="s">
        <v>394</v>
      </c>
      <c r="G60" s="140" t="s">
        <v>969</v>
      </c>
    </row>
    <row r="61" spans="1:60" ht="17.399999999999999" customHeight="1" x14ac:dyDescent="0.3">
      <c r="A61" s="31">
        <v>1</v>
      </c>
      <c r="B61" s="403" t="s">
        <v>968</v>
      </c>
      <c r="D61" s="281" t="s">
        <v>468</v>
      </c>
      <c r="F61" s="281" t="s">
        <v>394</v>
      </c>
      <c r="G61" s="140" t="s">
        <v>970</v>
      </c>
      <c r="K61" s="6"/>
      <c r="L61" s="6"/>
      <c r="M61" s="6"/>
      <c r="N61" s="6"/>
      <c r="O61" s="6"/>
      <c r="P61" s="6"/>
      <c r="Q61" s="6"/>
      <c r="R61" s="6"/>
      <c r="S61" s="6"/>
      <c r="T61" s="6"/>
      <c r="U61" s="6"/>
      <c r="V61" s="6"/>
      <c r="W61" s="6"/>
      <c r="X61" s="6"/>
      <c r="Y61" s="6"/>
      <c r="Z61" s="6"/>
      <c r="AA61" s="6"/>
      <c r="AB61" s="6"/>
      <c r="AC61" s="6"/>
      <c r="AD61" s="6"/>
      <c r="AE61" s="6"/>
      <c r="AF61" s="6"/>
      <c r="AG61" s="6"/>
      <c r="AH61" s="6"/>
      <c r="AI61" s="6"/>
      <c r="AJ61" s="6"/>
      <c r="AK61" s="6"/>
      <c r="AL61" s="6"/>
      <c r="AM61" s="6"/>
      <c r="AN61" s="6"/>
      <c r="AO61" s="6"/>
      <c r="AP61" s="6"/>
      <c r="AQ61" s="6"/>
      <c r="AR61" s="6"/>
      <c r="AS61" s="6"/>
      <c r="AT61" s="6"/>
      <c r="AU61" s="6"/>
      <c r="AV61" s="6"/>
      <c r="AW61" s="6"/>
      <c r="AX61" s="6"/>
      <c r="AY61" s="6"/>
      <c r="AZ61" s="6"/>
      <c r="BA61" s="6"/>
      <c r="BB61" s="6"/>
      <c r="BC61" s="6"/>
      <c r="BD61" s="6"/>
      <c r="BE61" s="6"/>
      <c r="BF61" s="6"/>
      <c r="BG61" s="6"/>
      <c r="BH61" s="6"/>
    </row>
    <row r="62" spans="1:60" ht="17.399999999999999" customHeight="1" x14ac:dyDescent="0.3"/>
    <row r="63" spans="1:60" ht="17.399999999999999" customHeight="1" x14ac:dyDescent="0.3"/>
    <row r="64" spans="1:60" ht="17.399999999999999" customHeight="1" x14ac:dyDescent="0.3">
      <c r="C64"/>
    </row>
    <row r="65" spans="1:60" ht="17.399999999999999" customHeight="1" x14ac:dyDescent="0.3">
      <c r="K65" s="6"/>
      <c r="L65" s="6"/>
      <c r="M65" s="6"/>
      <c r="N65" s="6"/>
      <c r="O65" s="6"/>
      <c r="P65" s="6"/>
      <c r="Q65" s="6"/>
      <c r="R65" s="6"/>
      <c r="S65" s="6"/>
      <c r="T65" s="6"/>
      <c r="U65" s="6"/>
      <c r="V65" s="6"/>
      <c r="W65" s="6"/>
      <c r="X65" s="6"/>
      <c r="Y65" s="6"/>
      <c r="Z65" s="6"/>
      <c r="AA65" s="6"/>
      <c r="AB65" s="6"/>
      <c r="AC65" s="6"/>
      <c r="AD65" s="6"/>
      <c r="AE65" s="6"/>
      <c r="AF65" s="6"/>
      <c r="AG65" s="6"/>
      <c r="AH65" s="6"/>
      <c r="AI65" s="6"/>
      <c r="AJ65" s="6"/>
      <c r="AK65" s="6"/>
      <c r="AL65" s="6"/>
      <c r="AM65" s="6"/>
      <c r="AN65" s="6"/>
      <c r="AO65" s="6"/>
      <c r="AP65" s="6"/>
      <c r="AQ65" s="6"/>
      <c r="AR65" s="6"/>
      <c r="AS65" s="6"/>
      <c r="AT65" s="6"/>
      <c r="AU65" s="6"/>
      <c r="AV65" s="6"/>
      <c r="AW65" s="6"/>
      <c r="AX65" s="6"/>
      <c r="AY65" s="6"/>
      <c r="AZ65" s="6"/>
      <c r="BA65" s="6"/>
      <c r="BB65" s="6"/>
      <c r="BC65" s="6"/>
      <c r="BD65" s="6"/>
      <c r="BE65" s="6"/>
      <c r="BF65" s="6"/>
      <c r="BG65" s="6"/>
      <c r="BH65" s="6"/>
    </row>
    <row r="66" spans="1:60" ht="17.399999999999999" customHeight="1" x14ac:dyDescent="0.3">
      <c r="K66" s="6"/>
      <c r="L66" s="6"/>
      <c r="M66" s="6"/>
      <c r="N66" s="6"/>
      <c r="O66" s="6"/>
      <c r="P66" s="6"/>
      <c r="Q66" s="6"/>
      <c r="R66" s="6"/>
      <c r="S66" s="6"/>
      <c r="T66" s="6"/>
      <c r="U66" s="6"/>
      <c r="V66" s="6"/>
      <c r="W66" s="6"/>
      <c r="X66" s="6"/>
      <c r="Y66" s="6"/>
      <c r="Z66" s="6"/>
      <c r="AA66" s="6"/>
      <c r="AB66" s="6"/>
      <c r="AC66" s="6"/>
      <c r="AD66" s="6"/>
      <c r="AE66" s="6"/>
      <c r="AF66" s="6"/>
      <c r="AG66" s="6"/>
      <c r="AH66" s="6"/>
      <c r="AI66" s="6"/>
      <c r="AJ66" s="6"/>
      <c r="AK66" s="6"/>
      <c r="AL66" s="6"/>
      <c r="AM66" s="6"/>
      <c r="AN66" s="6"/>
      <c r="AO66" s="6"/>
      <c r="AP66" s="6"/>
      <c r="AQ66" s="6"/>
      <c r="AR66" s="6"/>
      <c r="AS66" s="6"/>
      <c r="AT66" s="6"/>
      <c r="AU66" s="6"/>
      <c r="AV66" s="6"/>
      <c r="AW66" s="6"/>
      <c r="AX66" s="6"/>
      <c r="AY66" s="6"/>
      <c r="AZ66" s="6"/>
      <c r="BA66" s="6"/>
      <c r="BB66" s="6"/>
      <c r="BC66" s="6"/>
      <c r="BD66" s="6"/>
      <c r="BE66" s="6"/>
      <c r="BF66" s="6"/>
      <c r="BG66" s="6"/>
      <c r="BH66" s="6"/>
    </row>
    <row r="67" spans="1:60" ht="17.399999999999999" customHeight="1" x14ac:dyDescent="0.3">
      <c r="K67" s="6"/>
      <c r="L67" s="6"/>
      <c r="M67" s="6"/>
      <c r="N67" s="6"/>
      <c r="O67" s="6"/>
      <c r="P67" s="6"/>
      <c r="Q67" s="6"/>
      <c r="R67" s="6"/>
      <c r="S67" s="6"/>
      <c r="T67" s="6"/>
      <c r="U67" s="6"/>
      <c r="V67" s="6"/>
      <c r="W67" s="6"/>
      <c r="X67" s="6"/>
      <c r="Y67" s="6"/>
      <c r="Z67" s="6"/>
      <c r="AA67" s="6"/>
      <c r="AB67" s="6"/>
      <c r="AC67" s="6"/>
      <c r="AD67" s="6"/>
      <c r="AE67" s="6"/>
      <c r="AF67" s="6"/>
      <c r="AG67" s="6"/>
      <c r="AH67" s="6"/>
      <c r="AI67" s="6"/>
      <c r="AJ67" s="6"/>
      <c r="AK67" s="6"/>
      <c r="AL67" s="6"/>
      <c r="AM67" s="6"/>
      <c r="AN67" s="6"/>
      <c r="AO67" s="6"/>
      <c r="AP67" s="6"/>
      <c r="AQ67" s="6"/>
      <c r="AR67" s="6"/>
      <c r="AS67" s="6"/>
      <c r="AT67" s="6"/>
      <c r="AU67" s="6"/>
      <c r="AV67" s="6"/>
      <c r="AW67" s="6"/>
      <c r="AX67" s="6"/>
      <c r="AY67" s="6"/>
      <c r="AZ67" s="6"/>
      <c r="BA67" s="6"/>
      <c r="BB67" s="6"/>
      <c r="BC67" s="6"/>
      <c r="BD67" s="6"/>
      <c r="BE67" s="6"/>
      <c r="BF67" s="6"/>
      <c r="BG67" s="6"/>
      <c r="BH67" s="6"/>
    </row>
    <row r="68" spans="1:60" ht="17.399999999999999" customHeight="1" x14ac:dyDescent="0.3">
      <c r="K68" s="6"/>
      <c r="L68" s="6"/>
      <c r="M68" s="6"/>
      <c r="N68" s="6"/>
      <c r="O68" s="6"/>
      <c r="P68" s="6"/>
      <c r="Q68" s="6"/>
      <c r="R68" s="6"/>
      <c r="S68" s="6"/>
      <c r="T68" s="6"/>
      <c r="U68" s="6"/>
      <c r="V68" s="6"/>
      <c r="W68" s="6"/>
      <c r="X68" s="6"/>
      <c r="Y68" s="6"/>
      <c r="Z68" s="6"/>
      <c r="AA68" s="6"/>
      <c r="AB68" s="6"/>
      <c r="AC68" s="6"/>
      <c r="AD68" s="6"/>
      <c r="AE68" s="6"/>
      <c r="AF68" s="6"/>
      <c r="AG68" s="6"/>
      <c r="AH68" s="6"/>
      <c r="AI68" s="6"/>
      <c r="AJ68" s="6"/>
      <c r="AK68" s="6"/>
      <c r="AL68" s="6"/>
      <c r="AM68" s="6"/>
      <c r="AN68" s="6"/>
      <c r="AO68" s="6"/>
      <c r="AP68" s="6"/>
      <c r="AQ68" s="6"/>
      <c r="AR68" s="6"/>
      <c r="AS68" s="6"/>
      <c r="AT68" s="6"/>
      <c r="AU68" s="6"/>
      <c r="AV68" s="6"/>
      <c r="AW68" s="6"/>
      <c r="AX68" s="6"/>
      <c r="AY68" s="6"/>
      <c r="AZ68" s="6"/>
      <c r="BA68" s="6"/>
      <c r="BB68" s="6"/>
      <c r="BC68" s="6"/>
      <c r="BD68" s="6"/>
      <c r="BE68" s="6"/>
      <c r="BF68" s="6"/>
      <c r="BG68" s="6"/>
      <c r="BH68" s="6"/>
    </row>
    <row r="69" spans="1:60" ht="17.399999999999999" customHeight="1" x14ac:dyDescent="0.3">
      <c r="K69" s="6"/>
      <c r="L69" s="6"/>
      <c r="M69" s="6"/>
      <c r="N69" s="6"/>
      <c r="O69" s="6"/>
      <c r="P69" s="6"/>
      <c r="Q69" s="6"/>
      <c r="R69" s="6"/>
      <c r="S69" s="6"/>
      <c r="T69" s="6"/>
      <c r="U69" s="6"/>
      <c r="V69" s="6"/>
      <c r="W69" s="6"/>
      <c r="X69" s="6"/>
      <c r="Y69" s="6"/>
      <c r="Z69" s="6"/>
      <c r="AA69" s="6"/>
      <c r="AB69" s="6"/>
      <c r="AC69" s="6"/>
      <c r="AD69" s="6"/>
      <c r="AE69" s="6"/>
      <c r="AF69" s="6"/>
      <c r="AG69" s="6"/>
      <c r="AH69" s="6"/>
      <c r="AI69" s="6"/>
      <c r="AJ69" s="6"/>
      <c r="AK69" s="6"/>
      <c r="AL69" s="6"/>
      <c r="AM69" s="6"/>
      <c r="AN69" s="6"/>
      <c r="AO69" s="6"/>
      <c r="AP69" s="6"/>
      <c r="AQ69" s="6"/>
      <c r="AR69" s="6"/>
      <c r="AS69" s="6"/>
      <c r="AT69" s="6"/>
      <c r="AU69" s="6"/>
      <c r="AV69" s="6"/>
      <c r="AW69" s="6"/>
      <c r="AX69" s="6"/>
      <c r="AY69" s="6"/>
      <c r="AZ69" s="6"/>
      <c r="BA69" s="6"/>
      <c r="BB69" s="6"/>
      <c r="BC69" s="6"/>
      <c r="BD69" s="6"/>
      <c r="BE69" s="6"/>
      <c r="BF69" s="6"/>
      <c r="BG69" s="6"/>
      <c r="BH69" s="6"/>
    </row>
    <row r="70" spans="1:60" ht="17.399999999999999" customHeight="1" x14ac:dyDescent="0.3">
      <c r="K70" s="6"/>
      <c r="L70" s="6"/>
      <c r="M70" s="6"/>
      <c r="N70" s="6"/>
      <c r="O70" s="6"/>
      <c r="P70" s="6"/>
      <c r="Q70" s="6"/>
      <c r="R70" s="6"/>
      <c r="S70" s="6"/>
      <c r="T70" s="6"/>
      <c r="U70" s="6"/>
      <c r="V70" s="6"/>
      <c r="W70" s="6"/>
      <c r="X70" s="6"/>
      <c r="Y70" s="6"/>
      <c r="Z70" s="6"/>
      <c r="AA70" s="6"/>
      <c r="AB70" s="6"/>
      <c r="AC70" s="6"/>
      <c r="AD70" s="6"/>
      <c r="AE70" s="6"/>
      <c r="AF70" s="6"/>
      <c r="AG70" s="6"/>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row>
    <row r="71" spans="1:60" ht="17.399999999999999" customHeight="1" x14ac:dyDescent="0.3">
      <c r="K71" s="6"/>
      <c r="L71" s="6"/>
      <c r="M71" s="6"/>
      <c r="N71" s="6"/>
      <c r="O71" s="6"/>
      <c r="P71" s="6"/>
      <c r="Q71" s="6"/>
      <c r="R71" s="6"/>
      <c r="S71" s="6"/>
      <c r="T71" s="6"/>
      <c r="U71" s="6"/>
      <c r="V71" s="6"/>
      <c r="W71" s="6"/>
      <c r="X71" s="6"/>
      <c r="Y71" s="6"/>
      <c r="Z71" s="6"/>
      <c r="AA71" s="6"/>
      <c r="AB71" s="6"/>
      <c r="AC71" s="6"/>
      <c r="AD71" s="6"/>
      <c r="AE71" s="6"/>
      <c r="AF71" s="6"/>
      <c r="AG71" s="6"/>
      <c r="AH71" s="6"/>
      <c r="AI71" s="6"/>
      <c r="AJ71" s="6"/>
      <c r="AK71" s="6"/>
      <c r="AL71" s="6"/>
      <c r="AM71" s="6"/>
      <c r="AN71" s="6"/>
      <c r="AO71" s="6"/>
      <c r="AP71" s="6"/>
      <c r="AQ71" s="6"/>
      <c r="AR71" s="6"/>
      <c r="AS71" s="6"/>
      <c r="AT71" s="6"/>
      <c r="AU71" s="6"/>
      <c r="AV71" s="6"/>
      <c r="AW71" s="6"/>
      <c r="AX71" s="6"/>
      <c r="AY71" s="6"/>
      <c r="AZ71" s="6"/>
      <c r="BA71" s="6"/>
      <c r="BB71" s="6"/>
      <c r="BC71" s="6"/>
      <c r="BD71" s="6"/>
      <c r="BE71" s="6"/>
      <c r="BF71" s="6"/>
      <c r="BG71" s="6"/>
      <c r="BH71" s="6"/>
    </row>
    <row r="72" spans="1:60" ht="17.399999999999999" customHeight="1" x14ac:dyDescent="0.3">
      <c r="K72" s="6"/>
      <c r="L72" s="6"/>
      <c r="M72" s="6"/>
      <c r="N72" s="6"/>
      <c r="O72" s="6"/>
      <c r="P72" s="6"/>
      <c r="Q72" s="6"/>
      <c r="R72" s="6"/>
      <c r="S72" s="6"/>
      <c r="T72" s="6"/>
      <c r="U72" s="6"/>
      <c r="V72" s="6"/>
      <c r="W72" s="6"/>
      <c r="X72" s="6"/>
      <c r="Y72" s="6"/>
      <c r="Z72" s="6"/>
      <c r="AA72" s="6"/>
      <c r="AB72" s="6"/>
      <c r="AC72" s="6"/>
      <c r="AD72" s="6"/>
      <c r="AE72" s="6"/>
      <c r="AF72" s="6"/>
      <c r="AG72" s="6"/>
      <c r="AH72" s="6"/>
      <c r="AI72" s="6"/>
      <c r="AJ72" s="6"/>
      <c r="AK72" s="6"/>
      <c r="AL72" s="6"/>
      <c r="AM72" s="6"/>
      <c r="AN72" s="6"/>
      <c r="AO72" s="6"/>
      <c r="AP72" s="6"/>
      <c r="AQ72" s="6"/>
      <c r="AR72" s="6"/>
      <c r="AS72" s="6"/>
      <c r="AT72" s="6"/>
      <c r="AU72" s="6"/>
      <c r="AV72" s="6"/>
      <c r="AW72" s="6"/>
      <c r="AX72" s="6"/>
      <c r="AY72" s="6"/>
      <c r="AZ72" s="6"/>
      <c r="BA72" s="6"/>
      <c r="BB72" s="6"/>
      <c r="BC72" s="6"/>
      <c r="BD72" s="6"/>
      <c r="BE72" s="6"/>
      <c r="BF72" s="6"/>
      <c r="BG72" s="6"/>
      <c r="BH72" s="6"/>
    </row>
    <row r="73" spans="1:60" ht="17.399999999999999" customHeight="1" x14ac:dyDescent="0.3">
      <c r="K73" s="6"/>
      <c r="L73" s="6"/>
      <c r="M73" s="6"/>
      <c r="N73" s="6"/>
      <c r="O73" s="6"/>
      <c r="P73" s="6"/>
      <c r="Q73" s="6"/>
      <c r="R73" s="6"/>
      <c r="S73" s="6"/>
      <c r="T73" s="6"/>
      <c r="U73" s="6"/>
      <c r="V73" s="6"/>
      <c r="W73" s="6"/>
      <c r="X73" s="6"/>
      <c r="Y73" s="6"/>
      <c r="Z73" s="6"/>
      <c r="AA73" s="6"/>
      <c r="AB73" s="6"/>
      <c r="AC73" s="6"/>
      <c r="AD73" s="6"/>
      <c r="AE73" s="6"/>
      <c r="AF73" s="6"/>
      <c r="AG73" s="6"/>
      <c r="AH73" s="6"/>
      <c r="AI73" s="6"/>
      <c r="AJ73" s="6"/>
      <c r="AK73" s="6"/>
      <c r="AL73" s="6"/>
      <c r="AM73" s="6"/>
      <c r="AN73" s="6"/>
      <c r="AO73" s="6"/>
      <c r="AP73" s="6"/>
      <c r="AQ73" s="6"/>
      <c r="AR73" s="6"/>
      <c r="AS73" s="6"/>
      <c r="AT73" s="6"/>
      <c r="AU73" s="6"/>
      <c r="AV73" s="6"/>
      <c r="AW73" s="6"/>
      <c r="AX73" s="6"/>
      <c r="AY73" s="6"/>
      <c r="AZ73" s="6"/>
      <c r="BA73" s="6"/>
      <c r="BB73" s="6"/>
      <c r="BC73" s="6"/>
      <c r="BD73" s="6"/>
      <c r="BE73" s="6"/>
      <c r="BF73" s="6"/>
      <c r="BG73" s="6"/>
      <c r="BH73" s="6"/>
    </row>
    <row r="74" spans="1:60" ht="17.399999999999999" customHeight="1" x14ac:dyDescent="0.3">
      <c r="K74" s="6"/>
      <c r="L74" s="6"/>
      <c r="M74" s="6"/>
      <c r="N74" s="6"/>
      <c r="O74" s="6"/>
      <c r="P74" s="6"/>
      <c r="Q74" s="6"/>
      <c r="R74" s="6"/>
      <c r="S74" s="6"/>
      <c r="T74" s="6"/>
      <c r="U74" s="6"/>
      <c r="V74" s="6"/>
      <c r="W74" s="6"/>
      <c r="X74" s="6"/>
      <c r="Y74" s="6"/>
      <c r="Z74" s="6"/>
      <c r="AA74" s="6"/>
      <c r="AB74" s="6"/>
      <c r="AC74" s="6"/>
      <c r="AD74" s="6"/>
      <c r="AE74" s="6"/>
      <c r="AF74" s="6"/>
      <c r="AG74" s="6"/>
      <c r="AH74" s="6"/>
      <c r="AI74" s="6"/>
      <c r="AJ74" s="6"/>
      <c r="AK74" s="6"/>
      <c r="AL74" s="6"/>
      <c r="AM74" s="6"/>
      <c r="AN74" s="6"/>
      <c r="AO74" s="6"/>
      <c r="AP74" s="6"/>
      <c r="AQ74" s="6"/>
      <c r="AR74" s="6"/>
      <c r="AS74" s="6"/>
      <c r="AT74" s="6"/>
      <c r="AU74" s="6"/>
      <c r="AV74" s="6"/>
      <c r="AW74" s="6"/>
      <c r="AX74" s="6"/>
      <c r="AY74" s="6"/>
      <c r="AZ74" s="6"/>
      <c r="BA74" s="6"/>
      <c r="BB74" s="6"/>
      <c r="BC74" s="6"/>
      <c r="BD74" s="6"/>
      <c r="BE74" s="6"/>
      <c r="BF74" s="6"/>
      <c r="BG74" s="6"/>
      <c r="BH74" s="6"/>
    </row>
    <row r="75" spans="1:60" ht="17.399999999999999" customHeight="1" x14ac:dyDescent="0.3">
      <c r="K75" s="6"/>
      <c r="L75" s="6"/>
      <c r="M75" s="6"/>
      <c r="N75" s="6"/>
      <c r="O75" s="6"/>
      <c r="P75" s="6"/>
      <c r="Q75" s="6"/>
      <c r="R75" s="6"/>
      <c r="S75" s="6"/>
      <c r="T75" s="6"/>
      <c r="U75" s="6"/>
      <c r="V75" s="6"/>
      <c r="W75" s="6"/>
      <c r="X75" s="6"/>
      <c r="Y75" s="6"/>
      <c r="Z75" s="6"/>
      <c r="AA75" s="6"/>
      <c r="AB75" s="6"/>
      <c r="AC75" s="6"/>
      <c r="AD75" s="6"/>
      <c r="AE75" s="6"/>
      <c r="AF75" s="6"/>
      <c r="AG75" s="6"/>
      <c r="AH75" s="6"/>
      <c r="AI75" s="6"/>
      <c r="AJ75" s="6"/>
      <c r="AK75" s="6"/>
      <c r="AL75" s="6"/>
      <c r="AM75" s="6"/>
      <c r="AN75" s="6"/>
      <c r="AO75" s="6"/>
      <c r="AP75" s="6"/>
      <c r="AQ75" s="6"/>
      <c r="AR75" s="6"/>
      <c r="AS75" s="6"/>
      <c r="AT75" s="6"/>
      <c r="AU75" s="6"/>
      <c r="AV75" s="6"/>
      <c r="AW75" s="6"/>
      <c r="AX75" s="6"/>
      <c r="AY75" s="6"/>
      <c r="AZ75" s="6"/>
      <c r="BA75" s="6"/>
      <c r="BB75" s="6"/>
      <c r="BC75" s="6"/>
      <c r="BD75" s="6"/>
      <c r="BE75" s="6"/>
      <c r="BF75" s="6"/>
      <c r="BG75" s="6"/>
      <c r="BH75" s="6"/>
    </row>
    <row r="76" spans="1:60" ht="17.399999999999999" customHeight="1" x14ac:dyDescent="0.3">
      <c r="K76" s="6"/>
      <c r="L76" s="6"/>
      <c r="M76" s="6"/>
      <c r="N76" s="6"/>
      <c r="O76" s="6"/>
      <c r="P76" s="6"/>
      <c r="Q76" s="6"/>
      <c r="R76" s="6"/>
      <c r="S76" s="6"/>
      <c r="T76" s="6"/>
      <c r="U76" s="6"/>
      <c r="V76" s="6"/>
      <c r="W76" s="6"/>
      <c r="X76" s="6"/>
      <c r="Y76" s="6"/>
      <c r="Z76" s="6"/>
      <c r="AA76" s="6"/>
      <c r="AB76" s="6"/>
      <c r="AC76" s="6"/>
      <c r="AD76" s="6"/>
      <c r="AE76" s="6"/>
      <c r="AF76" s="6"/>
      <c r="AG76" s="6"/>
      <c r="AH76" s="6"/>
      <c r="AI76" s="6"/>
      <c r="AJ76" s="6"/>
      <c r="AK76" s="6"/>
      <c r="AL76" s="6"/>
      <c r="AM76" s="6"/>
      <c r="AN76" s="6"/>
      <c r="AO76" s="6"/>
      <c r="AP76" s="6"/>
      <c r="AQ76" s="6"/>
      <c r="AR76" s="6"/>
      <c r="AS76" s="6"/>
      <c r="AT76" s="6"/>
      <c r="AU76" s="6"/>
      <c r="AV76" s="6"/>
      <c r="AW76" s="6"/>
      <c r="AX76" s="6"/>
      <c r="AY76" s="6"/>
      <c r="AZ76" s="6"/>
      <c r="BA76" s="6"/>
      <c r="BB76" s="6"/>
      <c r="BC76" s="6"/>
      <c r="BD76" s="6"/>
      <c r="BE76" s="6"/>
      <c r="BF76" s="6"/>
      <c r="BG76" s="6"/>
      <c r="BH76" s="6"/>
    </row>
    <row r="77" spans="1:60" ht="17.399999999999999" customHeight="1" x14ac:dyDescent="0.3">
      <c r="A77" s="60"/>
      <c r="C77" s="18"/>
      <c r="K77" s="6"/>
      <c r="L77" s="6"/>
      <c r="M77" s="6"/>
      <c r="N77" s="6"/>
      <c r="O77" s="6"/>
      <c r="P77" s="6"/>
      <c r="Q77" s="6"/>
      <c r="R77" s="6"/>
      <c r="S77" s="6"/>
      <c r="T77" s="6"/>
      <c r="U77" s="6"/>
      <c r="V77" s="6"/>
      <c r="W77" s="6"/>
      <c r="X77" s="6"/>
      <c r="Y77" s="6"/>
      <c r="Z77" s="6"/>
      <c r="AA77" s="6"/>
      <c r="AB77" s="6"/>
      <c r="AC77" s="6"/>
      <c r="AD77" s="6"/>
      <c r="AE77" s="6"/>
      <c r="AF77" s="6"/>
      <c r="AG77" s="6"/>
      <c r="AH77" s="6"/>
      <c r="AI77" s="6"/>
      <c r="AJ77" s="6"/>
      <c r="AK77" s="6"/>
      <c r="AL77" s="6"/>
      <c r="AM77" s="6"/>
      <c r="AN77" s="6"/>
      <c r="AO77" s="6"/>
      <c r="AP77" s="6"/>
      <c r="AQ77" s="6"/>
      <c r="AR77" s="6"/>
      <c r="AS77" s="6"/>
      <c r="AT77" s="6"/>
      <c r="AU77" s="6"/>
      <c r="AV77" s="6"/>
      <c r="AW77" s="6"/>
      <c r="AX77" s="6"/>
      <c r="AY77" s="6"/>
      <c r="AZ77" s="6"/>
      <c r="BA77" s="6"/>
      <c r="BB77" s="6"/>
      <c r="BC77" s="6"/>
      <c r="BD77" s="6"/>
      <c r="BE77" s="6"/>
      <c r="BF77" s="6"/>
      <c r="BG77" s="6"/>
      <c r="BH77" s="6"/>
    </row>
    <row r="78" spans="1:60" ht="17.399999999999999" customHeight="1" x14ac:dyDescent="0.3">
      <c r="A78" s="60"/>
      <c r="C78" s="18"/>
      <c r="K78" s="6"/>
      <c r="L78" s="6"/>
      <c r="M78" s="6"/>
      <c r="N78" s="6"/>
      <c r="O78" s="6"/>
      <c r="P78" s="6"/>
      <c r="Q78" s="6"/>
      <c r="R78" s="6"/>
      <c r="S78" s="6"/>
      <c r="T78" s="6"/>
      <c r="U78" s="6"/>
      <c r="V78" s="6"/>
      <c r="W78" s="6"/>
      <c r="X78" s="6"/>
      <c r="Y78" s="6"/>
      <c r="Z78" s="6"/>
      <c r="AA78" s="6"/>
      <c r="AB78" s="6"/>
      <c r="AC78" s="6"/>
      <c r="AD78" s="6"/>
      <c r="AE78" s="6"/>
      <c r="AF78" s="6"/>
      <c r="AG78" s="6"/>
      <c r="AH78" s="6"/>
      <c r="AI78" s="6"/>
      <c r="AJ78" s="6"/>
      <c r="AK78" s="6"/>
      <c r="AL78" s="6"/>
      <c r="AM78" s="6"/>
      <c r="AN78" s="6"/>
      <c r="AO78" s="6"/>
      <c r="AP78" s="6"/>
      <c r="AQ78" s="6"/>
      <c r="AR78" s="6"/>
      <c r="AS78" s="6"/>
      <c r="AT78" s="6"/>
      <c r="AU78" s="6"/>
      <c r="AV78" s="6"/>
      <c r="AW78" s="6"/>
      <c r="AX78" s="6"/>
      <c r="AY78" s="6"/>
      <c r="AZ78" s="6"/>
      <c r="BA78" s="6"/>
      <c r="BB78" s="6"/>
      <c r="BC78" s="6"/>
      <c r="BD78" s="6"/>
      <c r="BE78" s="6"/>
      <c r="BF78" s="6"/>
      <c r="BG78" s="6"/>
      <c r="BH78" s="6"/>
    </row>
    <row r="79" spans="1:60" ht="17.399999999999999" customHeight="1" x14ac:dyDescent="0.3">
      <c r="A79" s="60"/>
      <c r="C79" s="18"/>
      <c r="K79" s="6"/>
      <c r="L79" s="6"/>
      <c r="M79" s="6"/>
      <c r="N79" s="6"/>
      <c r="O79" s="6"/>
      <c r="P79" s="6"/>
      <c r="Q79" s="6"/>
      <c r="R79" s="6"/>
      <c r="S79" s="6"/>
      <c r="T79" s="6"/>
      <c r="U79" s="6"/>
      <c r="V79" s="6"/>
      <c r="W79" s="6"/>
      <c r="X79" s="6"/>
      <c r="Y79" s="6"/>
      <c r="Z79" s="6"/>
      <c r="AA79" s="6"/>
      <c r="AB79" s="6"/>
      <c r="AC79" s="6"/>
      <c r="AD79" s="6"/>
      <c r="AE79" s="6"/>
      <c r="AF79" s="6"/>
      <c r="AG79" s="6"/>
      <c r="AH79" s="6"/>
      <c r="AI79" s="6"/>
      <c r="AJ79" s="6"/>
      <c r="AK79" s="6"/>
      <c r="AL79" s="6"/>
      <c r="AM79" s="6"/>
      <c r="AN79" s="6"/>
      <c r="AO79" s="6"/>
      <c r="AP79" s="6"/>
      <c r="AQ79" s="6"/>
      <c r="AR79" s="6"/>
      <c r="AS79" s="6"/>
      <c r="AT79" s="6"/>
      <c r="AU79" s="6"/>
      <c r="AV79" s="6"/>
      <c r="AW79" s="6"/>
      <c r="AX79" s="6"/>
      <c r="AY79" s="6"/>
      <c r="AZ79" s="6"/>
      <c r="BA79" s="6"/>
      <c r="BB79" s="6"/>
      <c r="BC79" s="6"/>
      <c r="BD79" s="6"/>
      <c r="BE79" s="6"/>
      <c r="BF79" s="6"/>
      <c r="BG79" s="6"/>
      <c r="BH79" s="6"/>
    </row>
    <row r="80" spans="1:60" ht="21.45" customHeight="1" x14ac:dyDescent="0.3">
      <c r="A80" s="60"/>
      <c r="K80" s="6"/>
      <c r="L80" s="6"/>
      <c r="M80" s="6"/>
      <c r="N80" s="6"/>
      <c r="O80" s="6"/>
      <c r="P80" s="6"/>
      <c r="Q80" s="6"/>
      <c r="R80" s="6"/>
      <c r="S80" s="6"/>
      <c r="T80" s="6"/>
      <c r="U80" s="6"/>
      <c r="V80" s="6"/>
      <c r="W80" s="6"/>
      <c r="X80" s="6"/>
      <c r="Y80" s="6"/>
      <c r="Z80" s="6"/>
      <c r="AA80" s="6"/>
      <c r="AB80" s="6"/>
      <c r="AC80" s="6"/>
      <c r="AD80" s="6"/>
      <c r="AE80" s="6"/>
      <c r="AF80" s="6"/>
      <c r="AG80" s="6"/>
      <c r="AH80" s="6"/>
      <c r="AI80" s="6"/>
      <c r="AJ80" s="6"/>
      <c r="AK80" s="6"/>
      <c r="AL80" s="6"/>
      <c r="AM80" s="6"/>
      <c r="AN80" s="6"/>
      <c r="AO80" s="6"/>
      <c r="AP80" s="6"/>
      <c r="AQ80" s="6"/>
      <c r="AR80" s="6"/>
      <c r="AS80" s="6"/>
      <c r="AT80" s="6"/>
      <c r="AU80" s="6"/>
      <c r="AV80" s="6"/>
      <c r="AW80" s="6"/>
      <c r="AX80" s="6"/>
      <c r="AY80" s="6"/>
      <c r="AZ80" s="6"/>
      <c r="BA80" s="6"/>
      <c r="BB80" s="6"/>
      <c r="BC80" s="6"/>
      <c r="BD80" s="6"/>
      <c r="BE80" s="6"/>
      <c r="BF80" s="6"/>
      <c r="BG80" s="6"/>
      <c r="BH80" s="6"/>
    </row>
    <row r="81" spans="1:2" ht="17.399999999999999" customHeight="1" x14ac:dyDescent="0.3">
      <c r="A81" s="60"/>
    </row>
    <row r="86" spans="1:2" ht="18.75" customHeight="1" x14ac:dyDescent="0.3">
      <c r="A86" s="60"/>
    </row>
    <row r="87" spans="1:2" x14ac:dyDescent="0.3">
      <c r="A87" s="60"/>
    </row>
    <row r="88" spans="1:2" x14ac:dyDescent="0.3">
      <c r="A88" s="60"/>
    </row>
    <row r="89" spans="1:2" x14ac:dyDescent="0.3">
      <c r="A89" s="60"/>
    </row>
    <row r="90" spans="1:2" x14ac:dyDescent="0.3">
      <c r="A90" s="60"/>
    </row>
    <row r="91" spans="1:2" x14ac:dyDescent="0.3">
      <c r="A91" s="30"/>
      <c r="B91" s="5"/>
    </row>
    <row r="92" spans="1:2" x14ac:dyDescent="0.3">
      <c r="A92" s="60"/>
    </row>
    <row r="93" spans="1:2" x14ac:dyDescent="0.3">
      <c r="A93" s="60"/>
    </row>
    <row r="94" spans="1:2" x14ac:dyDescent="0.3">
      <c r="A94" s="60"/>
    </row>
    <row r="95" spans="1:2" x14ac:dyDescent="0.3">
      <c r="A95" s="60"/>
    </row>
    <row r="99" spans="1:60" x14ac:dyDescent="0.3">
      <c r="A99" s="60"/>
    </row>
    <row r="100" spans="1:60" x14ac:dyDescent="0.3">
      <c r="A100" s="60"/>
    </row>
    <row r="101" spans="1:60" x14ac:dyDescent="0.3">
      <c r="A101" s="60"/>
    </row>
    <row r="102" spans="1:60" x14ac:dyDescent="0.3">
      <c r="A102" s="60"/>
    </row>
    <row r="103" spans="1:60" x14ac:dyDescent="0.3">
      <c r="A103" s="60"/>
    </row>
    <row r="104" spans="1:60" x14ac:dyDescent="0.3">
      <c r="A104" s="30"/>
      <c r="B104" s="5"/>
      <c r="C104" s="19"/>
    </row>
    <row r="105" spans="1:60" ht="17.399999999999999" customHeight="1" x14ac:dyDescent="0.3">
      <c r="A105" s="60"/>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c r="AX105" s="5"/>
      <c r="AY105" s="5"/>
      <c r="AZ105" s="5"/>
      <c r="BA105" s="5"/>
      <c r="BB105" s="5"/>
      <c r="BC105" s="5"/>
      <c r="BD105" s="5"/>
      <c r="BE105" s="5"/>
      <c r="BF105" s="5"/>
      <c r="BG105" s="5"/>
      <c r="BH105" s="5"/>
    </row>
    <row r="106" spans="1:60" x14ac:dyDescent="0.3">
      <c r="A106" s="60"/>
    </row>
    <row r="107" spans="1:60" x14ac:dyDescent="0.3">
      <c r="A107" s="60"/>
    </row>
    <row r="108" spans="1:60" x14ac:dyDescent="0.3">
      <c r="A108" s="60"/>
    </row>
    <row r="109" spans="1:60" x14ac:dyDescent="0.3">
      <c r="A109" s="60"/>
    </row>
    <row r="110" spans="1:60" x14ac:dyDescent="0.3">
      <c r="A110" s="60"/>
    </row>
    <row r="111" spans="1:60" x14ac:dyDescent="0.3">
      <c r="A111" s="60"/>
    </row>
    <row r="112" spans="1:60" x14ac:dyDescent="0.3">
      <c r="A112" s="60"/>
    </row>
    <row r="113" spans="1:1" x14ac:dyDescent="0.3">
      <c r="A113" s="60"/>
    </row>
    <row r="114" spans="1:1" x14ac:dyDescent="0.3">
      <c r="A114" s="60"/>
    </row>
    <row r="115" spans="1:1" x14ac:dyDescent="0.3">
      <c r="A115" s="60"/>
    </row>
    <row r="116" spans="1:1" x14ac:dyDescent="0.3">
      <c r="A116" s="60"/>
    </row>
    <row r="117" spans="1:1" x14ac:dyDescent="0.3">
      <c r="A117" s="60"/>
    </row>
    <row r="118" spans="1:1" x14ac:dyDescent="0.3">
      <c r="A118" s="60"/>
    </row>
    <row r="119" spans="1:1" x14ac:dyDescent="0.3">
      <c r="A119" s="60"/>
    </row>
    <row r="120" spans="1:1" x14ac:dyDescent="0.3">
      <c r="A120" s="60"/>
    </row>
    <row r="121" spans="1:1" x14ac:dyDescent="0.3">
      <c r="A121" s="60"/>
    </row>
    <row r="122" spans="1:1" x14ac:dyDescent="0.3">
      <c r="A122" s="60"/>
    </row>
    <row r="123" spans="1:1" x14ac:dyDescent="0.3">
      <c r="A123" s="60"/>
    </row>
    <row r="124" spans="1:1" x14ac:dyDescent="0.3">
      <c r="A124" s="60"/>
    </row>
    <row r="125" spans="1:1" x14ac:dyDescent="0.3">
      <c r="A125" s="60"/>
    </row>
    <row r="126" spans="1:1" x14ac:dyDescent="0.3">
      <c r="A126" s="60"/>
    </row>
    <row r="127" spans="1:1" x14ac:dyDescent="0.3">
      <c r="A127" s="60"/>
    </row>
    <row r="128" spans="1:1" x14ac:dyDescent="0.3">
      <c r="A128" s="60"/>
    </row>
    <row r="129" spans="1:1" x14ac:dyDescent="0.3">
      <c r="A129" s="60"/>
    </row>
    <row r="130" spans="1:1" x14ac:dyDescent="0.3">
      <c r="A130" s="60"/>
    </row>
    <row r="131" spans="1:1" x14ac:dyDescent="0.3">
      <c r="A131" s="60"/>
    </row>
    <row r="132" spans="1:1" x14ac:dyDescent="0.3">
      <c r="A132" s="60"/>
    </row>
    <row r="133" spans="1:1" x14ac:dyDescent="0.3">
      <c r="A133" s="60"/>
    </row>
    <row r="134" spans="1:1" x14ac:dyDescent="0.3">
      <c r="A134" s="60"/>
    </row>
    <row r="135" spans="1:1" x14ac:dyDescent="0.3">
      <c r="A135" s="60"/>
    </row>
    <row r="136" spans="1:1" x14ac:dyDescent="0.3">
      <c r="A136" s="60"/>
    </row>
    <row r="137" spans="1:1" x14ac:dyDescent="0.3">
      <c r="A137" s="60"/>
    </row>
    <row r="138" spans="1:1" x14ac:dyDescent="0.3">
      <c r="A138" s="60"/>
    </row>
    <row r="139" spans="1:1" ht="18.75" customHeight="1" x14ac:dyDescent="0.3">
      <c r="A139" s="60"/>
    </row>
    <row r="140" spans="1:1" x14ac:dyDescent="0.3">
      <c r="A140" s="60"/>
    </row>
    <row r="141" spans="1:1" x14ac:dyDescent="0.3">
      <c r="A141" s="60"/>
    </row>
    <row r="142" spans="1:1" x14ac:dyDescent="0.3">
      <c r="A142" s="60"/>
    </row>
    <row r="143" spans="1:1" x14ac:dyDescent="0.3">
      <c r="A143" s="60"/>
    </row>
    <row r="144" spans="1:1" x14ac:dyDescent="0.3">
      <c r="A144" s="60"/>
    </row>
    <row r="145" spans="1:1" x14ac:dyDescent="0.3">
      <c r="A145" s="60"/>
    </row>
    <row r="146" spans="1:1" x14ac:dyDescent="0.3">
      <c r="A146" s="60"/>
    </row>
    <row r="147" spans="1:1" x14ac:dyDescent="0.3">
      <c r="A147" s="60"/>
    </row>
    <row r="148" spans="1:1" x14ac:dyDescent="0.3">
      <c r="A148" s="60"/>
    </row>
    <row r="149" spans="1:1" x14ac:dyDescent="0.3">
      <c r="A149" s="60"/>
    </row>
    <row r="150" spans="1:1" x14ac:dyDescent="0.3">
      <c r="A150" s="60"/>
    </row>
    <row r="151" spans="1:1" x14ac:dyDescent="0.3">
      <c r="A151" s="60"/>
    </row>
  </sheetData>
  <conditionalFormatting sqref="B2:B44 B48:B60">
    <cfRule type="cellIs" dxfId="117" priority="16" stopIfTrue="1" operator="equal">
      <formula>"NULL"</formula>
    </cfRule>
  </conditionalFormatting>
  <conditionalFormatting sqref="B55:B56">
    <cfRule type="cellIs" dxfId="116" priority="4" stopIfTrue="1" operator="equal">
      <formula>"NULL"</formula>
    </cfRule>
  </conditionalFormatting>
  <conditionalFormatting sqref="B45">
    <cfRule type="cellIs" dxfId="115" priority="3" stopIfTrue="1" operator="equal">
      <formula>"NULL"</formula>
    </cfRule>
  </conditionalFormatting>
  <conditionalFormatting sqref="B46">
    <cfRule type="cellIs" dxfId="114" priority="2" stopIfTrue="1" operator="equal">
      <formula>"NULL"</formula>
    </cfRule>
  </conditionalFormatting>
  <conditionalFormatting sqref="B47">
    <cfRule type="cellIs" dxfId="113" priority="1" stopIfTrue="1" operator="equal">
      <formula>"NULL"</formula>
    </cfRule>
  </conditionalFormatting>
  <pageMargins left="0.78750000000000009" right="0.78750000000000009" top="1.05277777777778" bottom="1.05277777777778" header="0.78750000000000009" footer="0.78750000000000009"/>
  <pageSetup paperSize="9" firstPageNumber="0" orientation="portrait" horizontalDpi="300" verticalDpi="300"/>
  <headerFooter>
    <oddHeader>&amp;C&amp;"Times New Roman,Regular"&amp;12 &amp;A</oddHeader>
    <oddFooter>&amp;C&amp;"Times New Roman,Regular"&amp;12 Page &amp;P</oddFooter>
  </headerFooter>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4"/>
  </sheetPr>
  <dimension ref="A1:E2"/>
  <sheetViews>
    <sheetView workbookViewId="0"/>
  </sheetViews>
  <sheetFormatPr baseColWidth="10" defaultRowHeight="14.4" x14ac:dyDescent="0.3"/>
  <cols>
    <col min="1" max="1" width="20.33203125" style="14" customWidth="1"/>
    <col min="2" max="2" width="25.88671875" style="14" customWidth="1"/>
    <col min="3" max="5" width="15.88671875" customWidth="1"/>
  </cols>
  <sheetData>
    <row r="1" spans="1:5" s="25" customFormat="1" ht="54.9" customHeight="1" thickBot="1" x14ac:dyDescent="0.35">
      <c r="A1" s="23" t="s">
        <v>15</v>
      </c>
      <c r="B1" s="24" t="s">
        <v>20</v>
      </c>
      <c r="C1" s="23" t="s">
        <v>293</v>
      </c>
      <c r="D1" s="24" t="s">
        <v>294</v>
      </c>
      <c r="E1" s="331" t="s">
        <v>395</v>
      </c>
    </row>
    <row r="2" spans="1:5" ht="18.75" customHeight="1" thickTop="1" x14ac:dyDescent="0.3">
      <c r="A2" s="65">
        <v>1</v>
      </c>
      <c r="B2" s="66" t="s">
        <v>46</v>
      </c>
      <c r="C2" s="219"/>
      <c r="D2" s="219"/>
      <c r="E2" s="219"/>
    </row>
  </sheetData>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A8560-6474-401C-A0C5-23F4FFEBF6AD}">
  <sheetPr>
    <tabColor theme="4"/>
    <outlinePr summaryBelow="0" summaryRight="0"/>
  </sheetPr>
  <dimension ref="B2:BH299"/>
  <sheetViews>
    <sheetView workbookViewId="0"/>
  </sheetViews>
  <sheetFormatPr baseColWidth="10" defaultColWidth="9.109375" defaultRowHeight="14.4" x14ac:dyDescent="0.3"/>
  <cols>
    <col min="1" max="1" width="10.5546875" style="67" customWidth="1"/>
    <col min="2" max="2" width="56.109375" style="67" bestFit="1" customWidth="1"/>
    <col min="3" max="60" width="2.77734375" style="67" customWidth="1"/>
    <col min="61" max="1054" width="10.5546875" style="67" customWidth="1"/>
    <col min="1055" max="16384" width="9.109375" style="67"/>
  </cols>
  <sheetData>
    <row r="2" spans="2:60" ht="142.19999999999999" customHeight="1" x14ac:dyDescent="0.3">
      <c r="B2" s="20" t="s">
        <v>21</v>
      </c>
      <c r="C2" s="429" t="str">
        <f>Secteurs!B2</f>
        <v>Récolte</v>
      </c>
      <c r="D2" s="429" t="str">
        <f>Secteurs!B3</f>
        <v>Ferme</v>
      </c>
      <c r="E2" s="429" t="str">
        <f>Secteurs!B4</f>
        <v>Ferme - Colza</v>
      </c>
      <c r="F2" s="429" t="str">
        <f>Secteurs!B5</f>
        <v>Ferme - Lin</v>
      </c>
      <c r="G2" s="429" t="str">
        <f>Secteurs!B6</f>
        <v>Ferme - Tournesol</v>
      </c>
      <c r="H2" s="429" t="str">
        <f>Secteurs!B7</f>
        <v>Ferme - Olives</v>
      </c>
      <c r="I2" s="429" t="str">
        <f>Secteurs!B8</f>
        <v>Ferme - Soja</v>
      </c>
      <c r="J2" s="429" t="str">
        <f>Secteurs!B9</f>
        <v>Ferme - Fèves</v>
      </c>
      <c r="K2" s="429" t="str">
        <f>Secteurs!B10</f>
        <v>Ferme - Lupin</v>
      </c>
      <c r="L2" s="429" t="str">
        <f>Secteurs!B11</f>
        <v>Ferme - Pois secs</v>
      </c>
      <c r="M2" s="429" t="str">
        <f>Secteurs!B12</f>
        <v>Ferme - Lentilles</v>
      </c>
      <c r="N2" s="429" t="str">
        <f>Secteurs!B13</f>
        <v>Ferme - Pois chiches</v>
      </c>
      <c r="O2" s="429" t="str">
        <f>Secteurs!B14</f>
        <v>Ferme - Haricots secs</v>
      </c>
      <c r="P2" s="429" t="str">
        <f>Secteurs!B15</f>
        <v>OS</v>
      </c>
      <c r="Q2" s="429" t="str">
        <f>Secteurs!B16</f>
        <v>OS - Colza</v>
      </c>
      <c r="R2" s="429" t="str">
        <f>Secteurs!B17</f>
        <v>OS - Lin</v>
      </c>
      <c r="S2" s="429" t="str">
        <f>Secteurs!B18</f>
        <v>OS - Tournesol</v>
      </c>
      <c r="T2" s="429" t="str">
        <f>Secteurs!B19</f>
        <v>OS - Olives</v>
      </c>
      <c r="U2" s="429" t="str">
        <f>Secteurs!B20</f>
        <v>OS - Soja</v>
      </c>
      <c r="V2" s="429" t="str">
        <f>Secteurs!B21</f>
        <v>OS - Fèves</v>
      </c>
      <c r="W2" s="429" t="str">
        <f>Secteurs!B22</f>
        <v>OS - Lupin</v>
      </c>
      <c r="X2" s="429" t="str">
        <f>Secteurs!B23</f>
        <v>OS - Pois secs</v>
      </c>
      <c r="Y2" s="429" t="str">
        <f>Secteurs!B24</f>
        <v>OS - Lentilles</v>
      </c>
      <c r="Z2" s="429" t="str">
        <f>Secteurs!B25</f>
        <v>OS - Pois chiches</v>
      </c>
      <c r="AA2" s="429" t="str">
        <f>Secteurs!B26</f>
        <v>OS - Haricots secs</v>
      </c>
      <c r="AB2" s="429" t="str">
        <f>Secteurs!B27</f>
        <v>Collecte de n+1</v>
      </c>
      <c r="AC2" s="429" t="str">
        <f>Secteurs!B28</f>
        <v>Variation de stock négative</v>
      </c>
      <c r="AD2" s="429" t="str">
        <f>Secteurs!B29</f>
        <v>Variation de stock positive</v>
      </c>
      <c r="AE2" s="429" t="str">
        <f>Secteurs!B30</f>
        <v>Freinte</v>
      </c>
      <c r="AF2" s="429" t="str">
        <f>Secteurs!B31</f>
        <v>Semences</v>
      </c>
      <c r="AG2" s="429" t="str">
        <f>Secteurs!B32</f>
        <v>Pertes</v>
      </c>
      <c r="AH2" s="429" t="str">
        <f>Secteurs!B33</f>
        <v>Trituration</v>
      </c>
      <c r="AI2" s="429" t="str">
        <f>Secteurs!B34</f>
        <v>Raffinage</v>
      </c>
      <c r="AJ2" s="429" t="str">
        <f>Secteurs!B35</f>
        <v>Moulin</v>
      </c>
      <c r="AK2" s="429" t="str">
        <f>Secteurs!B36</f>
        <v>Conservation ou préparation des olives</v>
      </c>
      <c r="AL2" s="429" t="str">
        <f>Secteurs!B37</f>
        <v>Fabrication de biodiesel</v>
      </c>
      <c r="AM2" s="429" t="str">
        <f>Secteurs!B38</f>
        <v>Décortiquage</v>
      </c>
      <c r="AN2" s="429" t="str">
        <f>Secteurs!B39</f>
        <v>IAA (voie sèche)</v>
      </c>
      <c r="AO2" s="429" t="str">
        <f>Secteurs!B40</f>
        <v>IAA (voie humide)</v>
      </c>
      <c r="AP2" s="429" t="str">
        <f>Secteurs!B41</f>
        <v>IAA</v>
      </c>
      <c r="AQ2" s="429" t="str">
        <f>Secteurs!B42</f>
        <v>Amidonnerie</v>
      </c>
      <c r="AR2" s="429" t="str">
        <f>Secteurs!B43</f>
        <v>IAA (soyfood)</v>
      </c>
      <c r="AS2" s="429" t="str">
        <f>Secteurs!B44</f>
        <v>Transformation de légumes</v>
      </c>
      <c r="AT2" s="429" t="str">
        <f>Secteurs!B45</f>
        <v>Préparation de légumes</v>
      </c>
      <c r="AU2" s="429" t="str">
        <f>Secteurs!B46</f>
        <v>Conservation ou préparation de légumes</v>
      </c>
      <c r="AV2" s="429" t="str">
        <f>Secteurs!B47</f>
        <v>Conservation ou préparation d'autres légumes</v>
      </c>
      <c r="AW2" s="429" t="str">
        <f>Secteurs!B48</f>
        <v>Congélation ou surgélation de légumes non préparés</v>
      </c>
      <c r="AX2" s="429" t="str">
        <f>Secteurs!B49</f>
        <v>Autres usages</v>
      </c>
      <c r="AY2" s="429" t="str">
        <f>Secteurs!B50</f>
        <v>Alimentation humaine</v>
      </c>
      <c r="AZ2" s="429" t="str">
        <f>Secteurs!B52</f>
        <v>Industries de la nutrition animale</v>
      </c>
      <c r="BA2" s="429" t="str">
        <f>Secteurs!B51</f>
        <v>Usages non-alimentaires</v>
      </c>
      <c r="BB2" s="429" t="str">
        <f>Secteurs!B53</f>
        <v>FAB</v>
      </c>
      <c r="BC2" s="429" t="str">
        <f>Secteurs!B54</f>
        <v>Petfood</v>
      </c>
      <c r="BD2" s="429" t="str">
        <f>Secteurs!B55</f>
        <v>Alimentation animale rente (EA)</v>
      </c>
      <c r="BE2" s="429" t="str">
        <f>Secteurs!B56</f>
        <v>Animaux rente</v>
      </c>
      <c r="BF2" s="429" t="str">
        <f>Secteurs!B60</f>
        <v>Vente directe et autoconsommation</v>
      </c>
      <c r="BG2" s="429" t="str">
        <f>Secteurs!B61</f>
        <v>Indéfini</v>
      </c>
      <c r="BH2" s="429" t="str">
        <f>'Echanges territoires'!B2</f>
        <v>International</v>
      </c>
    </row>
    <row r="3" spans="2:60" ht="15.6" x14ac:dyDescent="0.3">
      <c r="B3" s="94" t="str">
        <f>Produits!B2</f>
        <v>Oléagineux et protéagineux</v>
      </c>
      <c r="C3"/>
      <c r="D3"/>
      <c r="E3"/>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row>
    <row r="4" spans="2:60" ht="15.6" x14ac:dyDescent="0.3">
      <c r="B4" s="94" t="str">
        <f>Produits!B3</f>
        <v>Oléagineux</v>
      </c>
      <c r="C4"/>
      <c r="D4"/>
      <c r="E4"/>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row>
    <row r="5" spans="2:60" ht="15.6" x14ac:dyDescent="0.3">
      <c r="B5" s="94" t="str">
        <f>Produits!B4</f>
        <v>Graines oléagineuses</v>
      </c>
      <c r="C5" s="35"/>
      <c r="D5"/>
      <c r="E5"/>
      <c r="F5"/>
      <c r="G5"/>
      <c r="H5"/>
      <c r="I5"/>
      <c r="J5"/>
      <c r="K5"/>
      <c r="L5"/>
      <c r="M5"/>
      <c r="N5"/>
      <c r="O5"/>
      <c r="P5"/>
      <c r="Q5"/>
      <c r="R5"/>
      <c r="S5"/>
      <c r="T5"/>
      <c r="U5"/>
      <c r="V5"/>
      <c r="W5"/>
      <c r="X5"/>
      <c r="Y5"/>
      <c r="Z5"/>
      <c r="AA5"/>
      <c r="AB5"/>
      <c r="AC5"/>
      <c r="AD5"/>
      <c r="AE5"/>
      <c r="AF5"/>
      <c r="AG5"/>
      <c r="AH5"/>
      <c r="AI5"/>
      <c r="AJ5"/>
      <c r="AK5"/>
      <c r="AL5"/>
      <c r="AM5"/>
      <c r="AN5"/>
      <c r="AO5"/>
      <c r="AP5"/>
    </row>
    <row r="6" spans="2:60" ht="15.6" x14ac:dyDescent="0.3">
      <c r="B6" s="94" t="str">
        <f>Produits!B5</f>
        <v>Graines de colza</v>
      </c>
      <c r="C6" s="67">
        <v>1</v>
      </c>
    </row>
    <row r="7" spans="2:60" ht="15.6" x14ac:dyDescent="0.3">
      <c r="B7" s="94" t="str">
        <f>Produits!B8</f>
        <v>Graines de lin</v>
      </c>
      <c r="C7" s="67">
        <v>1</v>
      </c>
    </row>
    <row r="8" spans="2:60" ht="15.6" x14ac:dyDescent="0.3">
      <c r="B8" s="94" t="str">
        <f>Produits!B11</f>
        <v>Graines de tournesol</v>
      </c>
      <c r="C8" s="67">
        <v>1</v>
      </c>
    </row>
    <row r="9" spans="2:60" ht="15.6" x14ac:dyDescent="0.3">
      <c r="B9" s="94" t="str">
        <f>Produits!B14</f>
        <v>Fruits oléagineux</v>
      </c>
    </row>
    <row r="10" spans="2:60" ht="15.6" x14ac:dyDescent="0.3">
      <c r="B10" s="94" t="str">
        <f>Produits!B15</f>
        <v>Olives</v>
      </c>
      <c r="C10" s="67">
        <v>1</v>
      </c>
    </row>
    <row r="11" spans="2:60" ht="15.6" x14ac:dyDescent="0.3">
      <c r="B11" s="94" t="str">
        <f>Produits!B21</f>
        <v>Protéagineux</v>
      </c>
    </row>
    <row r="12" spans="2:60" ht="15.6" x14ac:dyDescent="0.3">
      <c r="B12" s="94" t="str">
        <f>Produits!B22</f>
        <v>Légumes secs à cosse</v>
      </c>
    </row>
    <row r="13" spans="2:60" ht="15.6" x14ac:dyDescent="0.3">
      <c r="B13" s="94" t="str">
        <f>Produits!B23</f>
        <v>Fèves</v>
      </c>
      <c r="C13" s="67">
        <v>1</v>
      </c>
    </row>
    <row r="14" spans="2:60" ht="15.6" x14ac:dyDescent="0.3">
      <c r="B14" s="94" t="str">
        <f>Produits!B26</f>
        <v>Lupin</v>
      </c>
      <c r="C14" s="67">
        <v>1</v>
      </c>
    </row>
    <row r="15" spans="2:60" ht="15.6" x14ac:dyDescent="0.3">
      <c r="B15" s="94" t="str">
        <f>Produits!B29</f>
        <v>Pois secs</v>
      </c>
      <c r="C15" s="35"/>
      <c r="D15"/>
      <c r="E15"/>
      <c r="F15"/>
      <c r="G15"/>
      <c r="H15"/>
      <c r="I15"/>
      <c r="J15"/>
      <c r="K15"/>
      <c r="L15"/>
      <c r="M15"/>
      <c r="N15"/>
      <c r="O15"/>
      <c r="P15"/>
      <c r="Q15"/>
      <c r="R15"/>
      <c r="S15"/>
      <c r="T15"/>
      <c r="U15"/>
      <c r="V15"/>
      <c r="W15"/>
      <c r="X15"/>
      <c r="Y15"/>
      <c r="Z15"/>
      <c r="AA15"/>
      <c r="AB15"/>
      <c r="AC15"/>
      <c r="AD15"/>
      <c r="AE15"/>
      <c r="AF15"/>
      <c r="AG15"/>
      <c r="AH15"/>
      <c r="AI15"/>
      <c r="AJ15"/>
      <c r="AK15"/>
      <c r="AL15"/>
      <c r="AM15"/>
      <c r="AN15"/>
      <c r="AO15"/>
      <c r="AP15"/>
    </row>
    <row r="16" spans="2:60" ht="15.6" x14ac:dyDescent="0.3">
      <c r="B16" s="94" t="str">
        <f>Produits!B30</f>
        <v>Pois de casserie</v>
      </c>
      <c r="C16" s="67">
        <v>1</v>
      </c>
    </row>
    <row r="17" spans="2:3" ht="15.6" x14ac:dyDescent="0.3">
      <c r="B17" s="94" t="str">
        <f>Produits!B33</f>
        <v>Pois protéagineux</v>
      </c>
      <c r="C17" s="67">
        <v>1</v>
      </c>
    </row>
    <row r="18" spans="2:3" ht="15.6" x14ac:dyDescent="0.3">
      <c r="B18" s="94" t="str">
        <f>Produits!B36</f>
        <v>Lentilles</v>
      </c>
      <c r="C18" s="67">
        <v>1</v>
      </c>
    </row>
    <row r="19" spans="2:3" ht="15.6" x14ac:dyDescent="0.3">
      <c r="B19" s="94" t="str">
        <f>Produits!B39</f>
        <v>Pois chiches</v>
      </c>
      <c r="C19" s="67">
        <v>1</v>
      </c>
    </row>
    <row r="20" spans="2:3" ht="15.6" x14ac:dyDescent="0.3">
      <c r="B20" s="94" t="str">
        <f>Produits!B42</f>
        <v>Haricots secs</v>
      </c>
      <c r="C20" s="67">
        <v>1</v>
      </c>
    </row>
    <row r="21" spans="2:3" ht="15.6" x14ac:dyDescent="0.3">
      <c r="B21" s="94" t="str">
        <f>Produits!B16</f>
        <v>Oléoprotéagineux</v>
      </c>
    </row>
    <row r="22" spans="2:3" ht="15.6" x14ac:dyDescent="0.3">
      <c r="B22" s="94" t="str">
        <f>Produits!B17</f>
        <v>Graines oléoprotéagineuses</v>
      </c>
    </row>
    <row r="23" spans="2:3" ht="15.6" x14ac:dyDescent="0.3">
      <c r="B23" s="94" t="str">
        <f>Produits!B18</f>
        <v>Graines de soja</v>
      </c>
      <c r="C23" s="67">
        <v>1</v>
      </c>
    </row>
    <row r="24" spans="2:3" ht="15.6" x14ac:dyDescent="0.3">
      <c r="B24" s="94" t="str">
        <f>Produits!B45</f>
        <v>Oléagineux et protéagineux (2014)</v>
      </c>
    </row>
    <row r="25" spans="2:3" ht="15.6" x14ac:dyDescent="0.3">
      <c r="B25" s="94" t="str">
        <f>Produits!B46</f>
        <v>Oléagineux (2014)</v>
      </c>
    </row>
    <row r="26" spans="2:3" ht="15.6" x14ac:dyDescent="0.3">
      <c r="B26" s="94" t="str">
        <f>Produits!B47</f>
        <v>Graines oléagineuses (2014)</v>
      </c>
    </row>
    <row r="27" spans="2:3" ht="15.6" x14ac:dyDescent="0.3">
      <c r="B27" s="94" t="str">
        <f>Produits!B48</f>
        <v>Graines de colza (2014)</v>
      </c>
    </row>
    <row r="28" spans="2:3" ht="15.6" x14ac:dyDescent="0.3">
      <c r="B28" s="94" t="str">
        <f>Produits!B51</f>
        <v>Graines de lin (2014)</v>
      </c>
    </row>
    <row r="29" spans="2:3" ht="15.6" x14ac:dyDescent="0.3">
      <c r="B29" s="94" t="str">
        <f>Produits!B54</f>
        <v>Graines de tournesol (2014)</v>
      </c>
    </row>
    <row r="30" spans="2:3" ht="15.6" x14ac:dyDescent="0.3">
      <c r="B30" s="94" t="str">
        <f>Produits!B57</f>
        <v>Fruits oléagineux (2014)</v>
      </c>
    </row>
    <row r="31" spans="2:3" ht="15.6" x14ac:dyDescent="0.3">
      <c r="B31" s="94" t="str">
        <f>Produits!B58</f>
        <v>Olives (2014)</v>
      </c>
    </row>
    <row r="32" spans="2:3" ht="15.6" x14ac:dyDescent="0.3">
      <c r="B32" s="94" t="str">
        <f>Produits!B64</f>
        <v>Protéagineux (2014)</v>
      </c>
    </row>
    <row r="33" spans="2:60" ht="15.6" x14ac:dyDescent="0.3">
      <c r="B33" s="94" t="str">
        <f>Produits!B65</f>
        <v>Légumes secs à cosse (2014)</v>
      </c>
    </row>
    <row r="34" spans="2:60" ht="15.6" x14ac:dyDescent="0.3">
      <c r="B34" s="94" t="str">
        <f>Produits!B66</f>
        <v>Fèves (2014)</v>
      </c>
    </row>
    <row r="35" spans="2:60" ht="15.6" x14ac:dyDescent="0.3">
      <c r="B35" s="94" t="str">
        <f>Produits!B69</f>
        <v>Lupin (2014)</v>
      </c>
    </row>
    <row r="36" spans="2:60" ht="15.6" x14ac:dyDescent="0.3">
      <c r="B36" s="94" t="str">
        <f>Produits!B72</f>
        <v>Pois secs (2014)</v>
      </c>
    </row>
    <row r="37" spans="2:60" ht="15.6" x14ac:dyDescent="0.3">
      <c r="B37" s="94" t="str">
        <f>Produits!B73</f>
        <v>Pois de casserie (2014)</v>
      </c>
    </row>
    <row r="38" spans="2:60" ht="15.6" x14ac:dyDescent="0.3">
      <c r="B38" s="94" t="str">
        <f>Produits!B76</f>
        <v>Pois protéagineux (2014)</v>
      </c>
    </row>
    <row r="39" spans="2:60" ht="15.6" x14ac:dyDescent="0.3">
      <c r="B39" s="94" t="str">
        <f>Produits!B79</f>
        <v>Lentilles (2014)</v>
      </c>
    </row>
    <row r="40" spans="2:60" ht="15.6" x14ac:dyDescent="0.3">
      <c r="B40" s="94" t="str">
        <f>Produits!B82</f>
        <v>Pois chiches (2014)</v>
      </c>
    </row>
    <row r="41" spans="2:60" ht="15.6" x14ac:dyDescent="0.3">
      <c r="B41" s="94" t="str">
        <f>Produits!B85</f>
        <v>Haricots secs (2014)</v>
      </c>
    </row>
    <row r="42" spans="2:60" ht="15.6" x14ac:dyDescent="0.3">
      <c r="B42" s="94" t="str">
        <f>Produits!B59</f>
        <v>Oléoprotéagineux (2014)</v>
      </c>
    </row>
    <row r="43" spans="2:60" ht="15.6" x14ac:dyDescent="0.3">
      <c r="B43" s="94" t="str">
        <f>Produits!B60</f>
        <v>Graines oléoprotéagineuses (2014)</v>
      </c>
    </row>
    <row r="44" spans="2:60" ht="15.6" x14ac:dyDescent="0.3">
      <c r="B44" s="94" t="str">
        <f>Produits!B61</f>
        <v>Graines de soja (2014)</v>
      </c>
    </row>
    <row r="45" spans="2:60" ht="15.6" x14ac:dyDescent="0.3">
      <c r="B45" s="94" t="str">
        <f>Produits!B88</f>
        <v>Oléagineux et protéagineux collectés</v>
      </c>
    </row>
    <row r="46" spans="2:60" ht="15.6" x14ac:dyDescent="0.3">
      <c r="B46" s="94" t="str">
        <f>Produits!B89</f>
        <v>Oléagineux collectés</v>
      </c>
      <c r="C46" s="35"/>
      <c r="D46"/>
      <c r="E46"/>
      <c r="F46"/>
      <c r="G46"/>
      <c r="H46"/>
      <c r="I46"/>
      <c r="J46"/>
      <c r="K46"/>
      <c r="L46"/>
      <c r="M46"/>
      <c r="N46"/>
      <c r="O46"/>
      <c r="P46"/>
      <c r="Q46"/>
      <c r="R46"/>
      <c r="S46"/>
      <c r="T46"/>
      <c r="U46"/>
      <c r="V46"/>
      <c r="W46"/>
      <c r="X46"/>
      <c r="Y46"/>
      <c r="Z46"/>
      <c r="AA46"/>
      <c r="AB46"/>
      <c r="AC46"/>
      <c r="AD46"/>
      <c r="AE46"/>
      <c r="AF46"/>
      <c r="AG46"/>
      <c r="AH46"/>
      <c r="AI46"/>
      <c r="AJ46"/>
      <c r="AK46"/>
      <c r="AL46"/>
      <c r="AM46"/>
      <c r="AN46"/>
      <c r="AO46"/>
      <c r="AP46"/>
    </row>
    <row r="47" spans="2:60" ht="15.6" x14ac:dyDescent="0.3">
      <c r="B47" s="94" t="str">
        <f>Produits!B90</f>
        <v>Graines oléagineuses collectées</v>
      </c>
    </row>
    <row r="48" spans="2:60" ht="15.6" x14ac:dyDescent="0.3">
      <c r="B48" s="94" t="str">
        <f>Produits!B91</f>
        <v>Graines de colza collectées</v>
      </c>
      <c r="P48" s="67">
        <v>1</v>
      </c>
      <c r="AC48" s="67">
        <v>1</v>
      </c>
      <c r="BH48" s="67">
        <v>1</v>
      </c>
    </row>
    <row r="49" spans="2:60" ht="15.6" x14ac:dyDescent="0.3">
      <c r="B49" s="94" t="str">
        <f>Produits!B94</f>
        <v>Graines de lin collectées</v>
      </c>
      <c r="P49" s="67">
        <v>1</v>
      </c>
      <c r="AC49" s="67">
        <v>1</v>
      </c>
      <c r="BH49" s="67">
        <v>1</v>
      </c>
    </row>
    <row r="50" spans="2:60" ht="15.6" x14ac:dyDescent="0.3">
      <c r="B50" s="94" t="str">
        <f>Produits!B97</f>
        <v>Graines de tournesol collectées</v>
      </c>
      <c r="P50" s="67">
        <v>1</v>
      </c>
      <c r="AC50" s="67">
        <v>1</v>
      </c>
      <c r="BH50" s="67">
        <v>1</v>
      </c>
    </row>
    <row r="51" spans="2:60" ht="15.6" x14ac:dyDescent="0.3">
      <c r="B51" s="94" t="str">
        <f>Produits!B100</f>
        <v>Fruits oléagineux collectés</v>
      </c>
    </row>
    <row r="52" spans="2:60" ht="15.6" x14ac:dyDescent="0.3">
      <c r="B52" s="94" t="str">
        <f>Produits!B101</f>
        <v>Olives collectées</v>
      </c>
      <c r="P52" s="67">
        <v>1</v>
      </c>
      <c r="BH52" s="67">
        <v>1</v>
      </c>
    </row>
    <row r="53" spans="2:60" ht="15.6" x14ac:dyDescent="0.3">
      <c r="B53" s="94" t="str">
        <f>Produits!B107</f>
        <v>Protéagineux collectés</v>
      </c>
    </row>
    <row r="54" spans="2:60" ht="15.6" x14ac:dyDescent="0.3">
      <c r="B54" s="94" t="str">
        <f>Produits!B108</f>
        <v>Légumes secs à cosse collectés</v>
      </c>
    </row>
    <row r="55" spans="2:60" ht="15.6" x14ac:dyDescent="0.3">
      <c r="B55" s="94" t="str">
        <f>Produits!B109</f>
        <v>Fèves collectées</v>
      </c>
      <c r="P55" s="67">
        <v>1</v>
      </c>
      <c r="AC55" s="67">
        <v>1</v>
      </c>
      <c r="BH55" s="67">
        <v>1</v>
      </c>
    </row>
    <row r="56" spans="2:60" ht="15.6" x14ac:dyDescent="0.3">
      <c r="B56" s="94" t="str">
        <f>Produits!B112</f>
        <v>Lupin collecté</v>
      </c>
      <c r="P56" s="67">
        <v>1</v>
      </c>
      <c r="AC56" s="67">
        <v>1</v>
      </c>
      <c r="BH56" s="67">
        <v>1</v>
      </c>
    </row>
    <row r="57" spans="2:60" ht="15.6" x14ac:dyDescent="0.3">
      <c r="B57" s="94" t="str">
        <f>Produits!B115</f>
        <v>Pois secs collectés</v>
      </c>
    </row>
    <row r="58" spans="2:60" ht="15.6" x14ac:dyDescent="0.3">
      <c r="B58" s="94" t="str">
        <f>Produits!B116</f>
        <v>Pois de casserie collectés</v>
      </c>
      <c r="P58" s="67">
        <v>1</v>
      </c>
      <c r="AC58" s="67">
        <v>1</v>
      </c>
      <c r="BH58" s="67">
        <v>1</v>
      </c>
    </row>
    <row r="59" spans="2:60" ht="15.6" x14ac:dyDescent="0.3">
      <c r="B59" s="94" t="str">
        <f>Produits!B119</f>
        <v>Pois protéagineux collectés</v>
      </c>
      <c r="P59" s="67">
        <v>1</v>
      </c>
      <c r="AC59" s="67">
        <v>1</v>
      </c>
      <c r="BH59" s="67">
        <v>1</v>
      </c>
    </row>
    <row r="60" spans="2:60" ht="15.6" x14ac:dyDescent="0.3">
      <c r="B60" s="94" t="str">
        <f>Produits!B122</f>
        <v>Lentilles collectées</v>
      </c>
      <c r="P60" s="67">
        <v>1</v>
      </c>
      <c r="AC60" s="67">
        <v>1</v>
      </c>
      <c r="BH60" s="67">
        <v>1</v>
      </c>
    </row>
    <row r="61" spans="2:60" ht="15.6" x14ac:dyDescent="0.3">
      <c r="B61" s="94" t="str">
        <f>Produits!B125</f>
        <v>Pois chiches collectés</v>
      </c>
      <c r="P61" s="67">
        <v>1</v>
      </c>
      <c r="AC61" s="67">
        <v>1</v>
      </c>
      <c r="BH61" s="67">
        <v>1</v>
      </c>
    </row>
    <row r="62" spans="2:60" ht="15.6" x14ac:dyDescent="0.3">
      <c r="B62" s="94" t="str">
        <f>Produits!B128</f>
        <v>Haricots secs collectés</v>
      </c>
      <c r="P62" s="67">
        <v>1</v>
      </c>
      <c r="AC62" s="67">
        <v>1</v>
      </c>
      <c r="BH62" s="67">
        <v>1</v>
      </c>
    </row>
    <row r="63" spans="2:60" ht="15.6" x14ac:dyDescent="0.3">
      <c r="B63" s="94" t="str">
        <f>Produits!B102</f>
        <v>Oléoprotéagineux collectés</v>
      </c>
    </row>
    <row r="64" spans="2:60" ht="15.6" x14ac:dyDescent="0.3">
      <c r="B64" s="94" t="str">
        <f>Produits!B103</f>
        <v>Graines oléoprotéagineuses collectées</v>
      </c>
    </row>
    <row r="65" spans="2:60" ht="15.6" x14ac:dyDescent="0.3">
      <c r="B65" s="94" t="str">
        <f>Produits!B104</f>
        <v>Graines de soja collectées</v>
      </c>
      <c r="C65" s="35"/>
      <c r="D65"/>
      <c r="E65"/>
      <c r="F65"/>
      <c r="G65"/>
      <c r="H65"/>
      <c r="I65"/>
      <c r="J65"/>
      <c r="K65"/>
      <c r="L65"/>
      <c r="M65"/>
      <c r="N65"/>
      <c r="O65"/>
      <c r="P65" s="67">
        <v>1</v>
      </c>
      <c r="Q65"/>
      <c r="R65"/>
      <c r="S65"/>
      <c r="T65"/>
      <c r="U65"/>
      <c r="V65"/>
      <c r="W65"/>
      <c r="X65"/>
      <c r="Y65"/>
      <c r="Z65"/>
      <c r="AA65"/>
      <c r="AC65" s="67">
        <v>1</v>
      </c>
      <c r="AE65"/>
      <c r="AF65"/>
      <c r="AG65"/>
      <c r="AH65"/>
      <c r="AI65"/>
      <c r="AJ65"/>
      <c r="AK65"/>
      <c r="AL65"/>
      <c r="AM65"/>
      <c r="AN65"/>
      <c r="AO65"/>
      <c r="AP65"/>
      <c r="BH65" s="67">
        <v>1</v>
      </c>
    </row>
    <row r="66" spans="2:60" ht="15.6" x14ac:dyDescent="0.3">
      <c r="B66" s="94" t="str">
        <f>Produits!B131</f>
        <v>Oléagineux et protéagineux autoconsommés</v>
      </c>
    </row>
    <row r="67" spans="2:60" ht="15.6" x14ac:dyDescent="0.3">
      <c r="B67" s="94" t="str">
        <f>Produits!B132</f>
        <v>Oléagineux autoconsommés</v>
      </c>
    </row>
    <row r="68" spans="2:60" ht="15.6" x14ac:dyDescent="0.3">
      <c r="B68" s="94" t="str">
        <f>Produits!B133</f>
        <v>Graines oléagineuses autoconsommées</v>
      </c>
    </row>
    <row r="69" spans="2:60" ht="15.6" x14ac:dyDescent="0.3">
      <c r="B69" s="94" t="str">
        <f>Produits!B134</f>
        <v>Graines de colza autoconsommées</v>
      </c>
      <c r="D69" s="67">
        <v>1</v>
      </c>
      <c r="E69" s="67">
        <v>1</v>
      </c>
    </row>
    <row r="70" spans="2:60" ht="15.6" x14ac:dyDescent="0.3">
      <c r="B70" s="94" t="str">
        <f>Produits!B135</f>
        <v>Graines de lin autoconsommées</v>
      </c>
      <c r="D70" s="67">
        <v>1</v>
      </c>
      <c r="F70" s="67">
        <v>1</v>
      </c>
    </row>
    <row r="71" spans="2:60" ht="15.6" x14ac:dyDescent="0.3">
      <c r="B71" s="94" t="str">
        <f>Produits!B136</f>
        <v>Graines de tournesol autoconsommées</v>
      </c>
      <c r="D71" s="67">
        <v>1</v>
      </c>
      <c r="G71" s="67">
        <v>1</v>
      </c>
    </row>
    <row r="72" spans="2:60" ht="15.6" x14ac:dyDescent="0.3">
      <c r="B72" s="94" t="str">
        <f>Produits!B137</f>
        <v>Fruits oléagineux autoconsommés</v>
      </c>
    </row>
    <row r="73" spans="2:60" ht="15.6" x14ac:dyDescent="0.3">
      <c r="B73" s="94" t="str">
        <f>Produits!B138</f>
        <v>Olives autoconsommées</v>
      </c>
    </row>
    <row r="74" spans="2:60" ht="15.6" x14ac:dyDescent="0.3">
      <c r="B74" s="94" t="str">
        <f>Produits!B142</f>
        <v>Protéagineux autoconsommés</v>
      </c>
    </row>
    <row r="75" spans="2:60" ht="15.6" x14ac:dyDescent="0.3">
      <c r="B75" s="94" t="str">
        <f>Produits!B143</f>
        <v>Légumes secs à cosse autoconsommés</v>
      </c>
      <c r="C75" s="3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row>
    <row r="76" spans="2:60" ht="15.6" x14ac:dyDescent="0.3">
      <c r="B76" s="94" t="str">
        <f>Produits!B144</f>
        <v>Fèves autoconsommées</v>
      </c>
      <c r="D76" s="67">
        <v>1</v>
      </c>
    </row>
    <row r="77" spans="2:60" ht="15.6" x14ac:dyDescent="0.3">
      <c r="B77" s="94" t="str">
        <f>Produits!B145</f>
        <v>Lupin autoconsommé</v>
      </c>
      <c r="D77" s="67">
        <v>1</v>
      </c>
    </row>
    <row r="78" spans="2:60" ht="15.6" x14ac:dyDescent="0.3">
      <c r="B78" s="94" t="str">
        <f>Produits!B146</f>
        <v>Pois secs autoconsommés</v>
      </c>
    </row>
    <row r="79" spans="2:60" ht="15.6" x14ac:dyDescent="0.3">
      <c r="B79" s="94" t="str">
        <f>Produits!B147</f>
        <v>Pois protéagineux autoconsommés</v>
      </c>
      <c r="D79" s="67">
        <v>1</v>
      </c>
    </row>
    <row r="80" spans="2:60" ht="15.6" x14ac:dyDescent="0.3">
      <c r="B80" s="94" t="str">
        <f>Produits!B139</f>
        <v>Oléoprotéagineux autoconsommés</v>
      </c>
    </row>
    <row r="81" spans="2:42" ht="15.6" x14ac:dyDescent="0.3">
      <c r="B81" s="94" t="str">
        <f>Produits!B140</f>
        <v>Graines oléoprotéagineuses autoconsommées</v>
      </c>
      <c r="C81" s="35"/>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row>
    <row r="82" spans="2:42" ht="15.6" x14ac:dyDescent="0.3">
      <c r="B82" s="94" t="str">
        <f>Produits!B141</f>
        <v>Graines de soja autoconsommées</v>
      </c>
      <c r="D82" s="67">
        <v>1</v>
      </c>
    </row>
    <row r="83" spans="2:42" ht="15.6" x14ac:dyDescent="0.3">
      <c r="B83" s="94" t="str">
        <f>Produits!B148</f>
        <v>Ecart tri collecte</v>
      </c>
    </row>
    <row r="84" spans="2:42" ht="15.6" x14ac:dyDescent="0.3">
      <c r="B84" s="94" t="str">
        <f>Produits!B149</f>
        <v>Ecarts tri collecte d'oléagineux</v>
      </c>
    </row>
    <row r="85" spans="2:42" ht="15.6" x14ac:dyDescent="0.3">
      <c r="B85" s="94" t="str">
        <f>Produits!B150</f>
        <v>Ecart tri collecte de graines oléagineuses</v>
      </c>
      <c r="C85" s="3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row>
    <row r="86" spans="2:42" ht="15.6" x14ac:dyDescent="0.3">
      <c r="B86" s="94" t="str">
        <f>Produits!B151</f>
        <v>Ecart tri collecte de graines de colza</v>
      </c>
      <c r="P86" s="67">
        <v>1</v>
      </c>
    </row>
    <row r="87" spans="2:42" ht="15.6" x14ac:dyDescent="0.3">
      <c r="B87" s="94" t="str">
        <f>Produits!B152</f>
        <v>Ecart tri collecte de graines de lin</v>
      </c>
      <c r="P87" s="67">
        <v>1</v>
      </c>
    </row>
    <row r="88" spans="2:42" ht="15.6" x14ac:dyDescent="0.3">
      <c r="B88" s="94" t="str">
        <f>Produits!B153</f>
        <v>Ecart tri collecte de graines de tournesol</v>
      </c>
      <c r="P88" s="67">
        <v>1</v>
      </c>
    </row>
    <row r="89" spans="2:42" ht="15.6" x14ac:dyDescent="0.3">
      <c r="B89" s="94" t="str">
        <f>Produits!B154</f>
        <v>Ecart tri collecte de fruits oléagineux</v>
      </c>
    </row>
    <row r="90" spans="2:42" ht="15.6" x14ac:dyDescent="0.3">
      <c r="B90" s="94" t="str">
        <f>Produits!B155</f>
        <v>Ecart tri collecte d'olives</v>
      </c>
      <c r="P90" s="67">
        <v>1</v>
      </c>
    </row>
    <row r="91" spans="2:42" ht="15.6" x14ac:dyDescent="0.3">
      <c r="B91" s="94" t="str">
        <f>Produits!B159</f>
        <v>Ecart tri collecte de protéagineux</v>
      </c>
    </row>
    <row r="92" spans="2:42" ht="15.6" x14ac:dyDescent="0.3">
      <c r="B92" s="94" t="str">
        <f>Produits!B160</f>
        <v>Ecart tri collecte de légumes secs à cosse</v>
      </c>
    </row>
    <row r="93" spans="2:42" ht="15.6" x14ac:dyDescent="0.3">
      <c r="B93" s="94" t="str">
        <f>Produits!B161</f>
        <v>Ecart tri collecte de fèves</v>
      </c>
      <c r="P93" s="67">
        <v>1</v>
      </c>
    </row>
    <row r="94" spans="2:42" ht="15.6" x14ac:dyDescent="0.3">
      <c r="B94" s="94" t="str">
        <f>Produits!B162</f>
        <v>Ecart tri collecte de lupin</v>
      </c>
      <c r="P94" s="67">
        <v>1</v>
      </c>
    </row>
    <row r="95" spans="2:42" ht="15.6" x14ac:dyDescent="0.3">
      <c r="B95" s="94" t="str">
        <f>Produits!B163</f>
        <v>Ecart tri collecte de pois secs</v>
      </c>
    </row>
    <row r="96" spans="2:42" ht="15.6" x14ac:dyDescent="0.3">
      <c r="B96" s="94" t="str">
        <f>Produits!B164</f>
        <v>Ecart tri collecte de pois de casserie</v>
      </c>
      <c r="P96" s="67">
        <v>1</v>
      </c>
    </row>
    <row r="97" spans="2:60" ht="15.6" x14ac:dyDescent="0.3">
      <c r="B97" s="94" t="str">
        <f>Produits!B165</f>
        <v>Ecart tri collecte de pois protéagineux</v>
      </c>
      <c r="P97" s="67">
        <v>1</v>
      </c>
    </row>
    <row r="98" spans="2:60" ht="15.6" x14ac:dyDescent="0.3">
      <c r="B98" s="94" t="str">
        <f>Produits!B166</f>
        <v>Ecart tri collecte de lentilles</v>
      </c>
      <c r="P98" s="67">
        <v>1</v>
      </c>
    </row>
    <row r="99" spans="2:60" ht="15.6" x14ac:dyDescent="0.3">
      <c r="B99" s="94" t="str">
        <f>Produits!B167</f>
        <v>Ecart tri collecte de pois chiches</v>
      </c>
      <c r="P99" s="67">
        <v>1</v>
      </c>
    </row>
    <row r="100" spans="2:60" ht="15.6" x14ac:dyDescent="0.3">
      <c r="B100" s="94" t="str">
        <f>Produits!B168</f>
        <v>Ecart tri collecte d'haricots secs</v>
      </c>
      <c r="P100" s="67">
        <v>1</v>
      </c>
    </row>
    <row r="101" spans="2:60" ht="15.6" x14ac:dyDescent="0.3">
      <c r="B101" s="94" t="str">
        <f>Produits!B156</f>
        <v>Ecart tri collecte d'oléoprotéagineux</v>
      </c>
    </row>
    <row r="102" spans="2:60" ht="15.6" x14ac:dyDescent="0.3">
      <c r="B102" s="94" t="str">
        <f>Produits!B157</f>
        <v>Ecart tri collecte de graines oléoprotéagineuses</v>
      </c>
    </row>
    <row r="103" spans="2:60" ht="15.6" x14ac:dyDescent="0.3">
      <c r="B103" s="94" t="str">
        <f>Produits!B158</f>
        <v>Ecart tri collecte de graines de soja</v>
      </c>
      <c r="P103" s="67">
        <v>1</v>
      </c>
    </row>
    <row r="104" spans="2:60" ht="15.6" x14ac:dyDescent="0.3">
      <c r="B104" s="94" t="str">
        <f>Produits!B169</f>
        <v>Huile brute</v>
      </c>
    </row>
    <row r="105" spans="2:60" ht="15.6" x14ac:dyDescent="0.3">
      <c r="B105" s="94" t="str">
        <f>Produits!B170</f>
        <v>Huile brute d'oléagineux</v>
      </c>
    </row>
    <row r="106" spans="2:60" ht="15.6" x14ac:dyDescent="0.3">
      <c r="B106" s="94" t="str">
        <f>Produits!B171</f>
        <v>Huile brute de colza</v>
      </c>
      <c r="AH106" s="67">
        <v>1</v>
      </c>
      <c r="BH106" s="67">
        <v>1</v>
      </c>
    </row>
    <row r="107" spans="2:60" ht="15.6" x14ac:dyDescent="0.3">
      <c r="B107" s="94" t="str">
        <f>Produits!B172</f>
        <v>Huile brute de lin</v>
      </c>
      <c r="AH107" s="67">
        <v>1</v>
      </c>
      <c r="BH107" s="67">
        <v>1</v>
      </c>
    </row>
    <row r="108" spans="2:60" ht="15.6" x14ac:dyDescent="0.3">
      <c r="B108" s="94" t="str">
        <f>Produits!B173</f>
        <v>Huile brute de tournesol</v>
      </c>
      <c r="AH108" s="67">
        <v>1</v>
      </c>
      <c r="BH108" s="67">
        <v>1</v>
      </c>
    </row>
    <row r="109" spans="2:60" ht="15.6" x14ac:dyDescent="0.3">
      <c r="B109" s="94" t="str">
        <f>Produits!B174</f>
        <v>Huile brute de soja</v>
      </c>
      <c r="AH109" s="67">
        <v>1</v>
      </c>
      <c r="BH109" s="67">
        <v>1</v>
      </c>
    </row>
    <row r="110" spans="2:60" ht="15.6" x14ac:dyDescent="0.3">
      <c r="B110" s="94" t="str">
        <f>Produits!B175</f>
        <v>Tourteaux</v>
      </c>
    </row>
    <row r="111" spans="2:60" ht="15.6" x14ac:dyDescent="0.3">
      <c r="B111" s="94" t="str">
        <f>Produits!B176</f>
        <v>Tourteaux d'oléagineux</v>
      </c>
    </row>
    <row r="112" spans="2:60" ht="15.6" x14ac:dyDescent="0.3">
      <c r="B112" s="94" t="str">
        <f>Produits!B177</f>
        <v>Tourteaux de colza</v>
      </c>
      <c r="AH112" s="67">
        <v>1</v>
      </c>
      <c r="BH112" s="67">
        <v>1</v>
      </c>
    </row>
    <row r="113" spans="2:60" ht="15.6" x14ac:dyDescent="0.3">
      <c r="B113" s="94" t="str">
        <f>Produits!B178</f>
        <v>Tourteaux de lin</v>
      </c>
      <c r="AH113" s="67">
        <v>1</v>
      </c>
      <c r="BH113" s="67">
        <v>1</v>
      </c>
    </row>
    <row r="114" spans="2:60" ht="15.6" x14ac:dyDescent="0.3">
      <c r="B114" s="94" t="str">
        <f>Produits!B179</f>
        <v>Tourteaux de tournesol</v>
      </c>
    </row>
    <row r="115" spans="2:60" ht="15.6" x14ac:dyDescent="0.3">
      <c r="B115" s="94" t="str">
        <f>Produits!B180</f>
        <v>Tourteaux lopro de tournesol</v>
      </c>
      <c r="AH115" s="67">
        <v>1</v>
      </c>
      <c r="BH115" s="67">
        <v>1</v>
      </c>
    </row>
    <row r="116" spans="2:60" ht="15.6" x14ac:dyDescent="0.3">
      <c r="B116" s="94" t="str">
        <f>Produits!B181</f>
        <v>Tourteaux hipro de tournesol</v>
      </c>
      <c r="AH116" s="67">
        <v>1</v>
      </c>
      <c r="BH116" s="67">
        <v>1</v>
      </c>
    </row>
    <row r="117" spans="2:60" ht="15.6" x14ac:dyDescent="0.3">
      <c r="B117" s="94" t="str">
        <f>Produits!B182</f>
        <v>Tourteaux d'olive</v>
      </c>
      <c r="AH117" s="67">
        <v>1</v>
      </c>
      <c r="BH117" s="67">
        <v>1</v>
      </c>
    </row>
    <row r="118" spans="2:60" ht="15.6" x14ac:dyDescent="0.3">
      <c r="B118" s="94" t="str">
        <f>Produits!B183</f>
        <v>Tourteaux de soja</v>
      </c>
      <c r="AH118" s="67">
        <v>1</v>
      </c>
      <c r="BH118" s="67">
        <v>1</v>
      </c>
    </row>
    <row r="119" spans="2:60" ht="15.6" x14ac:dyDescent="0.3">
      <c r="B119" s="94" t="str">
        <f>Produits!B184</f>
        <v>Huile raffinée</v>
      </c>
    </row>
    <row r="120" spans="2:60" ht="15.6" x14ac:dyDescent="0.3">
      <c r="B120" s="94" t="str">
        <f>Produits!B185</f>
        <v>Huile raffinée d'oléagineux</v>
      </c>
    </row>
    <row r="121" spans="2:60" ht="15.6" x14ac:dyDescent="0.3">
      <c r="B121" s="94" t="str">
        <f>Produits!B186</f>
        <v>Huile raffinée de colza</v>
      </c>
      <c r="AI121" s="67">
        <v>1</v>
      </c>
      <c r="BH121" s="67">
        <v>1</v>
      </c>
    </row>
    <row r="122" spans="2:60" ht="15.6" x14ac:dyDescent="0.3">
      <c r="B122" s="94" t="str">
        <f>Produits!B187</f>
        <v>Huile raffinée de lin</v>
      </c>
      <c r="AI122" s="67">
        <v>1</v>
      </c>
      <c r="BH122" s="67">
        <v>1</v>
      </c>
    </row>
    <row r="123" spans="2:60" ht="15.6" x14ac:dyDescent="0.3">
      <c r="B123" s="94" t="str">
        <f>Produits!B188</f>
        <v>Huile raffinée de tournesol</v>
      </c>
      <c r="AI123" s="67">
        <v>1</v>
      </c>
      <c r="BH123" s="67">
        <v>1</v>
      </c>
    </row>
    <row r="124" spans="2:60" ht="15.6" x14ac:dyDescent="0.3">
      <c r="B124" s="94" t="str">
        <f>Produits!B189</f>
        <v>Huile raffinée de soja</v>
      </c>
      <c r="AI124" s="67">
        <v>1</v>
      </c>
      <c r="BH124" s="67">
        <v>1</v>
      </c>
    </row>
    <row r="125" spans="2:60" ht="15.6" x14ac:dyDescent="0.3">
      <c r="B125" s="94" t="str">
        <f>Produits!B190</f>
        <v>Huile d'olive</v>
      </c>
    </row>
    <row r="126" spans="2:60" ht="15.6" x14ac:dyDescent="0.3">
      <c r="B126" s="94" t="str">
        <f>Produits!B191</f>
        <v>Huile d'olive vierge et ses fractions</v>
      </c>
      <c r="AJ126" s="67">
        <v>1</v>
      </c>
      <c r="BH126" s="67">
        <v>1</v>
      </c>
    </row>
    <row r="127" spans="2:60" ht="15.6" x14ac:dyDescent="0.3">
      <c r="B127" s="94" t="str">
        <f>Produits!B192</f>
        <v>Huile d'olive raffinée et ses fractions</v>
      </c>
      <c r="AJ127" s="67">
        <v>1</v>
      </c>
      <c r="BH127" s="67">
        <v>1</v>
      </c>
    </row>
    <row r="128" spans="2:60" ht="15.6" x14ac:dyDescent="0.3">
      <c r="B128" s="94" t="str">
        <f>Produits!B193</f>
        <v>Olives préparées ou conservées</v>
      </c>
      <c r="AK128" s="67">
        <v>1</v>
      </c>
      <c r="BH128" s="67">
        <v>1</v>
      </c>
    </row>
    <row r="129" spans="2:43" ht="15.6" x14ac:dyDescent="0.3">
      <c r="B129" s="94" t="str">
        <f>Produits!B194</f>
        <v>Alcool</v>
      </c>
    </row>
    <row r="130" spans="2:43" ht="15.6" x14ac:dyDescent="0.3">
      <c r="B130" s="94" t="str">
        <f>Produits!B195</f>
        <v>Biodiesel</v>
      </c>
      <c r="AL130" s="67">
        <v>1</v>
      </c>
    </row>
    <row r="131" spans="2:43" ht="15.6" x14ac:dyDescent="0.3">
      <c r="B131" s="94" t="str">
        <f>Produits!B196</f>
        <v>Glycérol</v>
      </c>
      <c r="AL131" s="67">
        <v>1</v>
      </c>
    </row>
    <row r="132" spans="2:43" ht="15.6" x14ac:dyDescent="0.3">
      <c r="B132" s="94" t="str">
        <f>Produits!B197</f>
        <v>Coques de fèves</v>
      </c>
      <c r="AM132" s="67">
        <v>1</v>
      </c>
    </row>
    <row r="133" spans="2:43" ht="15.6" x14ac:dyDescent="0.3">
      <c r="B133" s="94" t="str">
        <f>Produits!B198</f>
        <v>Fèves décortiquées</v>
      </c>
      <c r="AM133" s="67">
        <v>1</v>
      </c>
    </row>
    <row r="134" spans="2:43" ht="15.6" x14ac:dyDescent="0.3">
      <c r="B134" s="94" t="str">
        <f>Produits!B199</f>
        <v>Farine</v>
      </c>
    </row>
    <row r="135" spans="2:43" ht="15.6" x14ac:dyDescent="0.3">
      <c r="B135" s="94" t="str">
        <f>Produits!B200</f>
        <v>Farine de protéagineux</v>
      </c>
    </row>
    <row r="136" spans="2:43" ht="15.6" x14ac:dyDescent="0.3">
      <c r="B136" s="94" t="str">
        <f>Produits!B201</f>
        <v>Farine de fèves</v>
      </c>
      <c r="AN136" s="67">
        <v>1</v>
      </c>
    </row>
    <row r="137" spans="2:43" ht="15.6" x14ac:dyDescent="0.3">
      <c r="B137" s="94" t="str">
        <f>Produits!B202</f>
        <v>Farine de pois</v>
      </c>
      <c r="AN137" s="67">
        <v>1</v>
      </c>
    </row>
    <row r="138" spans="2:43" ht="15.6" x14ac:dyDescent="0.3">
      <c r="B138" s="94" t="str">
        <f>Produits!B203</f>
        <v>Sons</v>
      </c>
    </row>
    <row r="139" spans="2:43" ht="15.6" x14ac:dyDescent="0.3">
      <c r="B139" s="94" t="str">
        <f>Produits!B204</f>
        <v>Sons de protéagineux</v>
      </c>
    </row>
    <row r="140" spans="2:43" ht="15.6" x14ac:dyDescent="0.3">
      <c r="B140" s="94" t="str">
        <f>Produits!B205</f>
        <v>Sons fèves</v>
      </c>
      <c r="AN140" s="67">
        <v>1</v>
      </c>
    </row>
    <row r="141" spans="2:43" ht="15.6" x14ac:dyDescent="0.3">
      <c r="B141" s="94" t="str">
        <f>Produits!B206</f>
        <v>Sons pois</v>
      </c>
      <c r="AN141" s="67">
        <v>1</v>
      </c>
    </row>
    <row r="142" spans="2:43" ht="15.6" x14ac:dyDescent="0.3">
      <c r="B142" s="94" t="str">
        <f>Produits!B207</f>
        <v>Ingrédients fèves</v>
      </c>
      <c r="AO142" s="67">
        <v>1</v>
      </c>
    </row>
    <row r="143" spans="2:43" ht="15.6" x14ac:dyDescent="0.3">
      <c r="B143" s="94" t="str">
        <f>Produits!B208</f>
        <v>Produits de lupin divers</v>
      </c>
      <c r="AP143" s="67">
        <v>1</v>
      </c>
    </row>
    <row r="144" spans="2:43" ht="15.6" x14ac:dyDescent="0.3">
      <c r="B144" s="94" t="str">
        <f>Produits!B209</f>
        <v>Amidon de pois</v>
      </c>
      <c r="AQ144" s="67">
        <v>1</v>
      </c>
    </row>
    <row r="145" spans="2:60" ht="15.6" x14ac:dyDescent="0.3">
      <c r="B145" s="94" t="str">
        <f>Produits!B210</f>
        <v>Coproduits</v>
      </c>
    </row>
    <row r="146" spans="2:60" ht="15.6" x14ac:dyDescent="0.3">
      <c r="B146" s="94" t="str">
        <f>Produits!B211</f>
        <v>Coproduits de protéagineux</v>
      </c>
    </row>
    <row r="147" spans="2:60" ht="15.6" x14ac:dyDescent="0.3">
      <c r="B147" s="94" t="str">
        <f>Produits!B212</f>
        <v>Coproduits fèves</v>
      </c>
      <c r="AO147" s="67">
        <v>1</v>
      </c>
    </row>
    <row r="148" spans="2:60" ht="15.6" x14ac:dyDescent="0.3">
      <c r="B148" s="94" t="str">
        <f>Produits!B213</f>
        <v>Coproduits lupin</v>
      </c>
      <c r="AP148" s="67">
        <v>1</v>
      </c>
    </row>
    <row r="149" spans="2:60" ht="15.6" x14ac:dyDescent="0.3">
      <c r="B149" s="94" t="str">
        <f>Produits!B214</f>
        <v>Sons, protéines, pulpe et solubles de pois</v>
      </c>
      <c r="AQ149" s="67">
        <v>1</v>
      </c>
    </row>
    <row r="152" spans="2:60" ht="21" x14ac:dyDescent="0.3">
      <c r="B152" s="20" t="s">
        <v>22</v>
      </c>
      <c r="C152" s="94"/>
      <c r="D152" s="94"/>
      <c r="E152" s="94"/>
      <c r="F152" s="94"/>
      <c r="G152" s="94"/>
      <c r="H152" s="94"/>
      <c r="I152" s="94"/>
      <c r="J152" s="94"/>
      <c r="K152" s="94"/>
      <c r="L152" s="94"/>
      <c r="M152" s="94"/>
      <c r="N152" s="94"/>
      <c r="O152" s="94"/>
      <c r="P152" s="94"/>
      <c r="Q152" s="94"/>
      <c r="R152" s="94"/>
      <c r="S152" s="94"/>
      <c r="T152" s="94"/>
      <c r="U152" s="94"/>
      <c r="V152" s="94"/>
      <c r="W152" s="94"/>
      <c r="X152" s="94"/>
      <c r="Y152" s="94"/>
      <c r="Z152" s="94"/>
      <c r="AA152" s="94"/>
      <c r="AB152" s="94"/>
      <c r="AC152" s="94"/>
      <c r="AD152" s="94"/>
      <c r="AE152" s="94"/>
      <c r="AF152" s="94"/>
      <c r="AG152" s="94"/>
      <c r="AH152" s="94"/>
      <c r="AI152" s="94"/>
      <c r="AJ152" s="94"/>
      <c r="AK152" s="94"/>
      <c r="AL152" s="94"/>
      <c r="AM152" s="94"/>
      <c r="AN152" s="94"/>
      <c r="AO152" s="94"/>
      <c r="AP152" s="94"/>
      <c r="AQ152" s="94"/>
      <c r="AR152" s="94"/>
      <c r="AS152" s="94"/>
      <c r="AT152" s="94"/>
      <c r="AU152" s="94"/>
      <c r="AV152" s="94"/>
      <c r="AW152" s="94"/>
      <c r="AX152" s="94"/>
      <c r="AY152" s="94"/>
      <c r="AZ152" s="94"/>
      <c r="BA152" s="94"/>
      <c r="BB152" s="94"/>
      <c r="BC152" s="94"/>
      <c r="BD152" s="94"/>
      <c r="BE152" s="94"/>
      <c r="BF152" s="94"/>
      <c r="BG152" s="94"/>
      <c r="BH152" s="94"/>
    </row>
    <row r="153" spans="2:60" ht="15.6" x14ac:dyDescent="0.3">
      <c r="B153" s="94" t="str">
        <f>Produits!B2</f>
        <v>Oléagineux et protéagineux</v>
      </c>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row>
    <row r="154" spans="2:60" ht="15.6" x14ac:dyDescent="0.3">
      <c r="B154" s="94" t="str">
        <f>Produits!B3</f>
        <v>Oléagineux</v>
      </c>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row>
    <row r="155" spans="2:60" ht="15.6" x14ac:dyDescent="0.3">
      <c r="B155" s="94" t="str">
        <f>Produits!B4</f>
        <v>Graines oléagineuses</v>
      </c>
      <c r="C155" s="3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row>
    <row r="156" spans="2:60" ht="15.6" x14ac:dyDescent="0.3">
      <c r="B156" s="94" t="str">
        <f>Produits!B5</f>
        <v>Graines de colza</v>
      </c>
      <c r="D156" s="67">
        <v>1</v>
      </c>
      <c r="P156" s="67">
        <v>1</v>
      </c>
      <c r="AB156" s="67">
        <v>1</v>
      </c>
    </row>
    <row r="157" spans="2:60" ht="15.6" x14ac:dyDescent="0.3">
      <c r="B157" s="94" t="str">
        <f>Produits!B8</f>
        <v>Graines de lin</v>
      </c>
      <c r="D157" s="67">
        <v>1</v>
      </c>
      <c r="P157" s="67">
        <v>1</v>
      </c>
      <c r="AB157" s="67">
        <v>1</v>
      </c>
    </row>
    <row r="158" spans="2:60" ht="15.6" x14ac:dyDescent="0.3">
      <c r="B158" s="94" t="str">
        <f>Produits!B11</f>
        <v>Graines de tournesol</v>
      </c>
      <c r="D158" s="67">
        <v>1</v>
      </c>
      <c r="P158" s="67">
        <v>1</v>
      </c>
      <c r="AB158" s="67">
        <v>1</v>
      </c>
    </row>
    <row r="159" spans="2:60" ht="15.6" x14ac:dyDescent="0.3">
      <c r="B159" s="94" t="str">
        <f>Produits!B14</f>
        <v>Fruits oléagineux</v>
      </c>
    </row>
    <row r="160" spans="2:60" ht="15.6" x14ac:dyDescent="0.3">
      <c r="B160" s="94" t="str">
        <f>Produits!B15</f>
        <v>Olives</v>
      </c>
      <c r="D160" s="67">
        <v>1</v>
      </c>
      <c r="P160" s="67">
        <v>1</v>
      </c>
      <c r="AB160" s="67">
        <v>1</v>
      </c>
    </row>
    <row r="161" spans="2:42" ht="15.6" x14ac:dyDescent="0.3">
      <c r="B161" s="94" t="str">
        <f>Produits!B21</f>
        <v>Protéagineux</v>
      </c>
    </row>
    <row r="162" spans="2:42" ht="15.6" x14ac:dyDescent="0.3">
      <c r="B162" s="94" t="str">
        <f>Produits!B22</f>
        <v>Légumes secs à cosse</v>
      </c>
    </row>
    <row r="163" spans="2:42" ht="15.6" x14ac:dyDescent="0.3">
      <c r="B163" s="94" t="str">
        <f>Produits!B23</f>
        <v>Fèves</v>
      </c>
      <c r="D163" s="67">
        <v>1</v>
      </c>
      <c r="P163" s="67">
        <v>1</v>
      </c>
      <c r="AB163" s="67">
        <v>1</v>
      </c>
    </row>
    <row r="164" spans="2:42" ht="15.6" x14ac:dyDescent="0.3">
      <c r="B164" s="94" t="str">
        <f>Produits!B26</f>
        <v>Lupin</v>
      </c>
      <c r="D164" s="67">
        <v>1</v>
      </c>
      <c r="P164" s="67">
        <v>1</v>
      </c>
      <c r="AB164" s="67">
        <v>1</v>
      </c>
    </row>
    <row r="165" spans="2:42" ht="15.6" x14ac:dyDescent="0.3">
      <c r="B165" s="94" t="str">
        <f>Produits!B29</f>
        <v>Pois secs</v>
      </c>
      <c r="C165" s="3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row>
    <row r="166" spans="2:42" ht="15.6" x14ac:dyDescent="0.3">
      <c r="B166" s="94" t="str">
        <f>Produits!B30</f>
        <v>Pois de casserie</v>
      </c>
      <c r="P166" s="67">
        <v>1</v>
      </c>
      <c r="AB166" s="67">
        <v>1</v>
      </c>
    </row>
    <row r="167" spans="2:42" ht="15.6" x14ac:dyDescent="0.3">
      <c r="B167" s="94" t="str">
        <f>Produits!B33</f>
        <v>Pois protéagineux</v>
      </c>
      <c r="D167" s="67">
        <v>1</v>
      </c>
      <c r="P167" s="67">
        <v>1</v>
      </c>
      <c r="AB167" s="67">
        <v>1</v>
      </c>
    </row>
    <row r="168" spans="2:42" ht="15.6" x14ac:dyDescent="0.3">
      <c r="B168" s="94" t="str">
        <f>Produits!B36</f>
        <v>Lentilles</v>
      </c>
      <c r="P168" s="67">
        <v>1</v>
      </c>
      <c r="AB168" s="67">
        <v>1</v>
      </c>
    </row>
    <row r="169" spans="2:42" ht="15.6" x14ac:dyDescent="0.3">
      <c r="B169" s="94" t="str">
        <f>Produits!B39</f>
        <v>Pois chiches</v>
      </c>
      <c r="P169" s="67">
        <v>1</v>
      </c>
      <c r="AB169" s="67">
        <v>1</v>
      </c>
    </row>
    <row r="170" spans="2:42" ht="15.6" x14ac:dyDescent="0.3">
      <c r="B170" s="94" t="str">
        <f>Produits!B42</f>
        <v>Haricots secs</v>
      </c>
      <c r="P170" s="67">
        <v>1</v>
      </c>
      <c r="AB170" s="67">
        <v>1</v>
      </c>
    </row>
    <row r="171" spans="2:42" ht="15.6" x14ac:dyDescent="0.3">
      <c r="B171" s="94" t="str">
        <f>Produits!B16</f>
        <v>Oléoprotéagineux</v>
      </c>
    </row>
    <row r="172" spans="2:42" ht="15.6" x14ac:dyDescent="0.3">
      <c r="B172" s="94" t="str">
        <f>Produits!B17</f>
        <v>Graines oléoprotéagineuses</v>
      </c>
    </row>
    <row r="173" spans="2:42" ht="15.6" x14ac:dyDescent="0.3">
      <c r="B173" s="94" t="str">
        <f>Produits!B18</f>
        <v>Graines de soja</v>
      </c>
      <c r="D173" s="67">
        <v>1</v>
      </c>
      <c r="P173" s="67">
        <v>1</v>
      </c>
      <c r="AB173" s="67">
        <v>1</v>
      </c>
    </row>
    <row r="174" spans="2:42" ht="15.6" x14ac:dyDescent="0.3">
      <c r="B174" s="94" t="str">
        <f>Produits!B45</f>
        <v>Oléagineux et protéagineux (2014)</v>
      </c>
      <c r="P174" s="67">
        <v>1</v>
      </c>
    </row>
    <row r="175" spans="2:42" ht="15.6" x14ac:dyDescent="0.3">
      <c r="B175" s="94" t="str">
        <f>Produits!B46</f>
        <v>Oléagineux (2014)</v>
      </c>
      <c r="P175" s="67">
        <v>1</v>
      </c>
    </row>
    <row r="176" spans="2:42" ht="15.6" x14ac:dyDescent="0.3">
      <c r="B176" s="94" t="str">
        <f>Produits!B47</f>
        <v>Graines oléagineuses (2014)</v>
      </c>
      <c r="P176" s="67">
        <v>1</v>
      </c>
    </row>
    <row r="177" spans="2:16" ht="15.6" x14ac:dyDescent="0.3">
      <c r="B177" s="94" t="str">
        <f>Produits!B48</f>
        <v>Graines de colza (2014)</v>
      </c>
      <c r="P177" s="67">
        <v>1</v>
      </c>
    </row>
    <row r="178" spans="2:16" ht="15.6" x14ac:dyDescent="0.3">
      <c r="B178" s="94" t="str">
        <f>Produits!B51</f>
        <v>Graines de lin (2014)</v>
      </c>
      <c r="P178" s="67">
        <v>1</v>
      </c>
    </row>
    <row r="179" spans="2:16" ht="15.6" x14ac:dyDescent="0.3">
      <c r="B179" s="94" t="str">
        <f>Produits!B54</f>
        <v>Graines de tournesol (2014)</v>
      </c>
      <c r="P179" s="67">
        <v>1</v>
      </c>
    </row>
    <row r="180" spans="2:16" ht="15.6" x14ac:dyDescent="0.3">
      <c r="B180" s="94" t="str">
        <f>Produits!B57</f>
        <v>Fruits oléagineux (2014)</v>
      </c>
      <c r="P180" s="67">
        <v>1</v>
      </c>
    </row>
    <row r="181" spans="2:16" ht="15.6" x14ac:dyDescent="0.3">
      <c r="B181" s="94" t="str">
        <f>Produits!B58</f>
        <v>Olives (2014)</v>
      </c>
      <c r="P181" s="67">
        <v>1</v>
      </c>
    </row>
    <row r="182" spans="2:16" ht="15.6" x14ac:dyDescent="0.3">
      <c r="B182" s="94" t="str">
        <f>Produits!B64</f>
        <v>Protéagineux (2014)</v>
      </c>
      <c r="P182" s="67">
        <v>1</v>
      </c>
    </row>
    <row r="183" spans="2:16" ht="15.6" x14ac:dyDescent="0.3">
      <c r="B183" s="94" t="str">
        <f>Produits!B65</f>
        <v>Légumes secs à cosse (2014)</v>
      </c>
      <c r="P183" s="67">
        <v>1</v>
      </c>
    </row>
    <row r="184" spans="2:16" ht="15.6" x14ac:dyDescent="0.3">
      <c r="B184" s="94" t="str">
        <f>Produits!B66</f>
        <v>Fèves (2014)</v>
      </c>
      <c r="P184" s="67">
        <v>1</v>
      </c>
    </row>
    <row r="185" spans="2:16" ht="15.6" x14ac:dyDescent="0.3">
      <c r="B185" s="94" t="str">
        <f>Produits!B69</f>
        <v>Lupin (2014)</v>
      </c>
      <c r="P185" s="67">
        <v>1</v>
      </c>
    </row>
    <row r="186" spans="2:16" ht="15.6" x14ac:dyDescent="0.3">
      <c r="B186" s="94" t="str">
        <f>Produits!B72</f>
        <v>Pois secs (2014)</v>
      </c>
      <c r="P186" s="67">
        <v>1</v>
      </c>
    </row>
    <row r="187" spans="2:16" ht="15.6" x14ac:dyDescent="0.3">
      <c r="B187" s="94" t="str">
        <f>Produits!B73</f>
        <v>Pois de casserie (2014)</v>
      </c>
      <c r="P187" s="67">
        <v>1</v>
      </c>
    </row>
    <row r="188" spans="2:16" ht="15.6" x14ac:dyDescent="0.3">
      <c r="B188" s="94" t="str">
        <f>Produits!B76</f>
        <v>Pois protéagineux (2014)</v>
      </c>
      <c r="P188" s="67">
        <v>1</v>
      </c>
    </row>
    <row r="189" spans="2:16" ht="15.6" x14ac:dyDescent="0.3">
      <c r="B189" s="94" t="str">
        <f>Produits!B79</f>
        <v>Lentilles (2014)</v>
      </c>
      <c r="P189" s="67">
        <v>1</v>
      </c>
    </row>
    <row r="190" spans="2:16" ht="15.6" x14ac:dyDescent="0.3">
      <c r="B190" s="94" t="str">
        <f>Produits!B82</f>
        <v>Pois chiches (2014)</v>
      </c>
      <c r="P190" s="67">
        <v>1</v>
      </c>
    </row>
    <row r="191" spans="2:16" ht="15.6" x14ac:dyDescent="0.3">
      <c r="B191" s="94" t="str">
        <f>Produits!B85</f>
        <v>Haricots secs (2014)</v>
      </c>
      <c r="P191" s="67">
        <v>1</v>
      </c>
    </row>
    <row r="192" spans="2:16" ht="15.6" x14ac:dyDescent="0.3">
      <c r="B192" s="94" t="str">
        <f>Produits!B59</f>
        <v>Oléoprotéagineux (2014)</v>
      </c>
      <c r="P192" s="67">
        <v>1</v>
      </c>
    </row>
    <row r="193" spans="2:60" ht="15.6" x14ac:dyDescent="0.3">
      <c r="B193" s="94" t="str">
        <f>Produits!B60</f>
        <v>Graines oléoprotéagineuses (2014)</v>
      </c>
      <c r="P193" s="67">
        <v>1</v>
      </c>
    </row>
    <row r="194" spans="2:60" ht="15.6" x14ac:dyDescent="0.3">
      <c r="B194" s="94" t="str">
        <f>Produits!B61</f>
        <v>Graines de soja (2014)</v>
      </c>
      <c r="P194" s="67">
        <v>1</v>
      </c>
    </row>
    <row r="195" spans="2:60" ht="15.6" x14ac:dyDescent="0.3">
      <c r="B195" s="94" t="str">
        <f>Produits!B88</f>
        <v>Oléagineux et protéagineux collectés</v>
      </c>
    </row>
    <row r="196" spans="2:60" ht="15.6" x14ac:dyDescent="0.3">
      <c r="B196" s="94" t="str">
        <f>Produits!B89</f>
        <v>Oléagineux collectés</v>
      </c>
      <c r="C196" s="35"/>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row>
    <row r="197" spans="2:60" ht="15.6" x14ac:dyDescent="0.3">
      <c r="B197" s="94" t="str">
        <f>Produits!B90</f>
        <v>Graines oléagineuses collectées</v>
      </c>
    </row>
    <row r="198" spans="2:60" ht="15.6" x14ac:dyDescent="0.3">
      <c r="B198" s="94" t="str">
        <f>Produits!B91</f>
        <v>Graines de colza collectées</v>
      </c>
      <c r="AD198" s="67">
        <v>1</v>
      </c>
      <c r="AF198" s="67">
        <v>1</v>
      </c>
      <c r="AG198" s="67">
        <v>1</v>
      </c>
      <c r="AH198" s="67">
        <v>1</v>
      </c>
      <c r="BB198" s="67">
        <v>1</v>
      </c>
      <c r="BD198" s="67">
        <v>1</v>
      </c>
      <c r="BH198" s="67">
        <v>1</v>
      </c>
    </row>
    <row r="199" spans="2:60" ht="15.6" x14ac:dyDescent="0.3">
      <c r="B199" s="94" t="str">
        <f>Produits!B94</f>
        <v>Graines de lin collectées</v>
      </c>
      <c r="AD199" s="67">
        <v>1</v>
      </c>
      <c r="AF199" s="67">
        <v>1</v>
      </c>
      <c r="AG199" s="67">
        <v>1</v>
      </c>
      <c r="AH199" s="67">
        <v>1</v>
      </c>
      <c r="AY199" s="67">
        <v>1</v>
      </c>
      <c r="BB199" s="67">
        <v>1</v>
      </c>
      <c r="BD199" s="67">
        <v>1</v>
      </c>
      <c r="BH199" s="67">
        <v>1</v>
      </c>
    </row>
    <row r="200" spans="2:60" ht="15.6" x14ac:dyDescent="0.3">
      <c r="B200" s="94" t="str">
        <f>Produits!B97</f>
        <v>Graines de tournesol collectées</v>
      </c>
      <c r="AD200" s="67">
        <v>1</v>
      </c>
      <c r="AF200" s="67">
        <v>1</v>
      </c>
      <c r="AG200" s="67">
        <v>1</v>
      </c>
      <c r="AH200" s="67">
        <v>1</v>
      </c>
      <c r="BB200" s="67">
        <v>1</v>
      </c>
      <c r="BD200" s="67">
        <v>1</v>
      </c>
      <c r="BH200" s="67">
        <v>1</v>
      </c>
    </row>
    <row r="201" spans="2:60" ht="15.6" x14ac:dyDescent="0.3">
      <c r="B201" s="94" t="str">
        <f>Produits!B100</f>
        <v>Fruits oléagineux collectés</v>
      </c>
    </row>
    <row r="202" spans="2:60" ht="15.6" x14ac:dyDescent="0.3">
      <c r="B202" s="94" t="str">
        <f>Produits!B101</f>
        <v>Olives collectées</v>
      </c>
      <c r="AJ202" s="67">
        <v>1</v>
      </c>
      <c r="AK202" s="67">
        <v>1</v>
      </c>
      <c r="BH202" s="67">
        <v>1</v>
      </c>
    </row>
    <row r="203" spans="2:60" ht="15.6" x14ac:dyDescent="0.3">
      <c r="B203" s="94" t="str">
        <f>Produits!B107</f>
        <v>Protéagineux collectés</v>
      </c>
    </row>
    <row r="204" spans="2:60" ht="15.6" x14ac:dyDescent="0.3">
      <c r="B204" s="94" t="str">
        <f>Produits!B108</f>
        <v>Légumes secs à cosse collectés</v>
      </c>
    </row>
    <row r="205" spans="2:60" ht="15.6" x14ac:dyDescent="0.3">
      <c r="B205" s="94" t="str">
        <f>Produits!B109</f>
        <v>Fèves collectées</v>
      </c>
      <c r="AD205" s="67">
        <v>1</v>
      </c>
      <c r="AF205" s="67">
        <v>1</v>
      </c>
      <c r="AG205" s="67">
        <v>1</v>
      </c>
      <c r="AM205" s="67">
        <v>1</v>
      </c>
      <c r="AN205" s="67">
        <v>1</v>
      </c>
      <c r="BB205" s="67">
        <v>1</v>
      </c>
      <c r="BD205" s="67">
        <v>1</v>
      </c>
      <c r="BH205" s="67">
        <v>1</v>
      </c>
    </row>
    <row r="206" spans="2:60" ht="15.6" x14ac:dyDescent="0.3">
      <c r="B206" s="94" t="str">
        <f>Produits!B112</f>
        <v>Lupin collecté</v>
      </c>
      <c r="AD206" s="67">
        <v>1</v>
      </c>
      <c r="AF206" s="67">
        <v>1</v>
      </c>
      <c r="AG206" s="67">
        <v>1</v>
      </c>
      <c r="AP206" s="67">
        <v>1</v>
      </c>
      <c r="BB206" s="67">
        <v>1</v>
      </c>
      <c r="BD206" s="67">
        <v>1</v>
      </c>
      <c r="BH206" s="67">
        <v>1</v>
      </c>
    </row>
    <row r="207" spans="2:60" ht="15.6" x14ac:dyDescent="0.3">
      <c r="B207" s="94" t="str">
        <f>Produits!B115</f>
        <v>Pois secs collectés</v>
      </c>
    </row>
    <row r="208" spans="2:60" ht="15.6" x14ac:dyDescent="0.3">
      <c r="B208" s="94" t="str">
        <f>Produits!B116</f>
        <v>Pois de casserie collectés</v>
      </c>
      <c r="AD208" s="67">
        <v>1</v>
      </c>
      <c r="AF208" s="67">
        <v>1</v>
      </c>
      <c r="AG208" s="67">
        <v>1</v>
      </c>
      <c r="AV208" s="67">
        <v>1</v>
      </c>
      <c r="AW208" s="67">
        <v>1</v>
      </c>
      <c r="BH208" s="67">
        <v>1</v>
      </c>
    </row>
    <row r="209" spans="2:60" ht="15.6" x14ac:dyDescent="0.3">
      <c r="B209" s="94" t="str">
        <f>Produits!B119</f>
        <v>Pois protéagineux collectés</v>
      </c>
      <c r="AD209" s="67">
        <v>1</v>
      </c>
      <c r="AF209" s="67">
        <v>1</v>
      </c>
      <c r="AG209" s="67">
        <v>1</v>
      </c>
      <c r="AN209" s="67">
        <v>1</v>
      </c>
      <c r="AQ209" s="67">
        <v>1</v>
      </c>
      <c r="BB209" s="67">
        <v>1</v>
      </c>
      <c r="BD209" s="67">
        <v>1</v>
      </c>
      <c r="BH209" s="67">
        <v>1</v>
      </c>
    </row>
    <row r="210" spans="2:60" ht="15.6" x14ac:dyDescent="0.3">
      <c r="B210" s="94" t="str">
        <f>Produits!B122</f>
        <v>Lentilles collectées</v>
      </c>
      <c r="AD210" s="67">
        <v>1</v>
      </c>
      <c r="AF210" s="67">
        <v>1</v>
      </c>
      <c r="AG210" s="67">
        <v>1</v>
      </c>
      <c r="AV210" s="67">
        <v>1</v>
      </c>
      <c r="AW210" s="67">
        <v>1</v>
      </c>
      <c r="BH210" s="67">
        <v>1</v>
      </c>
    </row>
    <row r="211" spans="2:60" ht="15.6" x14ac:dyDescent="0.3">
      <c r="B211" s="94" t="str">
        <f>Produits!B125</f>
        <v>Pois chiches collectés</v>
      </c>
      <c r="AD211" s="67">
        <v>1</v>
      </c>
      <c r="AF211" s="67">
        <v>1</v>
      </c>
      <c r="AG211" s="67">
        <v>1</v>
      </c>
      <c r="AV211" s="67">
        <v>1</v>
      </c>
      <c r="AW211" s="67">
        <v>1</v>
      </c>
      <c r="BH211" s="67">
        <v>1</v>
      </c>
    </row>
    <row r="212" spans="2:60" ht="15.6" x14ac:dyDescent="0.3">
      <c r="B212" s="94" t="str">
        <f>Produits!B128</f>
        <v>Haricots secs collectés</v>
      </c>
      <c r="AD212" s="67">
        <v>1</v>
      </c>
      <c r="AF212" s="67">
        <v>1</v>
      </c>
      <c r="AG212" s="67">
        <v>1</v>
      </c>
      <c r="AV212" s="67">
        <v>1</v>
      </c>
      <c r="AW212" s="67">
        <v>1</v>
      </c>
      <c r="BH212" s="67">
        <v>1</v>
      </c>
    </row>
    <row r="213" spans="2:60" ht="15.6" x14ac:dyDescent="0.3">
      <c r="B213" s="94" t="str">
        <f>Produits!B102</f>
        <v>Oléoprotéagineux collectés</v>
      </c>
    </row>
    <row r="214" spans="2:60" ht="15.6" x14ac:dyDescent="0.3">
      <c r="B214" s="94" t="str">
        <f>Produits!B103</f>
        <v>Graines oléoprotéagineuses collectées</v>
      </c>
    </row>
    <row r="215" spans="2:60" ht="15.6" x14ac:dyDescent="0.3">
      <c r="B215" s="94" t="str">
        <f>Produits!B104</f>
        <v>Graines de soja collectées</v>
      </c>
      <c r="C215" s="35"/>
      <c r="D215"/>
      <c r="E215"/>
      <c r="F215"/>
      <c r="G215"/>
      <c r="H215"/>
      <c r="I215"/>
      <c r="J215"/>
      <c r="K215"/>
      <c r="L215"/>
      <c r="M215"/>
      <c r="N215"/>
      <c r="O215"/>
      <c r="P215"/>
      <c r="Q215"/>
      <c r="R215"/>
      <c r="S215"/>
      <c r="T215"/>
      <c r="U215"/>
      <c r="V215"/>
      <c r="W215"/>
      <c r="X215"/>
      <c r="Y215"/>
      <c r="Z215"/>
      <c r="AA215"/>
      <c r="AB215"/>
      <c r="AD215" s="67">
        <v>1</v>
      </c>
      <c r="AE215"/>
      <c r="AF215" s="67">
        <v>1</v>
      </c>
      <c r="AG215" s="67">
        <v>1</v>
      </c>
      <c r="AH215" s="67">
        <v>1</v>
      </c>
      <c r="AI215"/>
      <c r="AJ215"/>
      <c r="AK215"/>
      <c r="AL215"/>
      <c r="AM215"/>
      <c r="AN215"/>
      <c r="AO215"/>
      <c r="AP215"/>
      <c r="AR215" s="67">
        <v>1</v>
      </c>
      <c r="BA215" s="67">
        <v>1</v>
      </c>
      <c r="BB215" s="67">
        <v>1</v>
      </c>
      <c r="BD215" s="67">
        <v>1</v>
      </c>
      <c r="BH215" s="67">
        <v>1</v>
      </c>
    </row>
    <row r="216" spans="2:60" ht="15.6" x14ac:dyDescent="0.3">
      <c r="B216" s="94" t="str">
        <f>Produits!B131</f>
        <v>Oléagineux et protéagineux autoconsommés</v>
      </c>
    </row>
    <row r="217" spans="2:60" ht="15.6" x14ac:dyDescent="0.3">
      <c r="B217" s="94" t="str">
        <f>Produits!B132</f>
        <v>Oléagineux autoconsommés</v>
      </c>
    </row>
    <row r="218" spans="2:60" ht="15.6" x14ac:dyDescent="0.3">
      <c r="B218" s="94" t="str">
        <f>Produits!B133</f>
        <v>Graines oléagineuses autoconsommées</v>
      </c>
    </row>
    <row r="219" spans="2:60" ht="15.6" x14ac:dyDescent="0.3">
      <c r="B219" s="94" t="str">
        <f>Produits!B134</f>
        <v>Graines de colza autoconsommées</v>
      </c>
      <c r="AF219" s="67">
        <v>1</v>
      </c>
      <c r="AG219" s="67">
        <v>1</v>
      </c>
      <c r="BD219" s="67">
        <v>1</v>
      </c>
    </row>
    <row r="220" spans="2:60" ht="15.6" x14ac:dyDescent="0.3">
      <c r="B220" s="94" t="str">
        <f>Produits!B135</f>
        <v>Graines de lin autoconsommées</v>
      </c>
      <c r="AF220" s="67">
        <v>1</v>
      </c>
      <c r="AG220" s="67">
        <v>1</v>
      </c>
      <c r="BD220" s="67">
        <v>1</v>
      </c>
    </row>
    <row r="221" spans="2:60" ht="15.6" x14ac:dyDescent="0.3">
      <c r="B221" s="94" t="str">
        <f>Produits!B136</f>
        <v>Graines de tournesol autoconsommées</v>
      </c>
      <c r="AF221" s="67">
        <v>1</v>
      </c>
      <c r="AG221" s="67">
        <v>1</v>
      </c>
      <c r="BD221" s="67">
        <v>1</v>
      </c>
    </row>
    <row r="222" spans="2:60" ht="15.6" x14ac:dyDescent="0.3">
      <c r="B222" s="94" t="str">
        <f>Produits!B137</f>
        <v>Fruits oléagineux autoconsommés</v>
      </c>
    </row>
    <row r="223" spans="2:60" ht="15.6" x14ac:dyDescent="0.3">
      <c r="B223" s="94" t="str">
        <f>Produits!B138</f>
        <v>Olives autoconsommées</v>
      </c>
      <c r="BF223" s="67">
        <v>1</v>
      </c>
    </row>
    <row r="224" spans="2:60" ht="15.6" x14ac:dyDescent="0.3">
      <c r="B224" s="94" t="str">
        <f>Produits!B142</f>
        <v>Protéagineux autoconsommés</v>
      </c>
    </row>
    <row r="225" spans="2:59" ht="15.6" x14ac:dyDescent="0.3">
      <c r="B225" s="94" t="str">
        <f>Produits!B143</f>
        <v>Légumes secs à cosse autoconsommés</v>
      </c>
      <c r="C225" s="3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row>
    <row r="226" spans="2:59" ht="15.6" x14ac:dyDescent="0.3">
      <c r="B226" s="94" t="str">
        <f>Produits!B144</f>
        <v>Fèves autoconsommées</v>
      </c>
      <c r="AF226" s="67">
        <v>1</v>
      </c>
      <c r="AG226" s="67">
        <v>1</v>
      </c>
      <c r="BB226" s="67">
        <v>1</v>
      </c>
      <c r="BD226" s="67">
        <v>1</v>
      </c>
    </row>
    <row r="227" spans="2:59" ht="15.6" x14ac:dyDescent="0.3">
      <c r="B227" s="94" t="str">
        <f>Produits!B145</f>
        <v>Lupin autoconsommé</v>
      </c>
      <c r="AF227" s="67">
        <v>1</v>
      </c>
      <c r="AG227" s="67">
        <v>1</v>
      </c>
      <c r="BD227" s="67">
        <v>1</v>
      </c>
    </row>
    <row r="228" spans="2:59" ht="15.6" x14ac:dyDescent="0.3">
      <c r="B228" s="94" t="str">
        <f>Produits!B146</f>
        <v>Pois secs autoconsommés</v>
      </c>
    </row>
    <row r="229" spans="2:59" ht="15.6" x14ac:dyDescent="0.3">
      <c r="B229" s="94" t="str">
        <f>Produits!B147</f>
        <v>Pois protéagineux autoconsommés</v>
      </c>
      <c r="AF229" s="67">
        <v>1</v>
      </c>
      <c r="AG229" s="67">
        <v>1</v>
      </c>
      <c r="BB229" s="67">
        <v>1</v>
      </c>
      <c r="BD229" s="67">
        <v>1</v>
      </c>
    </row>
    <row r="230" spans="2:59" ht="15.6" x14ac:dyDescent="0.3">
      <c r="B230" s="94" t="str">
        <f>Produits!B139</f>
        <v>Oléoprotéagineux autoconsommés</v>
      </c>
    </row>
    <row r="231" spans="2:59" ht="15.6" x14ac:dyDescent="0.3">
      <c r="B231" s="94" t="str">
        <f>Produits!B140</f>
        <v>Graines oléoprotéagineuses autoconsommées</v>
      </c>
      <c r="C231" s="35"/>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row>
    <row r="232" spans="2:59" ht="15.6" x14ac:dyDescent="0.3">
      <c r="B232" s="94" t="str">
        <f>Produits!B141</f>
        <v>Graines de soja autoconsommées</v>
      </c>
      <c r="AF232" s="67">
        <v>1</v>
      </c>
      <c r="AG232" s="67">
        <v>1</v>
      </c>
      <c r="BD232" s="67">
        <v>1</v>
      </c>
    </row>
    <row r="233" spans="2:59" ht="15.6" x14ac:dyDescent="0.3">
      <c r="B233" s="94" t="str">
        <f>Produits!B148</f>
        <v>Ecart tri collecte</v>
      </c>
    </row>
    <row r="234" spans="2:59" ht="15.6" x14ac:dyDescent="0.3">
      <c r="B234" s="94" t="str">
        <f>Produits!B149</f>
        <v>Ecarts tri collecte d'oléagineux</v>
      </c>
    </row>
    <row r="235" spans="2:59" ht="15.6" x14ac:dyDescent="0.3">
      <c r="B235" s="94" t="str">
        <f>Produits!B150</f>
        <v>Ecart tri collecte de graines oléagineuses</v>
      </c>
      <c r="C235" s="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row>
    <row r="236" spans="2:59" ht="15.6" x14ac:dyDescent="0.3">
      <c r="B236" s="94" t="str">
        <f>Produits!B151</f>
        <v>Ecart tri collecte de graines de colza</v>
      </c>
      <c r="BA236" s="67">
        <v>1</v>
      </c>
      <c r="BD236" s="67">
        <v>1</v>
      </c>
    </row>
    <row r="237" spans="2:59" ht="15.6" x14ac:dyDescent="0.3">
      <c r="B237" s="94" t="str">
        <f>Produits!B152</f>
        <v>Ecart tri collecte de graines de lin</v>
      </c>
      <c r="BA237" s="67">
        <v>1</v>
      </c>
      <c r="BD237" s="67">
        <v>1</v>
      </c>
    </row>
    <row r="238" spans="2:59" ht="15.6" x14ac:dyDescent="0.3">
      <c r="B238" s="94" t="str">
        <f>Produits!B153</f>
        <v>Ecart tri collecte de graines de tournesol</v>
      </c>
      <c r="BA238" s="67">
        <v>1</v>
      </c>
      <c r="BD238" s="67">
        <v>1</v>
      </c>
    </row>
    <row r="239" spans="2:59" ht="15.6" x14ac:dyDescent="0.3">
      <c r="B239" s="94" t="str">
        <f>Produits!B154</f>
        <v>Ecart tri collecte de fruits oléagineux</v>
      </c>
    </row>
    <row r="240" spans="2:59" ht="15.6" x14ac:dyDescent="0.3">
      <c r="B240" s="94" t="str">
        <f>Produits!B155</f>
        <v>Ecart tri collecte d'olives</v>
      </c>
      <c r="BG240" s="67">
        <v>1</v>
      </c>
    </row>
    <row r="241" spans="2:60" ht="15.6" x14ac:dyDescent="0.3">
      <c r="B241" s="94" t="str">
        <f>Produits!B159</f>
        <v>Ecart tri collecte de protéagineux</v>
      </c>
    </row>
    <row r="242" spans="2:60" ht="15.6" x14ac:dyDescent="0.3">
      <c r="B242" s="94" t="str">
        <f>Produits!B160</f>
        <v>Ecart tri collecte de légumes secs à cosse</v>
      </c>
    </row>
    <row r="243" spans="2:60" ht="15.6" x14ac:dyDescent="0.3">
      <c r="B243" s="94" t="str">
        <f>Produits!B161</f>
        <v>Ecart tri collecte de fèves</v>
      </c>
      <c r="BA243" s="67">
        <v>1</v>
      </c>
      <c r="BB243" s="67">
        <v>1</v>
      </c>
      <c r="BD243" s="67">
        <v>1</v>
      </c>
    </row>
    <row r="244" spans="2:60" ht="15.6" x14ac:dyDescent="0.3">
      <c r="B244" s="94" t="str">
        <f>Produits!B162</f>
        <v>Ecart tri collecte de lupin</v>
      </c>
      <c r="BA244" s="67">
        <v>1</v>
      </c>
      <c r="BD244" s="67">
        <v>1</v>
      </c>
    </row>
    <row r="245" spans="2:60" ht="15.6" x14ac:dyDescent="0.3">
      <c r="B245" s="94" t="str">
        <f>Produits!B163</f>
        <v>Ecart tri collecte de pois secs</v>
      </c>
    </row>
    <row r="246" spans="2:60" ht="15.6" x14ac:dyDescent="0.3">
      <c r="B246" s="94" t="str">
        <f>Produits!B164</f>
        <v>Ecart tri collecte de pois de casserie</v>
      </c>
      <c r="BA246" s="67">
        <v>1</v>
      </c>
      <c r="BD246" s="67">
        <v>1</v>
      </c>
    </row>
    <row r="247" spans="2:60" ht="15.6" x14ac:dyDescent="0.3">
      <c r="B247" s="94" t="str">
        <f>Produits!B165</f>
        <v>Ecart tri collecte de pois protéagineux</v>
      </c>
      <c r="BA247" s="67">
        <v>1</v>
      </c>
      <c r="BB247" s="67">
        <v>1</v>
      </c>
      <c r="BD247" s="67">
        <v>1</v>
      </c>
    </row>
    <row r="248" spans="2:60" ht="15.6" x14ac:dyDescent="0.3">
      <c r="B248" s="94" t="str">
        <f>Produits!B166</f>
        <v>Ecart tri collecte de lentilles</v>
      </c>
      <c r="BA248" s="67">
        <v>1</v>
      </c>
      <c r="BD248" s="67">
        <v>1</v>
      </c>
    </row>
    <row r="249" spans="2:60" ht="15.6" x14ac:dyDescent="0.3">
      <c r="B249" s="94" t="str">
        <f>Produits!B167</f>
        <v>Ecart tri collecte de pois chiches</v>
      </c>
      <c r="BA249" s="67">
        <v>1</v>
      </c>
      <c r="BD249" s="67">
        <v>1</v>
      </c>
    </row>
    <row r="250" spans="2:60" ht="15.6" x14ac:dyDescent="0.3">
      <c r="B250" s="94" t="str">
        <f>Produits!B168</f>
        <v>Ecart tri collecte d'haricots secs</v>
      </c>
      <c r="BA250" s="67">
        <v>1</v>
      </c>
      <c r="BD250" s="67">
        <v>1</v>
      </c>
    </row>
    <row r="251" spans="2:60" ht="15.6" x14ac:dyDescent="0.3">
      <c r="B251" s="94" t="str">
        <f>Produits!B156</f>
        <v>Ecart tri collecte d'oléoprotéagineux</v>
      </c>
    </row>
    <row r="252" spans="2:60" ht="15.6" x14ac:dyDescent="0.3">
      <c r="B252" s="94" t="str">
        <f>Produits!B157</f>
        <v>Ecart tri collecte de graines oléoprotéagineuses</v>
      </c>
    </row>
    <row r="253" spans="2:60" ht="15.6" x14ac:dyDescent="0.3">
      <c r="B253" s="94" t="str">
        <f>Produits!B158</f>
        <v>Ecart tri collecte de graines de soja</v>
      </c>
      <c r="BA253" s="67">
        <v>1</v>
      </c>
      <c r="BD253" s="67">
        <v>1</v>
      </c>
    </row>
    <row r="254" spans="2:60" ht="15.6" x14ac:dyDescent="0.3">
      <c r="B254" s="94" t="str">
        <f>Produits!B169</f>
        <v>Huile brute</v>
      </c>
    </row>
    <row r="255" spans="2:60" ht="15.6" x14ac:dyDescent="0.3">
      <c r="B255" s="94" t="str">
        <f>Produits!B170</f>
        <v>Huile brute d'oléagineux</v>
      </c>
    </row>
    <row r="256" spans="2:60" ht="15.6" x14ac:dyDescent="0.3">
      <c r="B256" s="94" t="str">
        <f>Produits!B171</f>
        <v>Huile brute de colza</v>
      </c>
      <c r="AI256" s="67">
        <v>1</v>
      </c>
      <c r="AY256" s="67">
        <v>1</v>
      </c>
      <c r="BH256" s="67">
        <v>1</v>
      </c>
    </row>
    <row r="257" spans="2:60" ht="15.6" x14ac:dyDescent="0.3">
      <c r="B257" s="94" t="str">
        <f>Produits!B172</f>
        <v>Huile brute de lin</v>
      </c>
      <c r="AI257" s="67">
        <v>1</v>
      </c>
      <c r="BA257" s="67">
        <v>1</v>
      </c>
      <c r="BH257" s="67">
        <v>1</v>
      </c>
    </row>
    <row r="258" spans="2:60" ht="15.6" x14ac:dyDescent="0.3">
      <c r="B258" s="94" t="str">
        <f>Produits!B173</f>
        <v>Huile brute de tournesol</v>
      </c>
      <c r="AI258" s="67">
        <v>1</v>
      </c>
      <c r="AY258" s="67">
        <v>1</v>
      </c>
      <c r="BH258" s="67">
        <v>1</v>
      </c>
    </row>
    <row r="259" spans="2:60" ht="15.6" x14ac:dyDescent="0.3">
      <c r="B259" s="94" t="str">
        <f>Produits!B174</f>
        <v>Huile brute de soja</v>
      </c>
      <c r="AI259" s="67">
        <v>1</v>
      </c>
      <c r="BA259" s="67">
        <v>1</v>
      </c>
      <c r="BH259" s="67">
        <v>1</v>
      </c>
    </row>
    <row r="260" spans="2:60" ht="15.6" x14ac:dyDescent="0.3">
      <c r="B260" s="94" t="str">
        <f>Produits!B175</f>
        <v>Tourteaux</v>
      </c>
    </row>
    <row r="261" spans="2:60" ht="15.6" x14ac:dyDescent="0.3">
      <c r="B261" s="94" t="str">
        <f>Produits!B176</f>
        <v>Tourteaux d'oléagineux</v>
      </c>
    </row>
    <row r="262" spans="2:60" ht="15.6" x14ac:dyDescent="0.3">
      <c r="B262" s="94" t="str">
        <f>Produits!B177</f>
        <v>Tourteaux de colza</v>
      </c>
      <c r="BB262" s="67">
        <v>1</v>
      </c>
      <c r="BD262" s="67">
        <v>1</v>
      </c>
      <c r="BH262" s="67">
        <v>1</v>
      </c>
    </row>
    <row r="263" spans="2:60" ht="15.6" x14ac:dyDescent="0.3">
      <c r="B263" s="94" t="str">
        <f>Produits!B178</f>
        <v>Tourteaux de lin</v>
      </c>
      <c r="BB263" s="67">
        <v>1</v>
      </c>
      <c r="BD263" s="67">
        <v>1</v>
      </c>
      <c r="BH263" s="67">
        <v>1</v>
      </c>
    </row>
    <row r="264" spans="2:60" ht="15.6" x14ac:dyDescent="0.3">
      <c r="B264" s="94" t="str">
        <f>Produits!B179</f>
        <v>Tourteaux de tournesol</v>
      </c>
    </row>
    <row r="265" spans="2:60" ht="15.6" x14ac:dyDescent="0.3">
      <c r="B265" s="94" t="str">
        <f>Produits!B180</f>
        <v>Tourteaux lopro de tournesol</v>
      </c>
      <c r="BB265" s="67">
        <v>1</v>
      </c>
      <c r="BD265" s="67">
        <v>1</v>
      </c>
      <c r="BH265" s="67">
        <v>1</v>
      </c>
    </row>
    <row r="266" spans="2:60" ht="15.6" x14ac:dyDescent="0.3">
      <c r="B266" s="94" t="str">
        <f>Produits!B181</f>
        <v>Tourteaux hipro de tournesol</v>
      </c>
      <c r="BB266" s="67">
        <v>1</v>
      </c>
      <c r="BD266" s="67">
        <v>1</v>
      </c>
      <c r="BH266" s="67">
        <v>1</v>
      </c>
    </row>
    <row r="267" spans="2:60" ht="15.6" x14ac:dyDescent="0.3">
      <c r="B267" s="94" t="str">
        <f>Produits!B182</f>
        <v>Tourteaux d'olive</v>
      </c>
      <c r="BB267" s="67">
        <v>1</v>
      </c>
      <c r="BD267" s="67">
        <v>1</v>
      </c>
      <c r="BH267" s="67">
        <v>1</v>
      </c>
    </row>
    <row r="268" spans="2:60" ht="15.6" x14ac:dyDescent="0.3">
      <c r="B268" s="94" t="str">
        <f>Produits!B183</f>
        <v>Tourteaux de soja</v>
      </c>
      <c r="BB268" s="67">
        <v>1</v>
      </c>
      <c r="BD268" s="67">
        <v>1</v>
      </c>
      <c r="BH268" s="67">
        <v>1</v>
      </c>
    </row>
    <row r="269" spans="2:60" ht="15.6" x14ac:dyDescent="0.3">
      <c r="B269" s="94" t="str">
        <f>Produits!B184</f>
        <v>Huile raffinée</v>
      </c>
    </row>
    <row r="270" spans="2:60" ht="15.6" x14ac:dyDescent="0.3">
      <c r="B270" s="94" t="str">
        <f>Produits!B185</f>
        <v>Huile raffinée d'oléagineux</v>
      </c>
    </row>
    <row r="271" spans="2:60" ht="15.6" x14ac:dyDescent="0.3">
      <c r="B271" s="94" t="str">
        <f>Produits!B186</f>
        <v>Huile raffinée de colza</v>
      </c>
      <c r="AL271" s="67">
        <v>1</v>
      </c>
      <c r="AY271" s="67">
        <v>1</v>
      </c>
      <c r="BB271" s="67">
        <v>1</v>
      </c>
      <c r="BH271" s="67">
        <v>1</v>
      </c>
    </row>
    <row r="272" spans="2:60" ht="15.6" x14ac:dyDescent="0.3">
      <c r="B272" s="94" t="str">
        <f>Produits!B187</f>
        <v>Huile raffinée de lin</v>
      </c>
      <c r="AY272" s="67">
        <v>1</v>
      </c>
      <c r="BA272" s="67">
        <v>1</v>
      </c>
      <c r="BH272" s="67">
        <v>1</v>
      </c>
    </row>
    <row r="273" spans="2:60" ht="15.6" x14ac:dyDescent="0.3">
      <c r="B273" s="94" t="str">
        <f>Produits!B188</f>
        <v>Huile raffinée de tournesol</v>
      </c>
      <c r="AY273" s="67">
        <v>1</v>
      </c>
      <c r="BH273" s="67">
        <v>1</v>
      </c>
    </row>
    <row r="274" spans="2:60" ht="15.6" x14ac:dyDescent="0.3">
      <c r="B274" s="94" t="str">
        <f>Produits!B189</f>
        <v>Huile raffinée de soja</v>
      </c>
      <c r="AL274" s="67">
        <v>1</v>
      </c>
      <c r="AY274" s="67">
        <v>1</v>
      </c>
      <c r="BA274" s="67">
        <v>1</v>
      </c>
      <c r="BB274" s="67">
        <v>1</v>
      </c>
      <c r="BH274" s="67">
        <v>1</v>
      </c>
    </row>
    <row r="275" spans="2:60" ht="15.6" x14ac:dyDescent="0.3">
      <c r="B275" s="94" t="str">
        <f>Produits!B190</f>
        <v>Huile d'olive</v>
      </c>
    </row>
    <row r="276" spans="2:60" ht="15.6" x14ac:dyDescent="0.3">
      <c r="B276" s="94" t="str">
        <f>Produits!B191</f>
        <v>Huile d'olive vierge et ses fractions</v>
      </c>
      <c r="BH276" s="67">
        <v>1</v>
      </c>
    </row>
    <row r="277" spans="2:60" ht="15.6" x14ac:dyDescent="0.3">
      <c r="B277" s="94" t="str">
        <f>Produits!B192</f>
        <v>Huile d'olive raffinée et ses fractions</v>
      </c>
      <c r="BH277" s="67">
        <v>1</v>
      </c>
    </row>
    <row r="278" spans="2:60" ht="15.6" x14ac:dyDescent="0.3">
      <c r="B278" s="94" t="str">
        <f>Produits!B193</f>
        <v>Olives préparées ou conservées</v>
      </c>
      <c r="BH278" s="67">
        <v>1</v>
      </c>
    </row>
    <row r="279" spans="2:60" ht="15.6" x14ac:dyDescent="0.3">
      <c r="B279" s="94" t="str">
        <f>Produits!B194</f>
        <v>Alcool</v>
      </c>
      <c r="AL279" s="67">
        <v>1</v>
      </c>
    </row>
    <row r="280" spans="2:60" ht="15.6" x14ac:dyDescent="0.3">
      <c r="B280" s="94" t="str">
        <f>Produits!B195</f>
        <v>Biodiesel</v>
      </c>
    </row>
    <row r="281" spans="2:60" ht="15.6" x14ac:dyDescent="0.3">
      <c r="B281" s="94" t="str">
        <f>Produits!B196</f>
        <v>Glycérol</v>
      </c>
      <c r="AY281" s="67">
        <v>1</v>
      </c>
      <c r="BA281" s="67">
        <v>1</v>
      </c>
      <c r="BB281" s="67">
        <v>1</v>
      </c>
      <c r="BC281" s="67">
        <v>1</v>
      </c>
    </row>
    <row r="282" spans="2:60" ht="15.6" x14ac:dyDescent="0.3">
      <c r="B282" s="94" t="str">
        <f>Produits!B197</f>
        <v>Coques de fèves</v>
      </c>
      <c r="BB282" s="67">
        <v>1</v>
      </c>
      <c r="BD282" s="67">
        <v>1</v>
      </c>
    </row>
    <row r="283" spans="2:60" ht="15.6" x14ac:dyDescent="0.3">
      <c r="B283" s="94" t="str">
        <f>Produits!B198</f>
        <v>Fèves décortiquées</v>
      </c>
      <c r="BH283" s="67">
        <v>1</v>
      </c>
    </row>
    <row r="284" spans="2:60" ht="15.6" x14ac:dyDescent="0.3">
      <c r="B284" s="94" t="str">
        <f>Produits!B199</f>
        <v>Farine</v>
      </c>
    </row>
    <row r="285" spans="2:60" ht="15.6" x14ac:dyDescent="0.3">
      <c r="B285" s="94" t="str">
        <f>Produits!B200</f>
        <v>Farine de protéagineux</v>
      </c>
    </row>
    <row r="286" spans="2:60" ht="15.6" x14ac:dyDescent="0.3">
      <c r="B286" s="94" t="str">
        <f>Produits!B201</f>
        <v>Farine de fèves</v>
      </c>
      <c r="AO286" s="67">
        <v>1</v>
      </c>
      <c r="AY286" s="67">
        <v>1</v>
      </c>
    </row>
    <row r="287" spans="2:60" ht="15.6" x14ac:dyDescent="0.3">
      <c r="B287" s="94" t="str">
        <f>Produits!B202</f>
        <v>Farine de pois</v>
      </c>
      <c r="AY287" s="67">
        <v>1</v>
      </c>
    </row>
    <row r="288" spans="2:60" ht="15.6" x14ac:dyDescent="0.3">
      <c r="B288" s="94" t="str">
        <f>Produits!B203</f>
        <v>Sons</v>
      </c>
    </row>
    <row r="289" spans="2:56" ht="15.6" x14ac:dyDescent="0.3">
      <c r="B289" s="94" t="str">
        <f>Produits!B204</f>
        <v>Sons de protéagineux</v>
      </c>
    </row>
    <row r="290" spans="2:56" ht="15.6" x14ac:dyDescent="0.3">
      <c r="B290" s="94" t="str">
        <f>Produits!B205</f>
        <v>Sons fèves</v>
      </c>
      <c r="BB290" s="67">
        <v>1</v>
      </c>
      <c r="BD290" s="67">
        <v>1</v>
      </c>
    </row>
    <row r="291" spans="2:56" ht="15.6" x14ac:dyDescent="0.3">
      <c r="B291" s="94" t="str">
        <f>Produits!B206</f>
        <v>Sons pois</v>
      </c>
      <c r="BB291" s="67">
        <v>1</v>
      </c>
      <c r="BD291" s="67">
        <v>1</v>
      </c>
    </row>
    <row r="292" spans="2:56" ht="15.6" x14ac:dyDescent="0.3">
      <c r="B292" s="94" t="str">
        <f>Produits!B207</f>
        <v>Ingrédients fèves</v>
      </c>
    </row>
    <row r="293" spans="2:56" ht="15.6" x14ac:dyDescent="0.3">
      <c r="B293" s="94" t="str">
        <f>Produits!B208</f>
        <v>Produits de lupin divers</v>
      </c>
      <c r="AY293" s="67">
        <v>1</v>
      </c>
    </row>
    <row r="294" spans="2:56" ht="15.6" x14ac:dyDescent="0.3">
      <c r="B294" s="94" t="str">
        <f>Produits!B209</f>
        <v>Amidon de pois</v>
      </c>
      <c r="AY294" s="67">
        <v>1</v>
      </c>
      <c r="BA294" s="67">
        <v>1</v>
      </c>
    </row>
    <row r="295" spans="2:56" ht="15.6" x14ac:dyDescent="0.3">
      <c r="B295" s="94" t="str">
        <f>Produits!B210</f>
        <v>Coproduits</v>
      </c>
    </row>
    <row r="296" spans="2:56" ht="15.6" x14ac:dyDescent="0.3">
      <c r="B296" s="94" t="str">
        <f>Produits!B211</f>
        <v>Coproduits de protéagineux</v>
      </c>
    </row>
    <row r="297" spans="2:56" ht="15.6" x14ac:dyDescent="0.3">
      <c r="B297" s="94" t="str">
        <f>Produits!B212</f>
        <v>Coproduits fèves</v>
      </c>
      <c r="BA297" s="67">
        <v>1</v>
      </c>
    </row>
    <row r="298" spans="2:56" ht="15.6" x14ac:dyDescent="0.3">
      <c r="B298" s="94" t="str">
        <f>Produits!B213</f>
        <v>Coproduits lupin</v>
      </c>
      <c r="AY298" s="67">
        <v>1</v>
      </c>
      <c r="BB298" s="67">
        <v>1</v>
      </c>
    </row>
    <row r="299" spans="2:56" ht="15.6" x14ac:dyDescent="0.3">
      <c r="B299" s="94" t="str">
        <f>Produits!B214</f>
        <v>Sons, protéines, pulpe et solubles de pois</v>
      </c>
      <c r="AY299" s="67">
        <v>1</v>
      </c>
      <c r="BB299" s="67">
        <v>1</v>
      </c>
    </row>
  </sheetData>
  <conditionalFormatting sqref="C3:BH149 C153:BH299">
    <cfRule type="cellIs" dxfId="112" priority="1" operator="equal">
      <formula>0</formula>
    </cfRule>
  </conditionalFormatting>
  <pageMargins left="0.7" right="0.7" top="0.75" bottom="0.75" header="0.51180555555555496" footer="0.51180555555555496"/>
  <pageSetup paperSize="9" firstPageNumber="0" orientation="portrait" horizontalDpi="300" verticalDpi="300"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sheetPr>
  <dimension ref="A1:L69"/>
  <sheetViews>
    <sheetView topLeftCell="A21" workbookViewId="0">
      <selection activeCell="B20" sqref="B20"/>
    </sheetView>
  </sheetViews>
  <sheetFormatPr baseColWidth="10" defaultColWidth="10.5546875" defaultRowHeight="14.4" x14ac:dyDescent="0.3"/>
  <cols>
    <col min="1" max="1" width="25" style="122" bestFit="1" customWidth="1"/>
    <col min="2" max="2" width="27.109375" style="60" bestFit="1" customWidth="1"/>
    <col min="3" max="3" width="16.88671875" style="56" customWidth="1"/>
    <col min="4" max="4" width="11.44140625" style="432" customWidth="1"/>
    <col min="5" max="5" width="10.88671875" style="33" customWidth="1"/>
    <col min="6" max="6" width="14.44140625" style="46" customWidth="1"/>
    <col min="7" max="7" width="13.109375" style="97" customWidth="1"/>
    <col min="8" max="8" width="11.109375" style="272" customWidth="1"/>
    <col min="9" max="9" width="101.44140625" style="48" customWidth="1"/>
    <col min="10" max="10" width="13.33203125" style="301" customWidth="1"/>
    <col min="13" max="13" width="10" customWidth="1"/>
  </cols>
  <sheetData>
    <row r="1" spans="1:12" ht="15" thickBot="1" x14ac:dyDescent="0.35">
      <c r="A1" s="426" t="s">
        <v>23</v>
      </c>
      <c r="B1" s="426" t="s">
        <v>24</v>
      </c>
      <c r="C1" s="426" t="s">
        <v>906</v>
      </c>
      <c r="D1" s="430" t="s">
        <v>451</v>
      </c>
      <c r="E1" s="426" t="s">
        <v>26</v>
      </c>
      <c r="F1" s="426" t="s">
        <v>27</v>
      </c>
      <c r="G1" s="426" t="s">
        <v>28</v>
      </c>
      <c r="H1" s="426" t="s">
        <v>29</v>
      </c>
      <c r="I1" s="426" t="s">
        <v>30</v>
      </c>
      <c r="J1" s="426" t="s">
        <v>31</v>
      </c>
    </row>
    <row r="2" spans="1:12" ht="15" thickTop="1" x14ac:dyDescent="0.3">
      <c r="A2" s="121" t="str">
        <f>Secteurs!$B$2</f>
        <v>Récolte</v>
      </c>
      <c r="B2" s="121" t="str">
        <f>Produits!$B$5</f>
        <v>Graines de colza</v>
      </c>
      <c r="C2" s="56">
        <f>'Source n°1 - SAA'!J9/10^3</f>
        <v>5334.4035999999996</v>
      </c>
      <c r="D2" s="431">
        <v>2015</v>
      </c>
      <c r="E2" s="110"/>
      <c r="F2" s="110" t="s">
        <v>903</v>
      </c>
      <c r="G2" s="146"/>
      <c r="H2" s="112"/>
      <c r="I2" s="109" t="s">
        <v>930</v>
      </c>
      <c r="J2" s="154"/>
      <c r="L2" s="135"/>
    </row>
    <row r="3" spans="1:12" x14ac:dyDescent="0.3">
      <c r="A3" s="121" t="str">
        <f>Secteurs!$B$2</f>
        <v>Récolte</v>
      </c>
      <c r="B3" s="121" t="str">
        <f>Produits!$B$8</f>
        <v>Graines de lin</v>
      </c>
      <c r="C3" s="56">
        <f>'Source n°1 - SAA'!J15/10^3</f>
        <v>42.593599999999995</v>
      </c>
      <c r="D3" s="431">
        <v>2015</v>
      </c>
      <c r="E3" s="110"/>
      <c r="F3" s="110" t="s">
        <v>903</v>
      </c>
      <c r="G3" s="146"/>
      <c r="H3" s="112"/>
      <c r="I3" s="109" t="s">
        <v>930</v>
      </c>
      <c r="J3" s="154"/>
      <c r="L3" s="14"/>
    </row>
    <row r="4" spans="1:12" x14ac:dyDescent="0.3">
      <c r="A4" s="121" t="str">
        <f>Secteurs!$B$2</f>
        <v>Récolte</v>
      </c>
      <c r="B4" s="121" t="str">
        <f>Produits!$B$11</f>
        <v>Graines de tournesol</v>
      </c>
      <c r="C4" s="56">
        <f>'Source n°1 - SAA'!J12/10^3</f>
        <v>1186.9133999999999</v>
      </c>
      <c r="D4" s="431">
        <v>2015</v>
      </c>
      <c r="E4" s="110"/>
      <c r="F4" s="110" t="s">
        <v>903</v>
      </c>
      <c r="G4" s="146"/>
      <c r="H4" s="112"/>
      <c r="I4" s="109" t="s">
        <v>930</v>
      </c>
      <c r="J4" s="303"/>
      <c r="L4" s="14"/>
    </row>
    <row r="5" spans="1:12" x14ac:dyDescent="0.3">
      <c r="A5" s="121" t="str">
        <f>Secteurs!$B$2</f>
        <v>Récolte</v>
      </c>
      <c r="B5" s="121" t="str">
        <f>Produits!$B$15</f>
        <v>Olives</v>
      </c>
      <c r="C5" s="56">
        <f>'Source n°1 - SAA'!J6/10^3</f>
        <v>34.6751</v>
      </c>
      <c r="D5" s="431">
        <v>2015</v>
      </c>
      <c r="E5" s="110"/>
      <c r="F5" s="110" t="s">
        <v>903</v>
      </c>
      <c r="G5" s="146"/>
      <c r="H5" s="112"/>
      <c r="I5" s="109" t="s">
        <v>930</v>
      </c>
      <c r="L5" s="14"/>
    </row>
    <row r="6" spans="1:12" x14ac:dyDescent="0.3">
      <c r="A6" s="121" t="str">
        <f>Secteurs!$B$2</f>
        <v>Récolte</v>
      </c>
      <c r="B6" s="121" t="str">
        <f>Produits!$B$18</f>
        <v>Graines de soja</v>
      </c>
      <c r="C6" s="56">
        <f>'Source n°1 - SAA'!J13/10^3</f>
        <v>336.82990000000001</v>
      </c>
      <c r="D6" s="431">
        <v>2015</v>
      </c>
      <c r="E6" s="110"/>
      <c r="F6" s="110" t="s">
        <v>903</v>
      </c>
      <c r="G6" s="146"/>
      <c r="H6" s="112"/>
      <c r="I6" s="109" t="s">
        <v>930</v>
      </c>
      <c r="L6" s="14"/>
    </row>
    <row r="7" spans="1:12" x14ac:dyDescent="0.3">
      <c r="A7" s="121" t="str">
        <f>Secteurs!$B$2</f>
        <v>Récolte</v>
      </c>
      <c r="B7" s="121" t="str">
        <f>Produits!$B$23</f>
        <v>Fèves</v>
      </c>
      <c r="C7" s="56">
        <f>'Source n°1 - SAA'!J19/10^3</f>
        <v>253.01650000000001</v>
      </c>
      <c r="D7" s="431">
        <v>2015</v>
      </c>
      <c r="E7" s="110"/>
      <c r="F7" s="110" t="s">
        <v>903</v>
      </c>
      <c r="G7" s="146"/>
      <c r="H7" s="112"/>
      <c r="I7" s="109" t="s">
        <v>930</v>
      </c>
      <c r="J7" s="300"/>
      <c r="L7" s="14"/>
    </row>
    <row r="8" spans="1:12" x14ac:dyDescent="0.3">
      <c r="A8" s="121" t="str">
        <f>Secteurs!$B$2</f>
        <v>Récolte</v>
      </c>
      <c r="B8" s="121" t="str">
        <f>Produits!$B$26</f>
        <v>Lupin</v>
      </c>
      <c r="C8" s="56">
        <f>'Source n°1 - SAA'!J20/10^3</f>
        <v>17.357099999999999</v>
      </c>
      <c r="D8" s="431">
        <v>2015</v>
      </c>
      <c r="E8" s="110"/>
      <c r="F8" s="110" t="s">
        <v>903</v>
      </c>
      <c r="G8" s="146"/>
      <c r="H8" s="112"/>
      <c r="I8" s="109" t="s">
        <v>930</v>
      </c>
      <c r="J8" s="300"/>
      <c r="L8" s="14"/>
    </row>
    <row r="9" spans="1:12" x14ac:dyDescent="0.3">
      <c r="A9" s="121" t="str">
        <f>Secteurs!$B$2</f>
        <v>Récolte</v>
      </c>
      <c r="B9" s="60" t="str">
        <f>Produits!$B$30</f>
        <v>Pois de casserie</v>
      </c>
      <c r="C9" s="56">
        <f>'Source n°1 - SAA'!J24/10^3</f>
        <v>10.7128</v>
      </c>
      <c r="D9" s="431">
        <v>2015</v>
      </c>
      <c r="F9" s="110" t="s">
        <v>903</v>
      </c>
      <c r="I9" s="109" t="s">
        <v>930</v>
      </c>
    </row>
    <row r="10" spans="1:12" x14ac:dyDescent="0.3">
      <c r="A10" s="121" t="str">
        <f>Secteurs!$B$2</f>
        <v>Récolte</v>
      </c>
      <c r="B10" s="60" t="str">
        <f>Produits!$B$33</f>
        <v>Pois protéagineux</v>
      </c>
      <c r="C10" s="56">
        <f>'Source n°1 - SAA'!J18/10^3</f>
        <v>662.19580000000008</v>
      </c>
      <c r="D10" s="431">
        <v>2015</v>
      </c>
      <c r="F10" s="110" t="s">
        <v>903</v>
      </c>
      <c r="I10" s="109" t="s">
        <v>930</v>
      </c>
    </row>
    <row r="11" spans="1:12" x14ac:dyDescent="0.3">
      <c r="A11" s="121" t="str">
        <f>Secteurs!$B$2</f>
        <v>Récolte</v>
      </c>
      <c r="B11" s="60" t="str">
        <f>Produits!$B$36</f>
        <v>Lentilles</v>
      </c>
      <c r="C11" s="56">
        <f>'Source n°1 - SAA'!J23/10^3</f>
        <v>22.160599999999999</v>
      </c>
      <c r="D11" s="431">
        <v>2015</v>
      </c>
      <c r="F11" s="110" t="s">
        <v>903</v>
      </c>
      <c r="I11" s="109" t="s">
        <v>930</v>
      </c>
    </row>
    <row r="12" spans="1:12" x14ac:dyDescent="0.3">
      <c r="A12" s="121" t="str">
        <f>Secteurs!$B$2</f>
        <v>Récolte</v>
      </c>
      <c r="B12" s="60" t="str">
        <f>Produits!$B$39</f>
        <v>Pois chiches</v>
      </c>
      <c r="D12" s="431">
        <v>2015</v>
      </c>
      <c r="F12" s="110" t="s">
        <v>903</v>
      </c>
      <c r="I12" s="109" t="s">
        <v>930</v>
      </c>
    </row>
    <row r="13" spans="1:12" x14ac:dyDescent="0.3">
      <c r="A13" s="121" t="str">
        <f>Secteurs!$B$2</f>
        <v>Récolte</v>
      </c>
      <c r="B13" s="60" t="str">
        <f>Produits!$B$42</f>
        <v>Haricots secs</v>
      </c>
      <c r="C13" s="56">
        <f>'Source n°1 - SAA'!J22/10^3</f>
        <v>9.2858000000000001</v>
      </c>
      <c r="D13" s="431">
        <v>2015</v>
      </c>
      <c r="F13" s="110" t="s">
        <v>903</v>
      </c>
      <c r="I13" s="109" t="s">
        <v>930</v>
      </c>
    </row>
    <row r="14" spans="1:12" x14ac:dyDescent="0.3">
      <c r="A14" s="121" t="str">
        <f>Secteurs!$B$2</f>
        <v>Récolte</v>
      </c>
      <c r="B14" s="121" t="str">
        <f>Produits!$B$5</f>
        <v>Graines de colza</v>
      </c>
      <c r="C14" s="56">
        <f>'Source n°1 - SAA'!G9/10^3</f>
        <v>3523.2988999999998</v>
      </c>
      <c r="D14" s="432">
        <v>2019</v>
      </c>
      <c r="F14" s="110" t="s">
        <v>903</v>
      </c>
      <c r="I14" s="109" t="s">
        <v>930</v>
      </c>
    </row>
    <row r="15" spans="1:12" x14ac:dyDescent="0.3">
      <c r="A15" s="121" t="str">
        <f>Secteurs!$B$2</f>
        <v>Récolte</v>
      </c>
      <c r="B15" s="121" t="str">
        <f>Produits!$B$8</f>
        <v>Graines de lin</v>
      </c>
      <c r="C15" s="56">
        <f>'Source n°1 - SAA'!G15/10^3</f>
        <v>45.503300000000003</v>
      </c>
      <c r="D15" s="432">
        <v>2019</v>
      </c>
      <c r="F15" s="110" t="s">
        <v>903</v>
      </c>
      <c r="I15" s="109" t="s">
        <v>930</v>
      </c>
    </row>
    <row r="16" spans="1:12" x14ac:dyDescent="0.3">
      <c r="A16" s="121" t="str">
        <f>Secteurs!$B$2</f>
        <v>Récolte</v>
      </c>
      <c r="B16" s="121" t="str">
        <f>Produits!$B$11</f>
        <v>Graines de tournesol</v>
      </c>
      <c r="C16" s="56">
        <f>'Source n°1 - SAA'!G12/10^3</f>
        <v>1298.1369</v>
      </c>
      <c r="D16" s="432">
        <v>2019</v>
      </c>
      <c r="F16" s="110" t="s">
        <v>903</v>
      </c>
      <c r="I16" s="109" t="s">
        <v>930</v>
      </c>
    </row>
    <row r="17" spans="1:9" x14ac:dyDescent="0.3">
      <c r="A17" s="121" t="str">
        <f>Secteurs!$B$2</f>
        <v>Récolte</v>
      </c>
      <c r="B17" s="121" t="str">
        <f>Produits!$B$15</f>
        <v>Olives</v>
      </c>
      <c r="C17" s="56">
        <f>'Source n°1 - SAA'!G6/10^3</f>
        <v>23.515099999999997</v>
      </c>
      <c r="D17" s="432">
        <v>2019</v>
      </c>
      <c r="F17" s="110" t="s">
        <v>903</v>
      </c>
      <c r="I17" s="109" t="s">
        <v>930</v>
      </c>
    </row>
    <row r="18" spans="1:9" x14ac:dyDescent="0.3">
      <c r="A18" s="121" t="str">
        <f>Secteurs!$B$2</f>
        <v>Récolte</v>
      </c>
      <c r="B18" s="121" t="str">
        <f>Produits!$B$18</f>
        <v>Graines de soja</v>
      </c>
      <c r="C18" s="56">
        <f>'Source n°1 - SAA'!G13/10^3</f>
        <v>428.53140000000002</v>
      </c>
      <c r="D18" s="432">
        <v>2019</v>
      </c>
      <c r="F18" s="110" t="s">
        <v>903</v>
      </c>
      <c r="I18" s="109" t="s">
        <v>930</v>
      </c>
    </row>
    <row r="19" spans="1:9" x14ac:dyDescent="0.3">
      <c r="A19" s="121" t="str">
        <f>Secteurs!$B$2</f>
        <v>Récolte</v>
      </c>
      <c r="B19" s="121" t="str">
        <f>Produits!$B$23</f>
        <v>Fèves</v>
      </c>
      <c r="C19" s="56">
        <f>'Source n°1 - SAA'!G19/10^3</f>
        <v>177.381</v>
      </c>
      <c r="D19" s="432">
        <v>2019</v>
      </c>
      <c r="F19" s="110" t="s">
        <v>903</v>
      </c>
      <c r="I19" s="109" t="s">
        <v>930</v>
      </c>
    </row>
    <row r="20" spans="1:9" x14ac:dyDescent="0.3">
      <c r="A20" s="121" t="str">
        <f>Secteurs!$B$2</f>
        <v>Récolte</v>
      </c>
      <c r="B20" s="121" t="str">
        <f>Produits!$B$26</f>
        <v>Lupin</v>
      </c>
      <c r="C20" s="56">
        <f>'Source n°1 - SAA'!G20/10^3</f>
        <v>7.1101999999999999</v>
      </c>
      <c r="D20" s="432">
        <v>2019</v>
      </c>
      <c r="F20" s="110" t="s">
        <v>903</v>
      </c>
      <c r="I20" s="109" t="s">
        <v>930</v>
      </c>
    </row>
    <row r="21" spans="1:9" x14ac:dyDescent="0.3">
      <c r="A21" s="121" t="str">
        <f>Secteurs!$B$2</f>
        <v>Récolte</v>
      </c>
      <c r="B21" s="60" t="str">
        <f>Produits!$B$30</f>
        <v>Pois de casserie</v>
      </c>
      <c r="C21" s="56">
        <f>'Source n°1 - SAA'!G24/10^3</f>
        <v>47.4255</v>
      </c>
      <c r="D21" s="432">
        <v>2019</v>
      </c>
      <c r="F21" s="110" t="s">
        <v>903</v>
      </c>
      <c r="I21" s="109" t="s">
        <v>930</v>
      </c>
    </row>
    <row r="22" spans="1:9" x14ac:dyDescent="0.3">
      <c r="A22" s="121" t="str">
        <f>Secteurs!$B$2</f>
        <v>Récolte</v>
      </c>
      <c r="B22" s="60" t="str">
        <f>Produits!$B$33</f>
        <v>Pois protéagineux</v>
      </c>
      <c r="C22" s="56">
        <f>'Source n°1 - SAA'!G18/10^3</f>
        <v>709.38469999999995</v>
      </c>
      <c r="D22" s="432">
        <v>2019</v>
      </c>
      <c r="F22" s="110" t="s">
        <v>903</v>
      </c>
      <c r="I22" s="109" t="s">
        <v>930</v>
      </c>
    </row>
    <row r="23" spans="1:9" x14ac:dyDescent="0.3">
      <c r="A23" s="121" t="str">
        <f>Secteurs!$B$2</f>
        <v>Récolte</v>
      </c>
      <c r="B23" s="60" t="str">
        <f>Produits!$B$36</f>
        <v>Lentilles</v>
      </c>
      <c r="C23" s="56">
        <f>'Source n°1 - SAA'!G23/10^3</f>
        <v>45.829000000000001</v>
      </c>
      <c r="D23" s="432">
        <v>2019</v>
      </c>
      <c r="F23" s="110" t="s">
        <v>903</v>
      </c>
      <c r="I23" s="109" t="s">
        <v>930</v>
      </c>
    </row>
    <row r="24" spans="1:9" x14ac:dyDescent="0.3">
      <c r="A24" s="121" t="str">
        <f>Secteurs!$B$2</f>
        <v>Récolte</v>
      </c>
      <c r="B24" s="60" t="str">
        <f>Produits!$B$39</f>
        <v>Pois chiches</v>
      </c>
      <c r="D24" s="432">
        <v>2019</v>
      </c>
      <c r="F24" s="110" t="s">
        <v>903</v>
      </c>
      <c r="I24" s="109" t="s">
        <v>930</v>
      </c>
    </row>
    <row r="25" spans="1:9" x14ac:dyDescent="0.3">
      <c r="A25" s="121" t="str">
        <f>Secteurs!$B$2</f>
        <v>Récolte</v>
      </c>
      <c r="B25" s="60" t="str">
        <f>Produits!$B$42</f>
        <v>Haricots secs</v>
      </c>
      <c r="C25" s="56">
        <f>'Source n°1 - SAA'!G22/10^3</f>
        <v>9.6807999999999996</v>
      </c>
      <c r="D25" s="432">
        <v>2019</v>
      </c>
      <c r="F25" s="110" t="s">
        <v>903</v>
      </c>
      <c r="I25" s="109" t="s">
        <v>930</v>
      </c>
    </row>
    <row r="26" spans="1:9" x14ac:dyDescent="0.3">
      <c r="A26" s="122" t="str">
        <f>Produits!$B$48</f>
        <v>Graines de colza (2014)</v>
      </c>
      <c r="B26" s="60" t="str">
        <f>Secteurs!$B$15</f>
        <v>OS</v>
      </c>
      <c r="C26" s="56">
        <f>'Collecte + stocks - FAM'!D7/10^3</f>
        <v>1148.2274000000002</v>
      </c>
      <c r="D26" s="432">
        <v>2015</v>
      </c>
      <c r="I26" s="433" t="s">
        <v>937</v>
      </c>
    </row>
    <row r="27" spans="1:9" x14ac:dyDescent="0.3">
      <c r="A27" s="122" t="str">
        <f>Produits!$B$51</f>
        <v>Graines de lin (2014)</v>
      </c>
      <c r="B27" s="60" t="str">
        <f>Secteurs!$B$15</f>
        <v>OS</v>
      </c>
      <c r="C27" s="56">
        <f>'Collecte + stocks - FAM'!D8/10^3</f>
        <v>2.6212</v>
      </c>
      <c r="D27" s="432">
        <v>2015</v>
      </c>
    </row>
    <row r="28" spans="1:9" x14ac:dyDescent="0.3">
      <c r="A28" s="122" t="str">
        <f>Produits!$B$54</f>
        <v>Graines de tournesol (2014)</v>
      </c>
      <c r="B28" s="60" t="str">
        <f>Secteurs!$B$15</f>
        <v>OS</v>
      </c>
      <c r="C28" s="56">
        <f>'Collecte + stocks - FAM'!D10/10^3</f>
        <v>228.75340000000003</v>
      </c>
      <c r="D28" s="432">
        <v>2015</v>
      </c>
    </row>
    <row r="29" spans="1:9" x14ac:dyDescent="0.3">
      <c r="A29" s="122" t="str">
        <f>Produits!$B$58</f>
        <v>Olives (2014)</v>
      </c>
      <c r="B29" s="60" t="str">
        <f>Secteurs!$B$15</f>
        <v>OS</v>
      </c>
      <c r="D29" s="432">
        <v>2015</v>
      </c>
    </row>
    <row r="30" spans="1:9" x14ac:dyDescent="0.3">
      <c r="A30" s="122" t="str">
        <f>Produits!$B$61</f>
        <v>Graines de soja (2014)</v>
      </c>
      <c r="B30" s="60" t="str">
        <f>Secteurs!$B$15</f>
        <v>OS</v>
      </c>
      <c r="C30" s="56">
        <f>'Collecte + stocks - FAM'!D9/10^3</f>
        <v>24.450599999999998</v>
      </c>
      <c r="D30" s="432">
        <v>2015</v>
      </c>
    </row>
    <row r="31" spans="1:9" x14ac:dyDescent="0.3">
      <c r="A31" s="122" t="str">
        <f>Produits!$B$66</f>
        <v>Fèves (2014)</v>
      </c>
      <c r="B31" s="60" t="str">
        <f>Secteurs!$B$15</f>
        <v>OS</v>
      </c>
      <c r="C31" s="56">
        <f>'Collecte + stocks - FAM'!D11/10^3</f>
        <v>30.132299999999997</v>
      </c>
      <c r="D31" s="432">
        <v>2015</v>
      </c>
    </row>
    <row r="32" spans="1:9" x14ac:dyDescent="0.3">
      <c r="A32" s="122" t="str">
        <f>Produits!$B$69</f>
        <v>Lupin (2014)</v>
      </c>
      <c r="B32" s="60" t="str">
        <f>Secteurs!$B$15</f>
        <v>OS</v>
      </c>
      <c r="C32" s="56">
        <f>'Collecte + stocks - FAM'!D13/10^3</f>
        <v>0.26639999999999997</v>
      </c>
      <c r="D32" s="432">
        <v>2015</v>
      </c>
    </row>
    <row r="33" spans="1:4" x14ac:dyDescent="0.3">
      <c r="A33" s="122" t="str">
        <f>Produits!$B$72</f>
        <v>Pois secs (2014)</v>
      </c>
      <c r="B33" s="60" t="str">
        <f>Secteurs!$B$15</f>
        <v>OS</v>
      </c>
      <c r="C33" s="56">
        <f>'Collecte + stocks - FAM'!D14/10^3</f>
        <v>67.196699999999993</v>
      </c>
      <c r="D33" s="432">
        <v>2015</v>
      </c>
    </row>
    <row r="34" spans="1:4" x14ac:dyDescent="0.3">
      <c r="A34" s="122" t="str">
        <f>Produits!$B$79</f>
        <v>Lentilles (2014)</v>
      </c>
      <c r="B34" s="60" t="str">
        <f>Secteurs!$B$15</f>
        <v>OS</v>
      </c>
      <c r="D34" s="432">
        <v>2015</v>
      </c>
    </row>
    <row r="35" spans="1:4" x14ac:dyDescent="0.3">
      <c r="A35" s="122" t="str">
        <f>Produits!$B$82</f>
        <v>Pois chiches (2014)</v>
      </c>
      <c r="B35" s="60" t="str">
        <f>Secteurs!$B$15</f>
        <v>OS</v>
      </c>
      <c r="D35" s="432">
        <v>2015</v>
      </c>
    </row>
    <row r="36" spans="1:4" x14ac:dyDescent="0.3">
      <c r="A36" s="122" t="str">
        <f>Produits!$B$85</f>
        <v>Haricots secs (2014)</v>
      </c>
      <c r="B36" s="60" t="str">
        <f>Secteurs!$B$15</f>
        <v>OS</v>
      </c>
      <c r="D36" s="432">
        <v>2015</v>
      </c>
    </row>
    <row r="37" spans="1:4" x14ac:dyDescent="0.3">
      <c r="A37" s="122" t="str">
        <f>Produits!$B$48</f>
        <v>Graines de colza (2014)</v>
      </c>
      <c r="B37" s="60" t="str">
        <f>Secteurs!$B$15</f>
        <v>OS</v>
      </c>
      <c r="C37" s="56">
        <f>'Collecte + stocks - FAM'!T7/10^3</f>
        <v>1067.2449999999999</v>
      </c>
      <c r="D37" s="432">
        <v>2019</v>
      </c>
    </row>
    <row r="38" spans="1:4" x14ac:dyDescent="0.3">
      <c r="A38" s="122" t="str">
        <f>Produits!$B$51</f>
        <v>Graines de lin (2014)</v>
      </c>
      <c r="B38" s="60" t="str">
        <f>Secteurs!$B$15</f>
        <v>OS</v>
      </c>
      <c r="C38" s="56">
        <f>'Collecte + stocks - FAM'!T8/10^3</f>
        <v>3.4354</v>
      </c>
      <c r="D38" s="432">
        <v>2019</v>
      </c>
    </row>
    <row r="39" spans="1:4" x14ac:dyDescent="0.3">
      <c r="A39" s="122" t="str">
        <f>Produits!$B$54</f>
        <v>Graines de tournesol (2014)</v>
      </c>
      <c r="B39" s="60" t="str">
        <f>Secteurs!$B$15</f>
        <v>OS</v>
      </c>
      <c r="C39" s="56">
        <f>'Collecte + stocks - FAM'!T10/10^3</f>
        <v>142.3826</v>
      </c>
      <c r="D39" s="432">
        <v>2019</v>
      </c>
    </row>
    <row r="40" spans="1:4" x14ac:dyDescent="0.3">
      <c r="A40" s="122" t="str">
        <f>Produits!$B$58</f>
        <v>Olives (2014)</v>
      </c>
      <c r="B40" s="60" t="str">
        <f>Secteurs!$B$15</f>
        <v>OS</v>
      </c>
      <c r="D40" s="432">
        <v>2019</v>
      </c>
    </row>
    <row r="41" spans="1:4" x14ac:dyDescent="0.3">
      <c r="A41" s="122" t="str">
        <f>Produits!$B$61</f>
        <v>Graines de soja (2014)</v>
      </c>
      <c r="B41" s="60" t="str">
        <f>Secteurs!$B$15</f>
        <v>OS</v>
      </c>
      <c r="C41" s="56">
        <f>'Collecte + stocks - FAM'!T9/10^3</f>
        <v>33.836400000000005</v>
      </c>
      <c r="D41" s="432">
        <v>2019</v>
      </c>
    </row>
    <row r="42" spans="1:4" x14ac:dyDescent="0.3">
      <c r="A42" s="122" t="str">
        <f>Produits!$B$66</f>
        <v>Fèves (2014)</v>
      </c>
      <c r="B42" s="60" t="str">
        <f>Secteurs!$B$15</f>
        <v>OS</v>
      </c>
      <c r="C42" s="56">
        <f>'Collecte + stocks - FAM'!T11/10^3</f>
        <v>8.9614000000000011</v>
      </c>
      <c r="D42" s="432">
        <v>2019</v>
      </c>
    </row>
    <row r="43" spans="1:4" x14ac:dyDescent="0.3">
      <c r="A43" s="122" t="str">
        <f>Produits!$B$69</f>
        <v>Lupin (2014)</v>
      </c>
      <c r="B43" s="60" t="str">
        <f>Secteurs!$B$15</f>
        <v>OS</v>
      </c>
      <c r="C43" s="56">
        <f>'Collecte + stocks - FAM'!T13/10^3</f>
        <v>0.12290000000000001</v>
      </c>
      <c r="D43" s="432">
        <v>2019</v>
      </c>
    </row>
    <row r="44" spans="1:4" x14ac:dyDescent="0.3">
      <c r="A44" s="122" t="str">
        <f>Produits!$B$72</f>
        <v>Pois secs (2014)</v>
      </c>
      <c r="B44" s="60" t="str">
        <f>Secteurs!$B$15</f>
        <v>OS</v>
      </c>
      <c r="C44" s="56">
        <f>'Collecte + stocks - FAM'!T14/10^3</f>
        <v>61.162299999999995</v>
      </c>
      <c r="D44" s="432">
        <v>2019</v>
      </c>
    </row>
    <row r="45" spans="1:4" x14ac:dyDescent="0.3">
      <c r="A45" s="122" t="str">
        <f>Produits!$B$79</f>
        <v>Lentilles (2014)</v>
      </c>
      <c r="B45" s="60" t="str">
        <f>Secteurs!$B$15</f>
        <v>OS</v>
      </c>
      <c r="D45" s="432">
        <v>2019</v>
      </c>
    </row>
    <row r="46" spans="1:4" x14ac:dyDescent="0.3">
      <c r="A46" s="122" t="str">
        <f>Produits!$B$82</f>
        <v>Pois chiches (2014)</v>
      </c>
      <c r="B46" s="60" t="str">
        <f>Secteurs!$B$15</f>
        <v>OS</v>
      </c>
      <c r="D46" s="432">
        <v>2019</v>
      </c>
    </row>
    <row r="47" spans="1:4" x14ac:dyDescent="0.3">
      <c r="A47" s="122" t="str">
        <f>Produits!$B$85</f>
        <v>Haricots secs (2014)</v>
      </c>
      <c r="B47" s="60" t="str">
        <f>Secteurs!$B$15</f>
        <v>OS</v>
      </c>
      <c r="D47" s="432">
        <v>2019</v>
      </c>
    </row>
    <row r="48" spans="1:4" x14ac:dyDescent="0.3">
      <c r="A48" s="121" t="str">
        <f>Produits!$B$5</f>
        <v>Graines de colza</v>
      </c>
      <c r="B48" s="60" t="str">
        <f>Secteurs!$B$15</f>
        <v>OS</v>
      </c>
      <c r="C48" s="56">
        <f>'Collecte + stocks - FAM'!E7/10^3</f>
        <v>4120.5778</v>
      </c>
      <c r="D48" s="432">
        <v>2015</v>
      </c>
    </row>
    <row r="49" spans="1:4" x14ac:dyDescent="0.3">
      <c r="A49" s="121" t="str">
        <f>Produits!$B$8</f>
        <v>Graines de lin</v>
      </c>
      <c r="B49" s="60" t="str">
        <f>Secteurs!$B$15</f>
        <v>OS</v>
      </c>
      <c r="C49" s="56">
        <f>'Collecte + stocks - FAM'!E8/10^3</f>
        <v>30.143599999999999</v>
      </c>
      <c r="D49" s="432">
        <v>2015</v>
      </c>
    </row>
    <row r="50" spans="1:4" x14ac:dyDescent="0.3">
      <c r="A50" s="121" t="str">
        <f>Produits!$B$11</f>
        <v>Graines de tournesol</v>
      </c>
      <c r="B50" s="60" t="str">
        <f>Secteurs!$B$15</f>
        <v>OS</v>
      </c>
      <c r="C50" s="56">
        <f>'Collecte + stocks - FAM'!E10/10^3</f>
        <v>998.8291999999999</v>
      </c>
      <c r="D50" s="432">
        <v>2015</v>
      </c>
    </row>
    <row r="51" spans="1:4" x14ac:dyDescent="0.3">
      <c r="A51" s="121" t="str">
        <f>Produits!$B$15</f>
        <v>Olives</v>
      </c>
      <c r="B51" s="60" t="str">
        <f>Secteurs!$B$15</f>
        <v>OS</v>
      </c>
      <c r="D51" s="432">
        <v>2015</v>
      </c>
    </row>
    <row r="52" spans="1:4" x14ac:dyDescent="0.3">
      <c r="A52" s="121" t="str">
        <f>Produits!$B$18</f>
        <v>Graines de soja</v>
      </c>
      <c r="B52" s="60" t="str">
        <f>Secteurs!$B$15</f>
        <v>OS</v>
      </c>
      <c r="C52" s="56">
        <f>'Collecte + stocks - FAM'!E9/10^3</f>
        <v>224.6293</v>
      </c>
      <c r="D52" s="432">
        <v>2015</v>
      </c>
    </row>
    <row r="53" spans="1:4" x14ac:dyDescent="0.3">
      <c r="A53" s="121" t="str">
        <f>Produits!$B$23</f>
        <v>Fèves</v>
      </c>
      <c r="B53" s="60" t="str">
        <f>Secteurs!$B$15</f>
        <v>OS</v>
      </c>
      <c r="C53" s="56">
        <f>'Collecte + stocks - FAM'!E11/10^3</f>
        <v>133.4195</v>
      </c>
      <c r="D53" s="432">
        <v>2015</v>
      </c>
    </row>
    <row r="54" spans="1:4" x14ac:dyDescent="0.3">
      <c r="A54" s="121" t="str">
        <f>Produits!$B$26</f>
        <v>Lupin</v>
      </c>
      <c r="B54" s="60" t="str">
        <f>Secteurs!$B$15</f>
        <v>OS</v>
      </c>
      <c r="C54" s="56">
        <f>'Collecte + stocks - FAM'!E13/10^3</f>
        <v>11.8009</v>
      </c>
      <c r="D54" s="432">
        <v>2015</v>
      </c>
    </row>
    <row r="55" spans="1:4" x14ac:dyDescent="0.3">
      <c r="A55" s="60" t="str">
        <f>Produits!$B$29</f>
        <v>Pois secs</v>
      </c>
      <c r="B55" s="60" t="str">
        <f>Secteurs!$B$15</f>
        <v>OS</v>
      </c>
      <c r="C55" s="56">
        <f>'Collecte + stocks - FAM'!E14/10^3</f>
        <v>393.12420000000003</v>
      </c>
      <c r="D55" s="432">
        <v>2015</v>
      </c>
    </row>
    <row r="56" spans="1:4" x14ac:dyDescent="0.3">
      <c r="A56" s="60" t="str">
        <f>Produits!$B$36</f>
        <v>Lentilles</v>
      </c>
      <c r="B56" s="60" t="str">
        <f>Secteurs!$B$15</f>
        <v>OS</v>
      </c>
      <c r="D56" s="432">
        <v>2015</v>
      </c>
    </row>
    <row r="57" spans="1:4" x14ac:dyDescent="0.3">
      <c r="A57" s="60" t="str">
        <f>Produits!$B$39</f>
        <v>Pois chiches</v>
      </c>
      <c r="B57" s="60" t="str">
        <f>Secteurs!$B$15</f>
        <v>OS</v>
      </c>
      <c r="D57" s="432">
        <v>2015</v>
      </c>
    </row>
    <row r="58" spans="1:4" x14ac:dyDescent="0.3">
      <c r="A58" s="60" t="str">
        <f>Produits!$B$42</f>
        <v>Haricots secs</v>
      </c>
      <c r="B58" s="60" t="str">
        <f>Secteurs!$B$15</f>
        <v>OS</v>
      </c>
      <c r="D58" s="432">
        <v>2015</v>
      </c>
    </row>
    <row r="59" spans="1:4" x14ac:dyDescent="0.3">
      <c r="A59" s="121" t="str">
        <f>Produits!$B$5</f>
        <v>Graines de colza</v>
      </c>
      <c r="B59" s="60" t="str">
        <f>Secteurs!$B$15</f>
        <v>OS</v>
      </c>
      <c r="C59" s="56">
        <f>'Collecte + stocks - FAM'!U7/10^3</f>
        <v>2815.6374999999994</v>
      </c>
      <c r="D59" s="432">
        <v>2019</v>
      </c>
    </row>
    <row r="60" spans="1:4" x14ac:dyDescent="0.3">
      <c r="A60" s="121" t="str">
        <f>Produits!$B$8</f>
        <v>Graines de lin</v>
      </c>
      <c r="B60" s="60" t="str">
        <f>Secteurs!$B$15</f>
        <v>OS</v>
      </c>
      <c r="C60" s="56">
        <f>'Collecte + stocks - FAM'!U8/10^3</f>
        <v>27.2363</v>
      </c>
      <c r="D60" s="432">
        <v>2019</v>
      </c>
    </row>
    <row r="61" spans="1:4" x14ac:dyDescent="0.3">
      <c r="A61" s="121" t="str">
        <f>Produits!$B$11</f>
        <v>Graines de tournesol</v>
      </c>
      <c r="B61" s="60" t="str">
        <f>Secteurs!$B$15</f>
        <v>OS</v>
      </c>
      <c r="C61" s="56">
        <f>'Collecte + stocks - FAM'!U10/10^3</f>
        <v>1060.7827000000002</v>
      </c>
      <c r="D61" s="432">
        <v>2019</v>
      </c>
    </row>
    <row r="62" spans="1:4" x14ac:dyDescent="0.3">
      <c r="A62" s="121" t="str">
        <f>Produits!$B$15</f>
        <v>Olives</v>
      </c>
      <c r="B62" s="60" t="str">
        <f>Secteurs!$B$15</f>
        <v>OS</v>
      </c>
      <c r="D62" s="432">
        <v>2019</v>
      </c>
    </row>
    <row r="63" spans="1:4" x14ac:dyDescent="0.3">
      <c r="A63" s="121" t="str">
        <f>Produits!$B$18</f>
        <v>Graines de soja</v>
      </c>
      <c r="B63" s="60" t="str">
        <f>Secteurs!$B$15</f>
        <v>OS</v>
      </c>
      <c r="C63" s="56">
        <f>'Collecte + stocks - FAM'!U9/10^3</f>
        <v>297.70640000000003</v>
      </c>
      <c r="D63" s="432">
        <v>2019</v>
      </c>
    </row>
    <row r="64" spans="1:4" x14ac:dyDescent="0.3">
      <c r="A64" s="121" t="str">
        <f>Produits!$B$23</f>
        <v>Fèves</v>
      </c>
      <c r="B64" s="60" t="str">
        <f>Secteurs!$B$15</f>
        <v>OS</v>
      </c>
      <c r="C64" s="56">
        <f>'Collecte + stocks - FAM'!U11/10^3</f>
        <v>76.179700000000011</v>
      </c>
      <c r="D64" s="432">
        <v>2019</v>
      </c>
    </row>
    <row r="65" spans="1:4" x14ac:dyDescent="0.3">
      <c r="A65" s="121" t="str">
        <f>Produits!$B$26</f>
        <v>Lupin</v>
      </c>
      <c r="B65" s="60" t="str">
        <f>Secteurs!$B$15</f>
        <v>OS</v>
      </c>
      <c r="C65" s="56">
        <f>'Collecte + stocks - FAM'!U13/10^3</f>
        <v>3.7282000000000002</v>
      </c>
      <c r="D65" s="432">
        <v>2019</v>
      </c>
    </row>
    <row r="66" spans="1:4" x14ac:dyDescent="0.3">
      <c r="A66" s="60" t="str">
        <f>Produits!$B$29</f>
        <v>Pois secs</v>
      </c>
      <c r="B66" s="60" t="str">
        <f>Secteurs!$B$15</f>
        <v>OS</v>
      </c>
      <c r="C66" s="56">
        <f>'Collecte + stocks - FAM'!U14/10^3</f>
        <v>443.73629999999997</v>
      </c>
      <c r="D66" s="432">
        <v>2019</v>
      </c>
    </row>
    <row r="67" spans="1:4" x14ac:dyDescent="0.3">
      <c r="A67" s="60" t="str">
        <f>Produits!$B$36</f>
        <v>Lentilles</v>
      </c>
      <c r="B67" s="60" t="str">
        <f>Secteurs!$B$15</f>
        <v>OS</v>
      </c>
      <c r="D67" s="432">
        <v>2019</v>
      </c>
    </row>
    <row r="68" spans="1:4" x14ac:dyDescent="0.3">
      <c r="A68" s="60" t="str">
        <f>Produits!$B$39</f>
        <v>Pois chiches</v>
      </c>
      <c r="B68" s="60" t="str">
        <f>Secteurs!$B$15</f>
        <v>OS</v>
      </c>
      <c r="D68" s="432">
        <v>2019</v>
      </c>
    </row>
    <row r="69" spans="1:4" x14ac:dyDescent="0.3">
      <c r="A69" s="60" t="str">
        <f>Produits!$B$42</f>
        <v>Haricots secs</v>
      </c>
      <c r="B69" s="60" t="str">
        <f>Secteurs!$B$15</f>
        <v>OS</v>
      </c>
      <c r="D69" s="432">
        <v>2019</v>
      </c>
    </row>
  </sheetData>
  <autoFilter ref="A1:L8" xr:uid="{00000000-0001-0000-0600-000000000000}"/>
  <phoneticPr fontId="32" type="noConversion"/>
  <pageMargins left="0.7" right="0.7" top="0.75" bottom="0.75" header="0.51180555555555496" footer="0.51180555555555496"/>
  <pageSetup paperSize="9" firstPageNumber="0" orientation="portrait" horizontalDpi="300" verticalDpi="30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6"/>
  </sheetPr>
  <dimension ref="A1:M189"/>
  <sheetViews>
    <sheetView workbookViewId="0"/>
  </sheetViews>
  <sheetFormatPr baseColWidth="10" defaultColWidth="10.5546875" defaultRowHeight="14.4" x14ac:dyDescent="0.3"/>
  <cols>
    <col min="1" max="1" width="22.109375" style="59" customWidth="1"/>
    <col min="2" max="2" width="35.109375" style="14" customWidth="1"/>
    <col min="3" max="3" width="20.6640625" style="14" customWidth="1"/>
    <col min="4" max="4" width="17" style="52" customWidth="1"/>
    <col min="5" max="5" width="15.88671875" customWidth="1"/>
    <col min="6" max="6" width="15.88671875" style="16" customWidth="1"/>
    <col min="7" max="7" width="15.88671875" style="45" customWidth="1"/>
    <col min="8" max="8" width="15.88671875" style="16" customWidth="1"/>
    <col min="9" max="9" width="10" style="45" bestFit="1" customWidth="1"/>
    <col min="10" max="10" width="56.88671875" style="58" customWidth="1"/>
    <col min="11" max="11" width="35.6640625" style="16" customWidth="1"/>
    <col min="12" max="12" width="11" customWidth="1"/>
    <col min="13" max="33" width="10.5546875" customWidth="1"/>
  </cols>
  <sheetData>
    <row r="1" spans="1:13" s="28" customFormat="1" ht="51" thickBot="1" x14ac:dyDescent="0.35">
      <c r="A1" s="77" t="s">
        <v>23</v>
      </c>
      <c r="B1" s="50" t="s">
        <v>24</v>
      </c>
      <c r="C1" s="98" t="s">
        <v>32</v>
      </c>
      <c r="D1" s="51" t="s">
        <v>33</v>
      </c>
      <c r="E1" s="49" t="s">
        <v>34</v>
      </c>
      <c r="F1" s="26" t="s">
        <v>35</v>
      </c>
      <c r="G1" s="271" t="s">
        <v>451</v>
      </c>
      <c r="H1" s="29" t="s">
        <v>27</v>
      </c>
      <c r="I1" s="26" t="s">
        <v>28</v>
      </c>
      <c r="J1" s="27" t="s">
        <v>30</v>
      </c>
      <c r="K1" s="27" t="s">
        <v>31</v>
      </c>
      <c r="M1" s="26" t="s">
        <v>294</v>
      </c>
    </row>
    <row r="2" spans="1:13" ht="17.399999999999999" customHeight="1" thickTop="1" x14ac:dyDescent="0.3">
      <c r="A2" s="81"/>
      <c r="B2" s="82"/>
      <c r="C2" s="83"/>
      <c r="D2" s="70"/>
      <c r="E2" s="64"/>
      <c r="F2" s="61"/>
      <c r="G2" s="47"/>
      <c r="H2" s="61"/>
      <c r="I2" s="47"/>
      <c r="J2" s="72"/>
      <c r="K2" s="106"/>
      <c r="L2" s="43"/>
    </row>
    <row r="3" spans="1:13" ht="17.399999999999999" customHeight="1" x14ac:dyDescent="0.3">
      <c r="A3" s="81"/>
      <c r="B3" s="82"/>
      <c r="C3" s="83"/>
      <c r="D3" s="103"/>
      <c r="E3" s="64"/>
      <c r="F3" s="61"/>
      <c r="G3" s="47"/>
      <c r="H3" s="61"/>
      <c r="I3" s="47"/>
      <c r="J3" s="72"/>
      <c r="K3" s="106"/>
      <c r="L3" s="43"/>
    </row>
    <row r="4" spans="1:13" ht="17.399999999999999" customHeight="1" x14ac:dyDescent="0.3">
      <c r="A4" s="99"/>
      <c r="B4" s="100"/>
      <c r="C4" s="101"/>
      <c r="D4" s="104"/>
      <c r="E4" s="64"/>
      <c r="F4" s="61"/>
      <c r="G4" s="47"/>
      <c r="H4" s="61"/>
      <c r="I4" s="47"/>
      <c r="J4" s="105"/>
      <c r="K4" s="61"/>
      <c r="L4" s="43"/>
    </row>
    <row r="5" spans="1:13" ht="17.399999999999999" customHeight="1" x14ac:dyDescent="0.3">
      <c r="A5" s="81"/>
      <c r="B5" s="82"/>
      <c r="C5" s="83"/>
      <c r="D5" s="70"/>
      <c r="E5" s="64"/>
      <c r="F5" s="61"/>
      <c r="G5" s="47"/>
      <c r="H5" s="61"/>
      <c r="I5" s="47"/>
      <c r="J5" s="72"/>
      <c r="K5" s="106"/>
      <c r="L5" s="42"/>
    </row>
    <row r="6" spans="1:13" ht="17.399999999999999" customHeight="1" x14ac:dyDescent="0.3">
      <c r="A6" s="81"/>
      <c r="B6" s="82"/>
      <c r="C6" s="83"/>
      <c r="D6" s="70"/>
      <c r="E6" s="64"/>
      <c r="F6" s="61"/>
      <c r="G6" s="47"/>
      <c r="H6" s="61"/>
      <c r="I6" s="47"/>
      <c r="J6" s="72"/>
      <c r="K6" s="106"/>
      <c r="L6" s="42"/>
    </row>
    <row r="7" spans="1:13" ht="17.399999999999999" customHeight="1" x14ac:dyDescent="0.3">
      <c r="A7" s="81"/>
      <c r="B7" s="82"/>
      <c r="C7" s="83"/>
      <c r="D7" s="70"/>
      <c r="E7" s="64"/>
      <c r="F7" s="61"/>
      <c r="G7" s="47"/>
      <c r="H7" s="61"/>
      <c r="I7" s="47"/>
      <c r="J7" s="105"/>
      <c r="K7" s="106"/>
      <c r="L7" s="42"/>
    </row>
    <row r="8" spans="1:13" ht="17.399999999999999" customHeight="1" x14ac:dyDescent="0.3">
      <c r="A8" s="99"/>
      <c r="B8" s="100"/>
      <c r="C8" s="60"/>
      <c r="D8" s="70"/>
      <c r="E8" s="64"/>
      <c r="F8" s="61"/>
      <c r="G8" s="47"/>
      <c r="H8" s="61"/>
      <c r="I8" s="47"/>
      <c r="J8" s="105"/>
      <c r="K8" s="106"/>
      <c r="L8" s="42"/>
    </row>
    <row r="9" spans="1:13" ht="17.399999999999999" customHeight="1" x14ac:dyDescent="0.3">
      <c r="A9" s="99"/>
      <c r="B9" s="82"/>
      <c r="C9" s="60"/>
      <c r="D9" s="70"/>
      <c r="E9" s="64"/>
      <c r="F9" s="61"/>
      <c r="G9" s="47"/>
      <c r="H9" s="61"/>
      <c r="I9" s="47"/>
      <c r="J9" s="105"/>
      <c r="K9" s="106"/>
      <c r="L9" s="43"/>
    </row>
    <row r="10" spans="1:13" ht="17.399999999999999" customHeight="1" x14ac:dyDescent="0.3">
      <c r="E10" s="64"/>
      <c r="F10" s="61"/>
      <c r="G10" s="47"/>
      <c r="H10" s="61"/>
      <c r="I10" s="47"/>
      <c r="J10" s="105"/>
      <c r="K10" s="61"/>
      <c r="L10" s="43"/>
    </row>
    <row r="11" spans="1:13" ht="17.399999999999999" customHeight="1" x14ac:dyDescent="0.3">
      <c r="C11" s="60"/>
      <c r="D11" s="56"/>
      <c r="E11" s="64"/>
      <c r="F11" s="61"/>
      <c r="G11" s="47"/>
      <c r="H11" s="61"/>
      <c r="I11" s="47"/>
      <c r="J11" s="105"/>
      <c r="K11" s="61"/>
      <c r="L11" s="43"/>
    </row>
    <row r="12" spans="1:13" ht="17.399999999999999" customHeight="1" x14ac:dyDescent="0.3">
      <c r="C12" s="60"/>
      <c r="D12" s="56"/>
      <c r="E12" s="64"/>
      <c r="F12" s="61"/>
      <c r="G12" s="47"/>
      <c r="H12" s="61"/>
      <c r="I12" s="47"/>
      <c r="J12" s="105"/>
      <c r="K12" s="61"/>
      <c r="L12" s="43"/>
    </row>
    <row r="13" spans="1:13" ht="17.399999999999999" customHeight="1" x14ac:dyDescent="0.3">
      <c r="A13" s="78"/>
      <c r="C13" s="60"/>
      <c r="D13" s="56"/>
      <c r="E13" s="64"/>
      <c r="F13" s="61"/>
      <c r="G13" s="47"/>
      <c r="H13" s="61"/>
      <c r="I13" s="47"/>
      <c r="J13" s="105"/>
      <c r="K13" s="61"/>
      <c r="L13" s="43"/>
    </row>
    <row r="14" spans="1:13" ht="17.399999999999999" customHeight="1" x14ac:dyDescent="0.3">
      <c r="C14" s="60"/>
      <c r="D14" s="56"/>
      <c r="E14" s="64"/>
      <c r="F14" s="61"/>
      <c r="G14" s="47"/>
      <c r="H14" s="61"/>
      <c r="I14" s="47"/>
      <c r="J14" s="105"/>
      <c r="K14" s="61"/>
      <c r="L14" s="43"/>
    </row>
    <row r="15" spans="1:13" ht="17.399999999999999" customHeight="1" x14ac:dyDescent="0.3">
      <c r="C15" s="60"/>
      <c r="D15" s="56"/>
      <c r="E15" s="64"/>
      <c r="F15" s="61"/>
      <c r="G15" s="47"/>
      <c r="H15" s="61"/>
      <c r="I15" s="47"/>
      <c r="J15" s="105"/>
      <c r="K15" s="61"/>
      <c r="L15" s="43"/>
    </row>
    <row r="16" spans="1:13" ht="17.399999999999999" customHeight="1" x14ac:dyDescent="0.3">
      <c r="C16" s="60"/>
      <c r="D16" s="56"/>
      <c r="E16" s="64"/>
      <c r="F16" s="61"/>
      <c r="G16" s="47"/>
      <c r="H16" s="61"/>
      <c r="I16" s="47"/>
      <c r="J16" s="105"/>
      <c r="K16" s="61"/>
      <c r="L16" s="43"/>
    </row>
    <row r="17" spans="1:12" ht="17.399999999999999" customHeight="1" x14ac:dyDescent="0.3">
      <c r="A17" s="78"/>
      <c r="C17" s="60"/>
      <c r="D17" s="56"/>
      <c r="E17" s="64"/>
      <c r="F17" s="61"/>
      <c r="G17" s="47"/>
      <c r="H17" s="61"/>
      <c r="I17" s="47"/>
      <c r="J17" s="105"/>
      <c r="K17" s="61"/>
      <c r="L17" s="43"/>
    </row>
    <row r="18" spans="1:12" ht="17.399999999999999" customHeight="1" x14ac:dyDescent="0.3">
      <c r="C18" s="60"/>
      <c r="D18" s="56"/>
      <c r="E18" s="64"/>
      <c r="F18" s="61"/>
      <c r="G18" s="47"/>
      <c r="H18" s="61"/>
      <c r="I18" s="47"/>
      <c r="J18" s="105"/>
      <c r="K18" s="61"/>
      <c r="L18" s="44"/>
    </row>
    <row r="19" spans="1:12" ht="17.399999999999999" customHeight="1" x14ac:dyDescent="0.3">
      <c r="C19" s="60"/>
      <c r="D19" s="56"/>
      <c r="E19" s="64"/>
      <c r="F19" s="61"/>
      <c r="G19" s="47"/>
      <c r="H19" s="61"/>
      <c r="I19" s="47"/>
      <c r="J19" s="105"/>
      <c r="K19" s="61"/>
      <c r="L19" s="43"/>
    </row>
    <row r="20" spans="1:12" ht="17.399999999999999" customHeight="1" x14ac:dyDescent="0.3">
      <c r="C20" s="60"/>
      <c r="D20" s="56"/>
      <c r="E20" s="64"/>
      <c r="F20" s="61"/>
      <c r="G20" s="47"/>
      <c r="H20" s="61"/>
      <c r="I20" s="47"/>
      <c r="J20" s="105"/>
      <c r="K20" s="61"/>
      <c r="L20" s="43"/>
    </row>
    <row r="21" spans="1:12" ht="17.399999999999999" customHeight="1" x14ac:dyDescent="0.3">
      <c r="A21" s="78"/>
      <c r="C21" s="60"/>
      <c r="D21" s="56"/>
      <c r="E21" s="64"/>
      <c r="F21" s="61"/>
      <c r="G21" s="47"/>
      <c r="H21" s="61"/>
      <c r="I21" s="47"/>
      <c r="J21" s="105"/>
      <c r="K21" s="61"/>
      <c r="L21" s="43"/>
    </row>
    <row r="22" spans="1:12" ht="17.399999999999999" customHeight="1" x14ac:dyDescent="0.3">
      <c r="C22" s="60"/>
      <c r="D22" s="56"/>
      <c r="E22" s="64"/>
      <c r="F22" s="61"/>
      <c r="G22" s="47"/>
      <c r="H22" s="61"/>
      <c r="I22" s="47"/>
      <c r="J22" s="105"/>
      <c r="K22" s="61"/>
      <c r="L22" s="43"/>
    </row>
    <row r="23" spans="1:12" ht="17.399999999999999" customHeight="1" x14ac:dyDescent="0.3">
      <c r="C23" s="60"/>
      <c r="D23" s="56"/>
      <c r="E23" s="64"/>
      <c r="F23" s="61"/>
      <c r="G23" s="47"/>
      <c r="H23" s="61"/>
      <c r="I23" s="47"/>
      <c r="J23" s="105"/>
      <c r="K23" s="61"/>
      <c r="L23" s="43"/>
    </row>
    <row r="24" spans="1:12" ht="17.399999999999999" customHeight="1" x14ac:dyDescent="0.3">
      <c r="C24" s="60"/>
      <c r="D24" s="56"/>
      <c r="E24" s="64"/>
      <c r="F24" s="61"/>
      <c r="G24" s="47"/>
      <c r="H24" s="61"/>
      <c r="I24" s="47"/>
      <c r="J24" s="105"/>
      <c r="K24" s="61"/>
      <c r="L24" s="43"/>
    </row>
    <row r="25" spans="1:12" ht="17.399999999999999" customHeight="1" x14ac:dyDescent="0.3">
      <c r="A25" s="78"/>
      <c r="C25" s="60"/>
      <c r="D25" s="56"/>
      <c r="E25" s="64"/>
      <c r="F25" s="61"/>
      <c r="G25" s="47"/>
      <c r="H25" s="61"/>
      <c r="I25" s="47"/>
      <c r="J25" s="105"/>
      <c r="K25" s="61"/>
      <c r="L25" s="43"/>
    </row>
    <row r="26" spans="1:12" ht="17.399999999999999" customHeight="1" x14ac:dyDescent="0.3">
      <c r="C26" s="84"/>
      <c r="D26" s="56"/>
      <c r="E26" s="64"/>
      <c r="F26" s="61"/>
      <c r="G26" s="47"/>
      <c r="H26" s="61"/>
      <c r="I26" s="47"/>
      <c r="J26" s="105"/>
      <c r="K26" s="61"/>
      <c r="L26" s="43"/>
    </row>
    <row r="27" spans="1:12" ht="17.399999999999999" customHeight="1" x14ac:dyDescent="0.3">
      <c r="C27" s="85"/>
      <c r="J27" s="105"/>
      <c r="L27" s="43"/>
    </row>
    <row r="28" spans="1:12" ht="17.399999999999999" customHeight="1" x14ac:dyDescent="0.3">
      <c r="C28" s="85"/>
      <c r="J28" s="105"/>
      <c r="L28" s="43"/>
    </row>
    <row r="29" spans="1:12" ht="17.399999999999999" customHeight="1" x14ac:dyDescent="0.3">
      <c r="A29" s="78"/>
      <c r="C29" s="85"/>
      <c r="J29" s="105"/>
      <c r="L29" s="42"/>
    </row>
    <row r="30" spans="1:12" ht="17.399999999999999" customHeight="1" x14ac:dyDescent="0.3">
      <c r="C30" s="85"/>
      <c r="J30" s="105"/>
      <c r="L30" s="43"/>
    </row>
    <row r="31" spans="1:12" ht="17.399999999999999" customHeight="1" x14ac:dyDescent="0.3">
      <c r="C31" s="85"/>
      <c r="J31" s="105"/>
      <c r="L31" s="43"/>
    </row>
    <row r="32" spans="1:12" ht="17.399999999999999" customHeight="1" x14ac:dyDescent="0.3">
      <c r="C32" s="85"/>
      <c r="J32" s="105"/>
      <c r="L32" s="43"/>
    </row>
    <row r="33" spans="1:12" ht="17.399999999999999" customHeight="1" x14ac:dyDescent="0.3">
      <c r="A33" s="78"/>
      <c r="C33" s="85"/>
      <c r="J33" s="105"/>
      <c r="L33" s="43"/>
    </row>
    <row r="34" spans="1:12" ht="17.399999999999999" customHeight="1" x14ac:dyDescent="0.3">
      <c r="C34" s="85"/>
      <c r="J34" s="105"/>
      <c r="L34" s="43"/>
    </row>
    <row r="35" spans="1:12" ht="17.399999999999999" customHeight="1" x14ac:dyDescent="0.3">
      <c r="C35" s="85"/>
      <c r="J35" s="105"/>
      <c r="L35" s="43"/>
    </row>
    <row r="36" spans="1:12" ht="17.399999999999999" customHeight="1" x14ac:dyDescent="0.3">
      <c r="C36" s="85"/>
      <c r="J36" s="105"/>
      <c r="L36" s="43"/>
    </row>
    <row r="37" spans="1:12" ht="17.399999999999999" customHeight="1" x14ac:dyDescent="0.3">
      <c r="A37" s="78"/>
      <c r="C37" s="85"/>
      <c r="J37" s="105"/>
      <c r="L37" s="43"/>
    </row>
    <row r="38" spans="1:12" ht="17.399999999999999" customHeight="1" x14ac:dyDescent="0.3">
      <c r="C38" s="85"/>
      <c r="J38" s="105"/>
      <c r="L38" s="43"/>
    </row>
    <row r="39" spans="1:12" ht="17.399999999999999" customHeight="1" x14ac:dyDescent="0.3">
      <c r="C39" s="85"/>
      <c r="J39" s="105"/>
      <c r="L39" s="43"/>
    </row>
    <row r="40" spans="1:12" ht="17.399999999999999" customHeight="1" x14ac:dyDescent="0.3">
      <c r="C40" s="85"/>
      <c r="J40" s="105"/>
      <c r="L40" s="43"/>
    </row>
    <row r="41" spans="1:12" ht="17.399999999999999" customHeight="1" x14ac:dyDescent="0.3">
      <c r="A41" s="78"/>
      <c r="C41" s="85"/>
      <c r="J41" s="105"/>
      <c r="L41" s="43"/>
    </row>
    <row r="42" spans="1:12" ht="17.399999999999999" customHeight="1" x14ac:dyDescent="0.3">
      <c r="C42" s="85"/>
      <c r="J42" s="105"/>
      <c r="L42" s="43"/>
    </row>
    <row r="43" spans="1:12" ht="17.399999999999999" customHeight="1" x14ac:dyDescent="0.3">
      <c r="C43" s="85"/>
      <c r="J43" s="105"/>
      <c r="L43" s="43"/>
    </row>
    <row r="44" spans="1:12" ht="17.399999999999999" customHeight="1" x14ac:dyDescent="0.3">
      <c r="C44" s="85"/>
      <c r="J44" s="105"/>
      <c r="L44" s="43"/>
    </row>
    <row r="45" spans="1:12" ht="17.399999999999999" customHeight="1" x14ac:dyDescent="0.3">
      <c r="A45" s="78"/>
      <c r="C45" s="85"/>
      <c r="J45" s="105"/>
      <c r="L45" s="43"/>
    </row>
    <row r="46" spans="1:12" ht="17.399999999999999" customHeight="1" x14ac:dyDescent="0.3">
      <c r="C46" s="85"/>
      <c r="J46" s="105"/>
      <c r="L46" s="43"/>
    </row>
    <row r="47" spans="1:12" ht="17.399999999999999" customHeight="1" x14ac:dyDescent="0.3">
      <c r="C47" s="85"/>
      <c r="J47" s="105"/>
      <c r="L47" s="43"/>
    </row>
    <row r="48" spans="1:12" ht="17.399999999999999" customHeight="1" x14ac:dyDescent="0.3">
      <c r="C48" s="85"/>
      <c r="J48" s="105"/>
      <c r="L48" s="43"/>
    </row>
    <row r="49" spans="1:12" ht="17.399999999999999" customHeight="1" x14ac:dyDescent="0.3">
      <c r="A49" s="78"/>
      <c r="C49" s="85"/>
      <c r="J49" s="105"/>
      <c r="L49" s="43"/>
    </row>
    <row r="50" spans="1:12" ht="17.399999999999999" customHeight="1" x14ac:dyDescent="0.3">
      <c r="C50" s="85"/>
      <c r="J50" s="105"/>
      <c r="L50" s="43"/>
    </row>
    <row r="51" spans="1:12" ht="17.399999999999999" customHeight="1" x14ac:dyDescent="0.3">
      <c r="C51" s="85"/>
      <c r="J51" s="105"/>
      <c r="L51" s="43"/>
    </row>
    <row r="52" spans="1:12" ht="17.399999999999999" customHeight="1" x14ac:dyDescent="0.3">
      <c r="C52" s="85"/>
      <c r="J52" s="105"/>
      <c r="L52" s="43"/>
    </row>
    <row r="53" spans="1:12" ht="17.399999999999999" customHeight="1" x14ac:dyDescent="0.3">
      <c r="A53" s="78"/>
      <c r="C53" s="85"/>
      <c r="J53" s="105"/>
      <c r="L53" s="43"/>
    </row>
    <row r="54" spans="1:12" ht="17.399999999999999" customHeight="1" x14ac:dyDescent="0.3">
      <c r="C54" s="85"/>
      <c r="J54" s="105"/>
      <c r="L54" s="43"/>
    </row>
    <row r="55" spans="1:12" ht="17.399999999999999" customHeight="1" x14ac:dyDescent="0.3">
      <c r="C55" s="85"/>
      <c r="J55" s="105"/>
      <c r="L55" s="43"/>
    </row>
    <row r="56" spans="1:12" ht="17.399999999999999" customHeight="1" x14ac:dyDescent="0.3">
      <c r="C56" s="85"/>
      <c r="J56" s="105"/>
      <c r="L56" s="43"/>
    </row>
    <row r="57" spans="1:12" ht="17.399999999999999" customHeight="1" x14ac:dyDescent="0.3">
      <c r="A57" s="78"/>
      <c r="C57" s="85"/>
      <c r="J57" s="105"/>
      <c r="L57" s="43"/>
    </row>
    <row r="58" spans="1:12" ht="17.399999999999999" customHeight="1" x14ac:dyDescent="0.3">
      <c r="C58" s="85"/>
      <c r="J58" s="105"/>
      <c r="L58" s="43"/>
    </row>
    <row r="59" spans="1:12" ht="17.399999999999999" customHeight="1" x14ac:dyDescent="0.3">
      <c r="C59" s="85"/>
      <c r="J59" s="105"/>
      <c r="L59" s="43"/>
    </row>
    <row r="60" spans="1:12" ht="17.399999999999999" customHeight="1" x14ac:dyDescent="0.3">
      <c r="C60" s="85"/>
      <c r="J60" s="105"/>
      <c r="L60" s="43"/>
    </row>
    <row r="61" spans="1:12" ht="17.399999999999999" customHeight="1" x14ac:dyDescent="0.3">
      <c r="A61" s="78"/>
      <c r="C61" s="85"/>
      <c r="J61" s="105"/>
      <c r="L61" s="43"/>
    </row>
    <row r="62" spans="1:12" ht="17.399999999999999" customHeight="1" x14ac:dyDescent="0.3">
      <c r="C62" s="85"/>
      <c r="J62" s="105"/>
      <c r="L62" s="43"/>
    </row>
    <row r="63" spans="1:12" ht="17.399999999999999" customHeight="1" x14ac:dyDescent="0.3">
      <c r="C63" s="85"/>
      <c r="J63" s="105"/>
      <c r="L63" s="43"/>
    </row>
    <row r="64" spans="1:12" ht="17.399999999999999" customHeight="1" x14ac:dyDescent="0.3">
      <c r="C64" s="85"/>
      <c r="J64" s="105"/>
      <c r="L64" s="43"/>
    </row>
    <row r="65" spans="1:12" ht="17.399999999999999" customHeight="1" x14ac:dyDescent="0.3">
      <c r="A65" s="78"/>
      <c r="C65" s="85"/>
      <c r="J65" s="105"/>
      <c r="L65" s="43"/>
    </row>
    <row r="66" spans="1:12" ht="17.399999999999999" customHeight="1" x14ac:dyDescent="0.3">
      <c r="C66" s="85"/>
      <c r="J66" s="105"/>
      <c r="L66" s="43"/>
    </row>
    <row r="67" spans="1:12" ht="17.399999999999999" customHeight="1" x14ac:dyDescent="0.3">
      <c r="C67" s="85"/>
      <c r="J67" s="105"/>
      <c r="L67" s="43"/>
    </row>
    <row r="68" spans="1:12" ht="17.399999999999999" customHeight="1" x14ac:dyDescent="0.3">
      <c r="C68" s="85"/>
      <c r="J68" s="105"/>
      <c r="L68" s="43"/>
    </row>
    <row r="69" spans="1:12" ht="17.399999999999999" customHeight="1" x14ac:dyDescent="0.3">
      <c r="A69" s="78"/>
      <c r="C69" s="85"/>
      <c r="J69" s="57"/>
      <c r="L69" s="43"/>
    </row>
    <row r="70" spans="1:12" ht="17.399999999999999" customHeight="1" x14ac:dyDescent="0.3">
      <c r="C70" s="85"/>
      <c r="J70" s="57"/>
      <c r="L70" s="43"/>
    </row>
    <row r="71" spans="1:12" ht="17.399999999999999" customHeight="1" x14ac:dyDescent="0.3">
      <c r="C71" s="85"/>
      <c r="J71" s="57"/>
      <c r="L71" s="43"/>
    </row>
    <row r="72" spans="1:12" ht="17.399999999999999" customHeight="1" x14ac:dyDescent="0.3">
      <c r="C72" s="85"/>
      <c r="J72" s="57"/>
      <c r="L72" s="43"/>
    </row>
    <row r="73" spans="1:12" ht="17.399999999999999" customHeight="1" x14ac:dyDescent="0.3">
      <c r="A73" s="78"/>
      <c r="C73" s="85"/>
      <c r="J73" s="57"/>
      <c r="L73" s="43"/>
    </row>
    <row r="74" spans="1:12" ht="17.399999999999999" customHeight="1" x14ac:dyDescent="0.3">
      <c r="C74" s="85"/>
      <c r="J74" s="57"/>
      <c r="L74" s="43"/>
    </row>
    <row r="75" spans="1:12" ht="17.399999999999999" customHeight="1" x14ac:dyDescent="0.3">
      <c r="C75" s="85"/>
      <c r="J75" s="57"/>
      <c r="L75" s="43"/>
    </row>
    <row r="76" spans="1:12" ht="17.399999999999999" customHeight="1" x14ac:dyDescent="0.3">
      <c r="C76" s="85"/>
      <c r="J76" s="57"/>
      <c r="L76" s="43"/>
    </row>
    <row r="77" spans="1:12" ht="17.399999999999999" customHeight="1" x14ac:dyDescent="0.3">
      <c r="A77" s="78"/>
      <c r="C77" s="85"/>
      <c r="J77" s="57"/>
      <c r="L77" s="43"/>
    </row>
    <row r="78" spans="1:12" ht="17.399999999999999" customHeight="1" x14ac:dyDescent="0.3">
      <c r="C78" s="85"/>
      <c r="J78" s="57"/>
      <c r="L78" s="43"/>
    </row>
    <row r="79" spans="1:12" ht="17.399999999999999" customHeight="1" x14ac:dyDescent="0.3">
      <c r="C79" s="85"/>
      <c r="J79" s="57"/>
      <c r="L79" s="43"/>
    </row>
    <row r="80" spans="1:12" ht="17.399999999999999" customHeight="1" x14ac:dyDescent="0.3">
      <c r="C80" s="85"/>
      <c r="J80" s="57"/>
      <c r="L80" s="43"/>
    </row>
    <row r="81" spans="1:12" ht="17.399999999999999" customHeight="1" x14ac:dyDescent="0.3">
      <c r="A81" s="78"/>
      <c r="C81" s="85"/>
      <c r="J81" s="57"/>
      <c r="L81" s="43"/>
    </row>
    <row r="82" spans="1:12" ht="17.399999999999999" customHeight="1" x14ac:dyDescent="0.3">
      <c r="C82" s="85"/>
      <c r="J82" s="57"/>
      <c r="L82" s="42"/>
    </row>
    <row r="83" spans="1:12" ht="17.399999999999999" customHeight="1" x14ac:dyDescent="0.3">
      <c r="C83" s="85"/>
      <c r="L83" s="42"/>
    </row>
    <row r="84" spans="1:12" ht="17.399999999999999" customHeight="1" x14ac:dyDescent="0.3">
      <c r="C84" s="85"/>
      <c r="L84" s="42"/>
    </row>
    <row r="85" spans="1:12" ht="17.399999999999999" customHeight="1" x14ac:dyDescent="0.3">
      <c r="A85" s="78"/>
      <c r="C85" s="85"/>
      <c r="L85" s="42"/>
    </row>
    <row r="86" spans="1:12" ht="17.399999999999999" customHeight="1" x14ac:dyDescent="0.3">
      <c r="C86" s="85"/>
      <c r="L86" s="43"/>
    </row>
    <row r="87" spans="1:12" ht="17.399999999999999" customHeight="1" x14ac:dyDescent="0.3">
      <c r="C87" s="85"/>
      <c r="L87" s="43"/>
    </row>
    <row r="88" spans="1:12" ht="17.399999999999999" customHeight="1" x14ac:dyDescent="0.3">
      <c r="C88" s="85"/>
      <c r="L88" s="43"/>
    </row>
    <row r="89" spans="1:12" ht="17.399999999999999" customHeight="1" x14ac:dyDescent="0.3">
      <c r="A89" s="78"/>
      <c r="C89" s="85"/>
      <c r="L89" s="43"/>
    </row>
    <row r="90" spans="1:12" ht="17.399999999999999" customHeight="1" x14ac:dyDescent="0.3"/>
    <row r="91" spans="1:12" ht="17.399999999999999" customHeight="1" x14ac:dyDescent="0.3">
      <c r="C91" s="85"/>
      <c r="E91" s="63"/>
    </row>
    <row r="92" spans="1:12" ht="17.399999999999999" customHeight="1" x14ac:dyDescent="0.3">
      <c r="C92" s="85"/>
      <c r="E92" s="63"/>
    </row>
    <row r="93" spans="1:12" ht="17.399999999999999" customHeight="1" x14ac:dyDescent="0.3">
      <c r="A93" s="78"/>
      <c r="C93" s="85"/>
      <c r="E93" s="63"/>
    </row>
    <row r="94" spans="1:12" ht="17.399999999999999" customHeight="1" x14ac:dyDescent="0.3">
      <c r="D94" s="53"/>
    </row>
    <row r="95" spans="1:12" ht="17.399999999999999" customHeight="1" x14ac:dyDescent="0.3">
      <c r="C95" s="15"/>
    </row>
    <row r="96" spans="1:12" ht="17.399999999999999" customHeight="1" x14ac:dyDescent="0.3">
      <c r="D96" s="53"/>
    </row>
    <row r="97" spans="3:5" ht="17.399999999999999" customHeight="1" x14ac:dyDescent="0.3">
      <c r="C97" s="15"/>
    </row>
    <row r="98" spans="3:5" ht="17.399999999999999" customHeight="1" x14ac:dyDescent="0.3">
      <c r="E98" s="63"/>
    </row>
    <row r="99" spans="3:5" ht="17.399999999999999" customHeight="1" x14ac:dyDescent="0.3">
      <c r="D99" s="53"/>
    </row>
    <row r="100" spans="3:5" ht="17.399999999999999" customHeight="1" x14ac:dyDescent="0.3">
      <c r="C100" s="15"/>
    </row>
    <row r="101" spans="3:5" ht="17.399999999999999" customHeight="1" x14ac:dyDescent="0.3">
      <c r="D101" s="53"/>
    </row>
    <row r="102" spans="3:5" ht="17.399999999999999" customHeight="1" x14ac:dyDescent="0.3">
      <c r="C102" s="15"/>
    </row>
    <row r="103" spans="3:5" ht="17.399999999999999" customHeight="1" x14ac:dyDescent="0.3">
      <c r="E103" s="63"/>
    </row>
    <row r="104" spans="3:5" ht="17.399999999999999" customHeight="1" x14ac:dyDescent="0.3"/>
    <row r="105" spans="3:5" ht="17.399999999999999" customHeight="1" x14ac:dyDescent="0.3">
      <c r="D105" s="53"/>
    </row>
    <row r="106" spans="3:5" ht="17.399999999999999" customHeight="1" x14ac:dyDescent="0.3">
      <c r="C106" s="15"/>
    </row>
    <row r="107" spans="3:5" ht="17.399999999999999" customHeight="1" x14ac:dyDescent="0.3"/>
    <row r="108" spans="3:5" ht="17.399999999999999" customHeight="1" x14ac:dyDescent="0.3"/>
    <row r="109" spans="3:5" ht="17.399999999999999" customHeight="1" x14ac:dyDescent="0.3">
      <c r="D109" s="53"/>
    </row>
    <row r="110" spans="3:5" ht="17.399999999999999" customHeight="1" x14ac:dyDescent="0.3">
      <c r="C110" s="15"/>
    </row>
    <row r="111" spans="3:5" ht="17.399999999999999" customHeight="1" x14ac:dyDescent="0.3"/>
    <row r="112" spans="3:5" ht="17.399999999999999" customHeight="1" x14ac:dyDescent="0.3">
      <c r="D112" s="53"/>
    </row>
    <row r="113" spans="3:4" ht="17.399999999999999" customHeight="1" x14ac:dyDescent="0.3">
      <c r="C113" s="15"/>
    </row>
    <row r="114" spans="3:4" ht="17.399999999999999" customHeight="1" x14ac:dyDescent="0.3"/>
    <row r="115" spans="3:4" ht="17.399999999999999" customHeight="1" x14ac:dyDescent="0.3">
      <c r="D115" s="53"/>
    </row>
    <row r="116" spans="3:4" ht="17.399999999999999" customHeight="1" x14ac:dyDescent="0.3">
      <c r="C116" s="15"/>
    </row>
    <row r="117" spans="3:4" ht="17.399999999999999" customHeight="1" x14ac:dyDescent="0.3"/>
    <row r="118" spans="3:4" ht="17.399999999999999" customHeight="1" x14ac:dyDescent="0.3">
      <c r="D118" s="53"/>
    </row>
    <row r="119" spans="3:4" ht="17.399999999999999" customHeight="1" x14ac:dyDescent="0.3">
      <c r="C119" s="15"/>
    </row>
    <row r="120" spans="3:4" ht="17.399999999999999" customHeight="1" x14ac:dyDescent="0.3"/>
    <row r="121" spans="3:4" ht="17.399999999999999" customHeight="1" x14ac:dyDescent="0.3"/>
    <row r="122" spans="3:4" ht="17.399999999999999" customHeight="1" x14ac:dyDescent="0.3"/>
    <row r="123" spans="3:4" ht="17.399999999999999" customHeight="1" x14ac:dyDescent="0.3"/>
    <row r="124" spans="3:4" ht="17.399999999999999" customHeight="1" x14ac:dyDescent="0.3">
      <c r="D124" s="53"/>
    </row>
    <row r="125" spans="3:4" ht="17.399999999999999" customHeight="1" x14ac:dyDescent="0.3">
      <c r="C125" s="15"/>
    </row>
    <row r="126" spans="3:4" ht="17.399999999999999" customHeight="1" x14ac:dyDescent="0.3"/>
    <row r="127" spans="3:4" ht="17.399999999999999" customHeight="1" x14ac:dyDescent="0.3">
      <c r="D127" s="53"/>
    </row>
    <row r="128" spans="3:4" ht="17.399999999999999" customHeight="1" x14ac:dyDescent="0.3">
      <c r="C128" s="15"/>
    </row>
    <row r="129" spans="3:4" ht="17.399999999999999" customHeight="1" x14ac:dyDescent="0.3"/>
    <row r="130" spans="3:4" ht="17.399999999999999" customHeight="1" x14ac:dyDescent="0.3">
      <c r="D130" s="53"/>
    </row>
    <row r="131" spans="3:4" ht="17.399999999999999" customHeight="1" x14ac:dyDescent="0.3">
      <c r="C131" s="15"/>
    </row>
    <row r="132" spans="3:4" ht="17.399999999999999" customHeight="1" x14ac:dyDescent="0.3"/>
    <row r="133" spans="3:4" ht="17.399999999999999" customHeight="1" x14ac:dyDescent="0.3">
      <c r="D133" s="53"/>
    </row>
    <row r="134" spans="3:4" ht="17.399999999999999" customHeight="1" x14ac:dyDescent="0.3">
      <c r="C134" s="15"/>
    </row>
    <row r="135" spans="3:4" ht="17.399999999999999" customHeight="1" x14ac:dyDescent="0.3"/>
    <row r="136" spans="3:4" ht="17.399999999999999" customHeight="1" x14ac:dyDescent="0.3">
      <c r="D136" s="53"/>
    </row>
    <row r="137" spans="3:4" ht="17.399999999999999" customHeight="1" x14ac:dyDescent="0.3">
      <c r="C137" s="15"/>
    </row>
    <row r="138" spans="3:4" ht="17.399999999999999" customHeight="1" x14ac:dyDescent="0.3">
      <c r="D138" s="53"/>
    </row>
    <row r="139" spans="3:4" ht="17.399999999999999" customHeight="1" x14ac:dyDescent="0.3">
      <c r="C139" s="15"/>
    </row>
    <row r="140" spans="3:4" ht="17.399999999999999" customHeight="1" x14ac:dyDescent="0.3"/>
    <row r="141" spans="3:4" ht="17.399999999999999" customHeight="1" x14ac:dyDescent="0.3"/>
    <row r="142" spans="3:4" ht="17.399999999999999" customHeight="1" x14ac:dyDescent="0.3">
      <c r="D142" s="53"/>
    </row>
    <row r="143" spans="3:4" ht="17.399999999999999" customHeight="1" x14ac:dyDescent="0.3">
      <c r="C143" s="15"/>
    </row>
    <row r="144" spans="3:4" ht="17.399999999999999" customHeight="1" x14ac:dyDescent="0.3"/>
    <row r="145" spans="3:12" ht="17.399999999999999" customHeight="1" x14ac:dyDescent="0.3"/>
    <row r="146" spans="3:12" ht="17.399999999999999" customHeight="1" x14ac:dyDescent="0.3"/>
    <row r="147" spans="3:12" ht="17.399999999999999" customHeight="1" x14ac:dyDescent="0.3"/>
    <row r="148" spans="3:12" ht="17.399999999999999" customHeight="1" x14ac:dyDescent="0.3"/>
    <row r="149" spans="3:12" ht="17.399999999999999" customHeight="1" x14ac:dyDescent="0.3">
      <c r="D149" s="53"/>
    </row>
    <row r="150" spans="3:12" ht="17.399999999999999" customHeight="1" x14ac:dyDescent="0.3">
      <c r="C150" s="15"/>
    </row>
    <row r="151" spans="3:12" ht="17.399999999999999" customHeight="1" x14ac:dyDescent="0.3"/>
    <row r="152" spans="3:12" ht="17.399999999999999" customHeight="1" x14ac:dyDescent="0.3">
      <c r="D152" s="53"/>
    </row>
    <row r="153" spans="3:12" ht="17.399999999999999" customHeight="1" x14ac:dyDescent="0.3">
      <c r="C153" s="15"/>
    </row>
    <row r="154" spans="3:12" ht="17.399999999999999" customHeight="1" x14ac:dyDescent="0.3"/>
    <row r="155" spans="3:12" ht="17.399999999999999" customHeight="1" x14ac:dyDescent="0.3">
      <c r="D155" s="53"/>
    </row>
    <row r="156" spans="3:12" ht="17.399999999999999" customHeight="1" x14ac:dyDescent="0.3">
      <c r="C156" s="15"/>
    </row>
    <row r="157" spans="3:12" ht="17.399999999999999" customHeight="1" x14ac:dyDescent="0.3"/>
    <row r="158" spans="3:12" ht="17.399999999999999" customHeight="1" x14ac:dyDescent="0.3">
      <c r="L158" s="43"/>
    </row>
    <row r="159" spans="3:12" ht="17.399999999999999" customHeight="1" x14ac:dyDescent="0.3">
      <c r="L159" s="43"/>
    </row>
    <row r="160" spans="3:12" ht="17.399999999999999" customHeight="1" x14ac:dyDescent="0.3">
      <c r="L160" s="43"/>
    </row>
    <row r="161" spans="12:12" ht="17.399999999999999" customHeight="1" x14ac:dyDescent="0.3">
      <c r="L161" s="43"/>
    </row>
    <row r="162" spans="12:12" ht="17.399999999999999" customHeight="1" x14ac:dyDescent="0.3">
      <c r="L162" s="43"/>
    </row>
    <row r="163" spans="12:12" ht="17.399999999999999" customHeight="1" x14ac:dyDescent="0.3">
      <c r="L163" s="43"/>
    </row>
    <row r="164" spans="12:12" ht="17.399999999999999" customHeight="1" x14ac:dyDescent="0.3">
      <c r="L164" s="43"/>
    </row>
    <row r="165" spans="12:12" ht="17.399999999999999" customHeight="1" x14ac:dyDescent="0.3">
      <c r="L165" s="43"/>
    </row>
    <row r="166" spans="12:12" ht="17.399999999999999" customHeight="1" x14ac:dyDescent="0.3">
      <c r="L166" s="43"/>
    </row>
    <row r="167" spans="12:12" ht="17.399999999999999" customHeight="1" x14ac:dyDescent="0.3">
      <c r="L167" s="43"/>
    </row>
    <row r="182" spans="12:12" ht="17.399999999999999" customHeight="1" x14ac:dyDescent="0.3">
      <c r="L182" s="43"/>
    </row>
    <row r="183" spans="12:12" ht="17.399999999999999" customHeight="1" x14ac:dyDescent="0.3">
      <c r="L183" s="43"/>
    </row>
    <row r="188" spans="12:12" ht="17.399999999999999" customHeight="1" x14ac:dyDescent="0.3"/>
    <row r="189" spans="12:12" ht="17.399999999999999" customHeight="1" x14ac:dyDescent="0.3"/>
  </sheetData>
  <phoneticPr fontId="38" type="noConversion"/>
  <conditionalFormatting sqref="B2:B3 A4:B6">
    <cfRule type="cellIs" dxfId="111" priority="12" stopIfTrue="1" operator="equal">
      <formula>"NULL"</formula>
    </cfRule>
  </conditionalFormatting>
  <conditionalFormatting sqref="A7">
    <cfRule type="cellIs" dxfId="110" priority="10" stopIfTrue="1" operator="equal">
      <formula>"NULL"</formula>
    </cfRule>
  </conditionalFormatting>
  <conditionalFormatting sqref="B8">
    <cfRule type="cellIs" dxfId="109" priority="9" stopIfTrue="1" operator="equal">
      <formula>"NULL"</formula>
    </cfRule>
  </conditionalFormatting>
  <pageMargins left="0.7" right="0.7" top="0.75" bottom="0.75" header="0.51180555555555496" footer="0.51180555555555496"/>
  <pageSetup paperSize="9" firstPageNumber="0" orientation="portrait" horizontalDpi="300" verticalDpi="30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6"/>
  </sheetPr>
  <dimension ref="A1:J2"/>
  <sheetViews>
    <sheetView workbookViewId="0"/>
  </sheetViews>
  <sheetFormatPr baseColWidth="10" defaultColWidth="10.5546875" defaultRowHeight="14.4" x14ac:dyDescent="0.3"/>
  <cols>
    <col min="1" max="1" width="13.44140625" style="59" customWidth="1"/>
    <col min="2" max="2" width="24.44140625" style="14" bestFit="1" customWidth="1"/>
    <col min="3" max="3" width="27.88671875" style="14" bestFit="1" customWidth="1"/>
    <col min="4" max="4" width="13.5546875" style="14" customWidth="1"/>
    <col min="5" max="5" width="20.5546875" style="14" customWidth="1"/>
    <col min="6" max="6" width="21" style="52" customWidth="1"/>
    <col min="8" max="8" width="25.5546875" style="270" customWidth="1"/>
    <col min="9" max="9" width="23.44140625" style="301" customWidth="1"/>
    <col min="10" max="10" width="37.44140625" style="270" customWidth="1"/>
    <col min="11" max="11" width="0" hidden="1" customWidth="1"/>
    <col min="12" max="12" width="9.88671875" customWidth="1"/>
  </cols>
  <sheetData>
    <row r="1" spans="1:10" s="28" customFormat="1" ht="38.549999999999997" customHeight="1" thickBot="1" x14ac:dyDescent="0.35">
      <c r="A1" s="68" t="s">
        <v>36</v>
      </c>
      <c r="B1" s="427" t="s">
        <v>23</v>
      </c>
      <c r="C1" s="428" t="s">
        <v>24</v>
      </c>
      <c r="D1" s="98" t="s">
        <v>37</v>
      </c>
      <c r="E1" s="98" t="s">
        <v>907</v>
      </c>
      <c r="F1" s="51" t="s">
        <v>908</v>
      </c>
      <c r="G1" s="271" t="s">
        <v>451</v>
      </c>
      <c r="H1" s="49" t="s">
        <v>40</v>
      </c>
      <c r="I1" s="271" t="s">
        <v>30</v>
      </c>
      <c r="J1" s="26" t="s">
        <v>31</v>
      </c>
    </row>
    <row r="2" spans="1:10" ht="15" thickTop="1" x14ac:dyDescent="0.3"/>
  </sheetData>
  <autoFilter ref="A1:K1" xr:uid="{00000000-0001-0000-0800-000000000000}"/>
  <phoneticPr fontId="38" type="noConversion"/>
  <pageMargins left="0.7" right="0.7" top="0.75" bottom="0.75" header="0.51180555555555496" footer="0.51180555555555496"/>
  <pageSetup paperSize="9" firstPageNumber="0" orientation="portrait" horizontalDpi="300" verticalDpi="300"/>
  <legacy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6"/>
  </sheetPr>
  <dimension ref="A1:D6"/>
  <sheetViews>
    <sheetView workbookViewId="0"/>
  </sheetViews>
  <sheetFormatPr baseColWidth="10" defaultRowHeight="14.4" x14ac:dyDescent="0.3"/>
  <cols>
    <col min="1" max="1" width="18.109375" customWidth="1"/>
  </cols>
  <sheetData>
    <row r="1" spans="1:4" s="28" customFormat="1" ht="48" customHeight="1" thickBot="1" x14ac:dyDescent="0.35">
      <c r="A1" s="27" t="s">
        <v>41</v>
      </c>
    </row>
    <row r="2" spans="1:4" ht="18.75" customHeight="1" thickTop="1" x14ac:dyDescent="0.3"/>
    <row r="6" spans="1:4" x14ac:dyDescent="0.3">
      <c r="D6" s="55"/>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C66D9E-EB26-47C1-A1B1-158ED4810A7E}">
  <sheetPr>
    <tabColor rgb="FF4BACC6"/>
  </sheetPr>
  <dimension ref="A1:K24"/>
  <sheetViews>
    <sheetView workbookViewId="0"/>
  </sheetViews>
  <sheetFormatPr baseColWidth="10" defaultColWidth="8.88671875" defaultRowHeight="14.4" x14ac:dyDescent="0.3"/>
  <cols>
    <col min="1" max="1" width="16.109375" style="383" customWidth="1"/>
    <col min="2" max="2" width="36.33203125" style="383" customWidth="1"/>
    <col min="3" max="3" width="13.109375" style="383" customWidth="1"/>
    <col min="4" max="4" width="10.6640625" style="383" customWidth="1"/>
    <col min="5" max="5" width="19" style="383" customWidth="1"/>
    <col min="6" max="6" width="16.33203125" style="383" customWidth="1"/>
    <col min="7" max="7" width="18.33203125" style="383" customWidth="1"/>
    <col min="8" max="8" width="11" style="383" customWidth="1"/>
    <col min="9" max="9" width="8.88671875" style="383"/>
    <col min="10" max="10" width="13.6640625" style="383" customWidth="1"/>
    <col min="11" max="16384" width="8.88671875" style="383"/>
  </cols>
  <sheetData>
    <row r="1" spans="1:11" s="382" customFormat="1" ht="20.100000000000001" customHeight="1" x14ac:dyDescent="0.3">
      <c r="A1" s="381" t="s">
        <v>744</v>
      </c>
    </row>
    <row r="2" spans="1:11" x14ac:dyDescent="0.3">
      <c r="A2" s="383" t="s">
        <v>537</v>
      </c>
    </row>
    <row r="3" spans="1:11" x14ac:dyDescent="0.3">
      <c r="D3" s="383" t="s">
        <v>538</v>
      </c>
    </row>
    <row r="4" spans="1:11" x14ac:dyDescent="0.3">
      <c r="D4" s="383" t="s">
        <v>539</v>
      </c>
    </row>
    <row r="5" spans="1:11" x14ac:dyDescent="0.3">
      <c r="A5" s="384" t="s">
        <v>540</v>
      </c>
      <c r="B5" s="384" t="s">
        <v>541</v>
      </c>
      <c r="C5" s="384" t="s">
        <v>475</v>
      </c>
      <c r="D5" s="384" t="s">
        <v>538</v>
      </c>
      <c r="E5" s="384" t="s">
        <v>477</v>
      </c>
      <c r="F5" s="384" t="s">
        <v>542</v>
      </c>
      <c r="G5" s="384" t="s">
        <v>480</v>
      </c>
      <c r="H5" s="384" t="s">
        <v>543</v>
      </c>
      <c r="I5" s="384" t="s">
        <v>502</v>
      </c>
      <c r="J5" s="384" t="s">
        <v>478</v>
      </c>
      <c r="K5" s="384" t="s">
        <v>544</v>
      </c>
    </row>
    <row r="6" spans="1:11" s="425" customFormat="1" x14ac:dyDescent="0.3">
      <c r="A6" s="424" t="s">
        <v>890</v>
      </c>
      <c r="B6" s="424" t="s">
        <v>309</v>
      </c>
      <c r="C6" s="424"/>
      <c r="D6" s="424">
        <v>3</v>
      </c>
      <c r="E6" s="424" t="s">
        <v>891</v>
      </c>
      <c r="F6" s="424" t="s">
        <v>546</v>
      </c>
      <c r="G6" s="424">
        <v>23515.1</v>
      </c>
      <c r="H6" s="424" t="s">
        <v>547</v>
      </c>
      <c r="I6" s="424"/>
      <c r="J6" s="424">
        <v>34675.1</v>
      </c>
      <c r="K6" s="424" t="s">
        <v>547</v>
      </c>
    </row>
    <row r="7" spans="1:11" x14ac:dyDescent="0.3">
      <c r="A7" s="385">
        <v>1</v>
      </c>
      <c r="B7" s="385" t="s">
        <v>545</v>
      </c>
      <c r="C7" s="385"/>
      <c r="D7" s="385">
        <v>1</v>
      </c>
      <c r="E7" s="385" t="s">
        <v>536</v>
      </c>
      <c r="F7" s="385" t="s">
        <v>546</v>
      </c>
      <c r="G7" s="385">
        <v>77411705</v>
      </c>
      <c r="H7" s="385" t="s">
        <v>547</v>
      </c>
      <c r="I7" s="385"/>
      <c r="J7" s="385">
        <v>80565304.099999994</v>
      </c>
      <c r="K7" s="385" t="s">
        <v>547</v>
      </c>
    </row>
    <row r="8" spans="1:11" x14ac:dyDescent="0.3">
      <c r="A8" s="385" t="s">
        <v>548</v>
      </c>
      <c r="B8" s="385" t="s">
        <v>549</v>
      </c>
      <c r="C8" s="385"/>
      <c r="D8" s="385">
        <v>2</v>
      </c>
      <c r="E8" s="385" t="s">
        <v>298</v>
      </c>
      <c r="F8" s="385" t="s">
        <v>546</v>
      </c>
      <c r="G8" s="385">
        <v>5309966</v>
      </c>
      <c r="H8" s="385" t="s">
        <v>547</v>
      </c>
      <c r="I8" s="385"/>
      <c r="J8" s="385">
        <v>6916410.7999999998</v>
      </c>
      <c r="K8" s="385" t="s">
        <v>547</v>
      </c>
    </row>
    <row r="9" spans="1:11" x14ac:dyDescent="0.3">
      <c r="A9" s="385" t="s">
        <v>550</v>
      </c>
      <c r="B9" s="385" t="s">
        <v>551</v>
      </c>
      <c r="C9" s="385"/>
      <c r="D9" s="385">
        <v>3</v>
      </c>
      <c r="E9" s="385" t="s">
        <v>298</v>
      </c>
      <c r="F9" s="385" t="s">
        <v>546</v>
      </c>
      <c r="G9" s="385">
        <v>3523298.9</v>
      </c>
      <c r="H9" s="385" t="s">
        <v>547</v>
      </c>
      <c r="I9" s="385"/>
      <c r="J9" s="385">
        <v>5334403.5999999996</v>
      </c>
      <c r="K9" s="385" t="s">
        <v>547</v>
      </c>
    </row>
    <row r="10" spans="1:11" x14ac:dyDescent="0.3">
      <c r="A10" s="385" t="s">
        <v>552</v>
      </c>
      <c r="B10" s="385" t="s">
        <v>553</v>
      </c>
      <c r="C10" s="385"/>
      <c r="D10" s="385">
        <v>4</v>
      </c>
      <c r="E10" s="385" t="s">
        <v>298</v>
      </c>
      <c r="F10" s="385" t="s">
        <v>546</v>
      </c>
      <c r="G10" s="385">
        <v>3516595.3</v>
      </c>
      <c r="H10" s="385" t="s">
        <v>547</v>
      </c>
      <c r="I10" s="385"/>
      <c r="J10" s="385">
        <v>5329787.7</v>
      </c>
      <c r="K10" s="385" t="s">
        <v>547</v>
      </c>
    </row>
    <row r="11" spans="1:11" x14ac:dyDescent="0.3">
      <c r="A11" s="385" t="s">
        <v>554</v>
      </c>
      <c r="B11" s="385" t="s">
        <v>555</v>
      </c>
      <c r="C11" s="385"/>
      <c r="D11" s="385">
        <v>4</v>
      </c>
      <c r="E11" s="385" t="s">
        <v>298</v>
      </c>
      <c r="F11" s="385" t="s">
        <v>546</v>
      </c>
      <c r="G11" s="385">
        <v>6703.6</v>
      </c>
      <c r="H11" s="385" t="s">
        <v>547</v>
      </c>
      <c r="I11" s="385"/>
      <c r="J11" s="385">
        <v>4615.8999999999996</v>
      </c>
      <c r="K11" s="385" t="s">
        <v>547</v>
      </c>
    </row>
    <row r="12" spans="1:11" x14ac:dyDescent="0.3">
      <c r="A12" s="385" t="s">
        <v>556</v>
      </c>
      <c r="B12" s="385" t="s">
        <v>450</v>
      </c>
      <c r="C12" s="385"/>
      <c r="D12" s="385">
        <v>3</v>
      </c>
      <c r="E12" s="385" t="s">
        <v>298</v>
      </c>
      <c r="F12" s="385" t="s">
        <v>546</v>
      </c>
      <c r="G12" s="385">
        <v>1298136.8999999999</v>
      </c>
      <c r="H12" s="385" t="s">
        <v>547</v>
      </c>
      <c r="I12" s="385"/>
      <c r="J12" s="385">
        <v>1186913.3999999999</v>
      </c>
      <c r="K12" s="385" t="s">
        <v>547</v>
      </c>
    </row>
    <row r="13" spans="1:11" x14ac:dyDescent="0.3">
      <c r="A13" s="385" t="s">
        <v>557</v>
      </c>
      <c r="B13" s="385" t="s">
        <v>449</v>
      </c>
      <c r="C13" s="385"/>
      <c r="D13" s="385">
        <v>3</v>
      </c>
      <c r="E13" s="385" t="s">
        <v>298</v>
      </c>
      <c r="F13" s="385" t="s">
        <v>546</v>
      </c>
      <c r="G13" s="385">
        <v>428531.4</v>
      </c>
      <c r="H13" s="385" t="s">
        <v>547</v>
      </c>
      <c r="I13" s="385"/>
      <c r="J13" s="385">
        <v>336829.9</v>
      </c>
      <c r="K13" s="385" t="s">
        <v>547</v>
      </c>
    </row>
    <row r="14" spans="1:11" x14ac:dyDescent="0.3">
      <c r="A14" s="385" t="s">
        <v>558</v>
      </c>
      <c r="B14" s="385" t="s">
        <v>559</v>
      </c>
      <c r="C14" s="385"/>
      <c r="D14" s="385">
        <v>3</v>
      </c>
      <c r="E14" s="385" t="s">
        <v>298</v>
      </c>
      <c r="F14" s="385" t="s">
        <v>546</v>
      </c>
      <c r="G14" s="385">
        <v>59998.8</v>
      </c>
      <c r="H14" s="385" t="s">
        <v>547</v>
      </c>
      <c r="I14" s="385"/>
      <c r="J14" s="385">
        <v>58263.9</v>
      </c>
      <c r="K14" s="385" t="s">
        <v>547</v>
      </c>
    </row>
    <row r="15" spans="1:11" x14ac:dyDescent="0.3">
      <c r="A15" s="385" t="s">
        <v>560</v>
      </c>
      <c r="B15" s="385" t="s">
        <v>561</v>
      </c>
      <c r="C15" s="385"/>
      <c r="D15" s="385">
        <v>4</v>
      </c>
      <c r="E15" s="385" t="s">
        <v>298</v>
      </c>
      <c r="F15" s="385" t="s">
        <v>546</v>
      </c>
      <c r="G15" s="385">
        <v>45503.3</v>
      </c>
      <c r="H15" s="385" t="s">
        <v>547</v>
      </c>
      <c r="I15" s="385"/>
      <c r="J15" s="385">
        <v>42593.599999999999</v>
      </c>
      <c r="K15" s="385" t="s">
        <v>547</v>
      </c>
    </row>
    <row r="16" spans="1:11" x14ac:dyDescent="0.3">
      <c r="A16" s="385" t="s">
        <v>562</v>
      </c>
      <c r="B16" s="385" t="s">
        <v>563</v>
      </c>
      <c r="C16" s="385"/>
      <c r="D16" s="385">
        <v>4</v>
      </c>
      <c r="E16" s="385" t="s">
        <v>298</v>
      </c>
      <c r="F16" s="385" t="s">
        <v>546</v>
      </c>
      <c r="G16" s="385">
        <v>14495.5</v>
      </c>
      <c r="H16" s="385" t="s">
        <v>547</v>
      </c>
      <c r="I16" s="385"/>
      <c r="J16" s="385">
        <v>15670.3</v>
      </c>
      <c r="K16" s="385" t="s">
        <v>547</v>
      </c>
    </row>
    <row r="17" spans="1:11" x14ac:dyDescent="0.3">
      <c r="A17" s="385" t="s">
        <v>564</v>
      </c>
      <c r="B17" s="385" t="s">
        <v>565</v>
      </c>
      <c r="C17" s="385"/>
      <c r="D17" s="385">
        <v>2</v>
      </c>
      <c r="E17" s="385" t="s">
        <v>298</v>
      </c>
      <c r="F17" s="385" t="s">
        <v>546</v>
      </c>
      <c r="G17" s="385">
        <v>893875.9</v>
      </c>
      <c r="H17" s="385" t="s">
        <v>547</v>
      </c>
      <c r="I17" s="385"/>
      <c r="J17" s="385">
        <v>932569.4</v>
      </c>
      <c r="K17" s="385" t="s">
        <v>547</v>
      </c>
    </row>
    <row r="18" spans="1:11" x14ac:dyDescent="0.3">
      <c r="A18" s="385" t="s">
        <v>566</v>
      </c>
      <c r="B18" s="385" t="s">
        <v>322</v>
      </c>
      <c r="C18" s="385"/>
      <c r="D18" s="385">
        <v>3</v>
      </c>
      <c r="E18" s="385" t="s">
        <v>298</v>
      </c>
      <c r="F18" s="385" t="s">
        <v>546</v>
      </c>
      <c r="G18" s="385">
        <v>709384.7</v>
      </c>
      <c r="H18" s="385" t="s">
        <v>547</v>
      </c>
      <c r="I18" s="385"/>
      <c r="J18" s="385">
        <v>662195.80000000005</v>
      </c>
      <c r="K18" s="385" t="s">
        <v>547</v>
      </c>
    </row>
    <row r="19" spans="1:11" x14ac:dyDescent="0.3">
      <c r="A19" s="385" t="s">
        <v>567</v>
      </c>
      <c r="B19" s="385" t="s">
        <v>568</v>
      </c>
      <c r="C19" s="385"/>
      <c r="D19" s="385">
        <v>3</v>
      </c>
      <c r="E19" s="385" t="s">
        <v>298</v>
      </c>
      <c r="F19" s="385" t="s">
        <v>546</v>
      </c>
      <c r="G19" s="385">
        <v>177381</v>
      </c>
      <c r="H19" s="385" t="s">
        <v>547</v>
      </c>
      <c r="I19" s="385"/>
      <c r="J19" s="385">
        <v>253016.5</v>
      </c>
      <c r="K19" s="385" t="s">
        <v>547</v>
      </c>
    </row>
    <row r="20" spans="1:11" x14ac:dyDescent="0.3">
      <c r="A20" s="385" t="s">
        <v>569</v>
      </c>
      <c r="B20" s="385" t="s">
        <v>570</v>
      </c>
      <c r="C20" s="385"/>
      <c r="D20" s="385">
        <v>3</v>
      </c>
      <c r="E20" s="385" t="s">
        <v>298</v>
      </c>
      <c r="F20" s="385" t="s">
        <v>546</v>
      </c>
      <c r="G20" s="385">
        <v>7110.2</v>
      </c>
      <c r="H20" s="385" t="s">
        <v>547</v>
      </c>
      <c r="I20" s="385"/>
      <c r="J20" s="385">
        <v>17357.099999999999</v>
      </c>
      <c r="K20" s="385" t="s">
        <v>547</v>
      </c>
    </row>
    <row r="21" spans="1:11" x14ac:dyDescent="0.3">
      <c r="A21" s="385" t="s">
        <v>571</v>
      </c>
      <c r="B21" s="385" t="s">
        <v>572</v>
      </c>
      <c r="C21" s="385"/>
      <c r="D21" s="385">
        <v>2</v>
      </c>
      <c r="E21" s="385" t="s">
        <v>298</v>
      </c>
      <c r="F21" s="385" t="s">
        <v>546</v>
      </c>
      <c r="G21" s="385">
        <v>102935.3</v>
      </c>
      <c r="H21" s="385" t="s">
        <v>547</v>
      </c>
      <c r="I21" s="385"/>
      <c r="J21" s="385">
        <v>42159.199999999997</v>
      </c>
      <c r="K21" s="385" t="s">
        <v>547</v>
      </c>
    </row>
    <row r="22" spans="1:11" x14ac:dyDescent="0.3">
      <c r="A22" s="385" t="s">
        <v>573</v>
      </c>
      <c r="B22" s="385" t="s">
        <v>574</v>
      </c>
      <c r="C22" s="385"/>
      <c r="D22" s="385">
        <v>3</v>
      </c>
      <c r="E22" s="385" t="s">
        <v>298</v>
      </c>
      <c r="F22" s="385" t="s">
        <v>546</v>
      </c>
      <c r="G22" s="385">
        <v>9680.7999999999993</v>
      </c>
      <c r="H22" s="385" t="s">
        <v>547</v>
      </c>
      <c r="I22" s="385"/>
      <c r="J22" s="385">
        <v>9285.7999999999993</v>
      </c>
      <c r="K22" s="385" t="s">
        <v>547</v>
      </c>
    </row>
    <row r="23" spans="1:11" x14ac:dyDescent="0.3">
      <c r="A23" s="385" t="s">
        <v>575</v>
      </c>
      <c r="B23" s="385" t="s">
        <v>576</v>
      </c>
      <c r="C23" s="385"/>
      <c r="D23" s="385">
        <v>3</v>
      </c>
      <c r="E23" s="385" t="s">
        <v>298</v>
      </c>
      <c r="F23" s="385" t="s">
        <v>546</v>
      </c>
      <c r="G23" s="385">
        <v>45829</v>
      </c>
      <c r="H23" s="385" t="s">
        <v>547</v>
      </c>
      <c r="I23" s="385"/>
      <c r="J23" s="385">
        <v>22160.6</v>
      </c>
      <c r="K23" s="385" t="s">
        <v>547</v>
      </c>
    </row>
    <row r="24" spans="1:11" x14ac:dyDescent="0.3">
      <c r="A24" s="385" t="s">
        <v>577</v>
      </c>
      <c r="B24" s="385" t="s">
        <v>578</v>
      </c>
      <c r="C24" s="385"/>
      <c r="D24" s="385">
        <v>3</v>
      </c>
      <c r="E24" s="385" t="s">
        <v>298</v>
      </c>
      <c r="F24" s="385" t="s">
        <v>546</v>
      </c>
      <c r="G24" s="385">
        <v>47425.5</v>
      </c>
      <c r="H24" s="385" t="s">
        <v>547</v>
      </c>
      <c r="I24" s="385"/>
      <c r="J24" s="385">
        <v>10712.8</v>
      </c>
      <c r="K24" s="385" t="s">
        <v>547</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C20EA-D1F4-4DEC-A3AF-233A75EE4EE9}">
  <sheetPr>
    <tabColor rgb="FF4BACC6"/>
  </sheetPr>
  <dimension ref="A1:S30"/>
  <sheetViews>
    <sheetView topLeftCell="D1" workbookViewId="0">
      <selection activeCell="G18" sqref="G18"/>
    </sheetView>
  </sheetViews>
  <sheetFormatPr baseColWidth="10" defaultColWidth="8.88671875" defaultRowHeight="14.4" x14ac:dyDescent="0.3"/>
  <cols>
    <col min="1" max="1" width="13.33203125" style="383" customWidth="1"/>
    <col min="2" max="2" width="19.5546875" style="383" bestFit="1" customWidth="1"/>
    <col min="3" max="4" width="25.5546875" style="383" customWidth="1"/>
    <col min="5" max="5" width="30.33203125" style="383" customWidth="1"/>
    <col min="6" max="6" width="44.6640625" style="383" customWidth="1"/>
    <col min="7" max="7" width="43.44140625" style="383" customWidth="1"/>
    <col min="8" max="10" width="8.88671875" style="383"/>
    <col min="11" max="11" width="12" style="383" customWidth="1"/>
    <col min="12" max="12" width="10.6640625" style="383" customWidth="1"/>
    <col min="13" max="13" width="24.88671875" style="383" customWidth="1"/>
    <col min="14" max="16384" width="8.88671875" style="383"/>
  </cols>
  <sheetData>
    <row r="1" spans="1:19" s="382" customFormat="1" ht="20.100000000000001" customHeight="1" x14ac:dyDescent="0.3">
      <c r="A1" s="381" t="s">
        <v>743</v>
      </c>
    </row>
    <row r="2" spans="1:19" x14ac:dyDescent="0.3">
      <c r="A2" s="383" t="s">
        <v>471</v>
      </c>
    </row>
    <row r="3" spans="1:19" x14ac:dyDescent="0.3">
      <c r="Q3" s="383">
        <v>2019</v>
      </c>
    </row>
    <row r="4" spans="1:19" x14ac:dyDescent="0.3">
      <c r="A4" s="384" t="s">
        <v>472</v>
      </c>
      <c r="B4" s="384" t="s">
        <v>473</v>
      </c>
      <c r="C4" s="384" t="s">
        <v>474</v>
      </c>
      <c r="D4" s="384" t="s">
        <v>475</v>
      </c>
      <c r="E4" s="384" t="s">
        <v>476</v>
      </c>
      <c r="F4" s="384" t="s">
        <v>477</v>
      </c>
      <c r="G4" s="385"/>
      <c r="H4" s="386" t="s">
        <v>478</v>
      </c>
      <c r="I4" s="386" t="s">
        <v>479</v>
      </c>
      <c r="J4" s="385"/>
      <c r="K4" s="386" t="s">
        <v>480</v>
      </c>
      <c r="L4" s="386" t="s">
        <v>479</v>
      </c>
      <c r="Q4" s="383" t="s">
        <v>903</v>
      </c>
      <c r="S4" s="383" t="s">
        <v>904</v>
      </c>
    </row>
    <row r="5" spans="1:19" s="425" customFormat="1" x14ac:dyDescent="0.3">
      <c r="A5" s="424">
        <v>10391770</v>
      </c>
      <c r="B5" s="424">
        <v>1500</v>
      </c>
      <c r="C5" s="424" t="s">
        <v>481</v>
      </c>
      <c r="D5" s="424" t="s">
        <v>892</v>
      </c>
      <c r="E5" s="424" t="s">
        <v>893</v>
      </c>
      <c r="F5" s="424" t="s">
        <v>891</v>
      </c>
      <c r="G5" s="424"/>
      <c r="H5" s="424">
        <v>11323810</v>
      </c>
      <c r="I5" s="424" t="s">
        <v>481</v>
      </c>
      <c r="K5" s="424">
        <v>12738084</v>
      </c>
      <c r="L5" s="424" t="s">
        <v>481</v>
      </c>
      <c r="M5" s="424"/>
      <c r="P5" s="425" t="s">
        <v>894</v>
      </c>
      <c r="Q5" s="425">
        <v>6</v>
      </c>
    </row>
    <row r="6" spans="1:19" x14ac:dyDescent="0.3">
      <c r="A6" s="384">
        <v>10412210</v>
      </c>
      <c r="B6" s="385">
        <v>1500</v>
      </c>
      <c r="C6" s="385" t="s">
        <v>481</v>
      </c>
      <c r="D6" s="385" t="s">
        <v>482</v>
      </c>
      <c r="E6" s="385" t="s">
        <v>483</v>
      </c>
      <c r="F6" s="385" t="s">
        <v>298</v>
      </c>
      <c r="G6" s="385"/>
      <c r="H6" s="387" t="e">
        <v>#N/A</v>
      </c>
      <c r="I6" s="387" t="e">
        <v>#N/A</v>
      </c>
      <c r="J6" s="385"/>
      <c r="K6" s="387">
        <v>0</v>
      </c>
      <c r="L6" s="387" t="s">
        <v>481</v>
      </c>
      <c r="P6" s="383" t="s">
        <v>895</v>
      </c>
      <c r="Q6" s="383">
        <v>0.14000000000000001</v>
      </c>
    </row>
    <row r="7" spans="1:19" x14ac:dyDescent="0.3">
      <c r="A7" s="384">
        <v>10412220</v>
      </c>
      <c r="B7" s="385">
        <v>1500</v>
      </c>
      <c r="C7" s="385" t="s">
        <v>481</v>
      </c>
      <c r="D7" s="385" t="s">
        <v>484</v>
      </c>
      <c r="E7" s="385" t="s">
        <v>485</v>
      </c>
      <c r="F7" s="385" t="s">
        <v>298</v>
      </c>
      <c r="G7" s="385"/>
      <c r="H7" s="387" t="e">
        <v>#N/A</v>
      </c>
      <c r="I7" s="387" t="e">
        <v>#N/A</v>
      </c>
      <c r="J7" s="385"/>
      <c r="K7" s="387">
        <v>0</v>
      </c>
      <c r="L7" s="387" t="s">
        <v>481</v>
      </c>
      <c r="P7" s="383" t="s">
        <v>896</v>
      </c>
      <c r="Q7" s="383">
        <f>Q5/Q6</f>
        <v>42.857142857142854</v>
      </c>
    </row>
    <row r="8" spans="1:19" x14ac:dyDescent="0.3">
      <c r="A8" s="384">
        <v>10412300</v>
      </c>
      <c r="B8" s="385">
        <v>1500</v>
      </c>
      <c r="C8" s="385" t="s">
        <v>481</v>
      </c>
      <c r="D8" s="385" t="s">
        <v>486</v>
      </c>
      <c r="E8" s="385" t="s">
        <v>487</v>
      </c>
      <c r="F8" s="385" t="s">
        <v>298</v>
      </c>
      <c r="G8" s="385"/>
      <c r="H8" s="387" t="e">
        <v>#N/A</v>
      </c>
      <c r="I8" s="387" t="e">
        <v>#N/A</v>
      </c>
      <c r="J8" s="385"/>
      <c r="K8" s="387" t="e">
        <v>#N/A</v>
      </c>
      <c r="L8" s="387" t="e">
        <v>#N/A</v>
      </c>
      <c r="P8" s="383" t="s">
        <v>897</v>
      </c>
      <c r="Q8" s="383">
        <f>K5/10^6</f>
        <v>12.738084000000001</v>
      </c>
    </row>
    <row r="9" spans="1:19" x14ac:dyDescent="0.3">
      <c r="A9" s="384">
        <v>10412410</v>
      </c>
      <c r="B9" s="385">
        <v>1500</v>
      </c>
      <c r="C9" s="385" t="s">
        <v>481</v>
      </c>
      <c r="D9" s="385" t="s">
        <v>488</v>
      </c>
      <c r="E9" s="385" t="s">
        <v>489</v>
      </c>
      <c r="F9" s="385" t="s">
        <v>298</v>
      </c>
      <c r="G9" s="385"/>
      <c r="H9" s="387" t="e">
        <v>#N/A</v>
      </c>
      <c r="I9" s="387" t="e">
        <v>#N/A</v>
      </c>
      <c r="J9" s="385"/>
      <c r="K9" s="385">
        <v>508830000</v>
      </c>
      <c r="L9" s="385" t="s">
        <v>481</v>
      </c>
      <c r="P9" s="383" t="s">
        <v>898</v>
      </c>
      <c r="Q9" s="437">
        <f>Q7+Q8</f>
        <v>55.595226857142855</v>
      </c>
    </row>
    <row r="10" spans="1:19" x14ac:dyDescent="0.3">
      <c r="A10" s="384">
        <v>10412910</v>
      </c>
      <c r="B10" s="385">
        <v>1500</v>
      </c>
      <c r="C10" s="385" t="s">
        <v>481</v>
      </c>
      <c r="D10" s="385" t="s">
        <v>490</v>
      </c>
      <c r="E10" s="385" t="s">
        <v>491</v>
      </c>
      <c r="F10" s="385" t="s">
        <v>492</v>
      </c>
      <c r="G10" s="385"/>
      <c r="H10" s="387" t="e">
        <v>#N/A</v>
      </c>
      <c r="I10" s="387" t="e">
        <v>#N/A</v>
      </c>
      <c r="J10" s="385"/>
      <c r="K10" s="387" t="e">
        <v>#N/A</v>
      </c>
      <c r="L10" s="387" t="e">
        <v>#N/A</v>
      </c>
    </row>
    <row r="11" spans="1:19" x14ac:dyDescent="0.3">
      <c r="A11" s="384">
        <v>10414130</v>
      </c>
      <c r="B11" s="385">
        <v>1500</v>
      </c>
      <c r="C11" s="385" t="s">
        <v>481</v>
      </c>
      <c r="D11" s="385">
        <v>2304</v>
      </c>
      <c r="E11" s="385" t="s">
        <v>493</v>
      </c>
      <c r="F11" s="385" t="s">
        <v>298</v>
      </c>
      <c r="G11" s="385"/>
      <c r="H11" s="387" t="e">
        <v>#N/A</v>
      </c>
      <c r="I11" s="387" t="e">
        <v>#N/A</v>
      </c>
      <c r="K11" s="387" t="e">
        <v>#N/A</v>
      </c>
      <c r="L11" s="387" t="e">
        <v>#N/A</v>
      </c>
      <c r="P11" s="383" t="s">
        <v>898</v>
      </c>
    </row>
    <row r="12" spans="1:19" x14ac:dyDescent="0.3">
      <c r="A12" s="384">
        <v>10414150</v>
      </c>
      <c r="B12" s="385">
        <v>1500</v>
      </c>
      <c r="C12" s="385" t="s">
        <v>481</v>
      </c>
      <c r="D12" s="385" t="s">
        <v>494</v>
      </c>
      <c r="E12" s="385" t="s">
        <v>495</v>
      </c>
      <c r="F12" s="385" t="s">
        <v>298</v>
      </c>
      <c r="G12" s="385"/>
      <c r="H12" s="385">
        <v>936861000</v>
      </c>
      <c r="I12" s="385" t="s">
        <v>481</v>
      </c>
      <c r="K12" s="387" t="e">
        <v>#N/A</v>
      </c>
      <c r="L12" s="387" t="e">
        <v>#N/A</v>
      </c>
      <c r="P12" s="383" t="s">
        <v>899</v>
      </c>
      <c r="Q12" s="383">
        <f>'Source n°1 - SAA'!G6/10^3</f>
        <v>23.515099999999997</v>
      </c>
    </row>
    <row r="13" spans="1:19" x14ac:dyDescent="0.3">
      <c r="A13" s="384">
        <v>10414170</v>
      </c>
      <c r="B13" s="385">
        <v>1500</v>
      </c>
      <c r="C13" s="385" t="s">
        <v>481</v>
      </c>
      <c r="D13" s="385" t="s">
        <v>496</v>
      </c>
      <c r="E13" s="385" t="s">
        <v>497</v>
      </c>
      <c r="F13" s="385" t="s">
        <v>298</v>
      </c>
      <c r="G13" s="385"/>
      <c r="H13" s="385">
        <v>2498365000</v>
      </c>
      <c r="I13" s="385" t="s">
        <v>481</v>
      </c>
      <c r="K13" s="387" t="e">
        <v>#N/A</v>
      </c>
      <c r="L13" s="387" t="e">
        <v>#N/A</v>
      </c>
      <c r="P13" s="383" t="s">
        <v>900</v>
      </c>
      <c r="Q13" s="383">
        <f>'Source n°3 - COMTRADE'!Y5/10^3</f>
        <v>1.575399</v>
      </c>
    </row>
    <row r="14" spans="1:19" x14ac:dyDescent="0.3">
      <c r="A14" s="384">
        <v>10414190</v>
      </c>
      <c r="B14" s="385">
        <v>1500</v>
      </c>
      <c r="C14" s="385" t="s">
        <v>481</v>
      </c>
      <c r="D14" s="385" t="s">
        <v>498</v>
      </c>
      <c r="E14" s="385" t="s">
        <v>499</v>
      </c>
      <c r="F14" s="385" t="s">
        <v>492</v>
      </c>
      <c r="G14" s="385"/>
      <c r="H14" s="385">
        <v>104360000</v>
      </c>
      <c r="I14" s="385" t="s">
        <v>481</v>
      </c>
      <c r="K14" s="387" t="e">
        <v>#N/A</v>
      </c>
      <c r="L14" s="387" t="e">
        <v>#N/A</v>
      </c>
      <c r="P14" s="383" t="s">
        <v>901</v>
      </c>
      <c r="Q14" s="383">
        <f>'Source n°3 - COMTRADE'!V5/10^3</f>
        <v>6.5357999999999999E-2</v>
      </c>
    </row>
    <row r="15" spans="1:19" x14ac:dyDescent="0.3">
      <c r="A15" s="384">
        <v>10414200</v>
      </c>
      <c r="B15" s="385">
        <v>1500</v>
      </c>
      <c r="C15" s="385" t="s">
        <v>481</v>
      </c>
      <c r="D15" s="385" t="s">
        <v>500</v>
      </c>
      <c r="E15" s="385" t="s">
        <v>501</v>
      </c>
      <c r="F15" s="385" t="s">
        <v>492</v>
      </c>
      <c r="G15" s="385"/>
      <c r="H15" s="387">
        <v>0</v>
      </c>
      <c r="I15" s="387" t="s">
        <v>481</v>
      </c>
      <c r="J15" s="383" t="s">
        <v>502</v>
      </c>
      <c r="K15" s="387">
        <v>0</v>
      </c>
      <c r="L15" s="387" t="s">
        <v>481</v>
      </c>
      <c r="P15" s="383" t="s">
        <v>902</v>
      </c>
      <c r="Q15" s="383">
        <f>Q12+Q13-Q14</f>
        <v>25.025140999999998</v>
      </c>
    </row>
    <row r="16" spans="1:19" x14ac:dyDescent="0.3">
      <c r="A16" s="384">
        <v>10415100</v>
      </c>
      <c r="B16" s="385">
        <v>1500</v>
      </c>
      <c r="C16" s="385" t="s">
        <v>481</v>
      </c>
      <c r="D16" s="385" t="s">
        <v>503</v>
      </c>
      <c r="E16" s="385" t="s">
        <v>504</v>
      </c>
      <c r="F16" s="385" t="s">
        <v>298</v>
      </c>
      <c r="G16" s="385"/>
      <c r="H16" s="387" t="e">
        <v>#N/A</v>
      </c>
      <c r="I16" s="387" t="e">
        <v>#N/A</v>
      </c>
      <c r="J16" s="383" t="s">
        <v>502</v>
      </c>
      <c r="K16" s="387" t="e">
        <v>#N/A</v>
      </c>
      <c r="L16" s="387" t="e">
        <v>#N/A</v>
      </c>
    </row>
    <row r="17" spans="1:17" x14ac:dyDescent="0.3">
      <c r="A17" s="384">
        <v>10415310</v>
      </c>
      <c r="B17" s="385">
        <v>1500</v>
      </c>
      <c r="C17" s="385" t="s">
        <v>481</v>
      </c>
      <c r="D17" s="385" t="s">
        <v>505</v>
      </c>
      <c r="E17" s="385" t="s">
        <v>506</v>
      </c>
      <c r="F17" s="385" t="s">
        <v>298</v>
      </c>
      <c r="G17" s="385"/>
      <c r="H17" s="387">
        <v>0</v>
      </c>
      <c r="I17" s="387" t="s">
        <v>481</v>
      </c>
      <c r="J17" s="383" t="s">
        <v>502</v>
      </c>
      <c r="K17" s="387">
        <v>0</v>
      </c>
      <c r="L17" s="387" t="s">
        <v>481</v>
      </c>
      <c r="Q17" s="383">
        <v>2015</v>
      </c>
    </row>
    <row r="18" spans="1:17" x14ac:dyDescent="0.3">
      <c r="A18" s="384">
        <v>10415330</v>
      </c>
      <c r="B18" s="385">
        <v>1500</v>
      </c>
      <c r="C18" s="385" t="s">
        <v>481</v>
      </c>
      <c r="D18" s="385" t="s">
        <v>507</v>
      </c>
      <c r="E18" s="385" t="s">
        <v>508</v>
      </c>
      <c r="F18" s="385" t="s">
        <v>298</v>
      </c>
      <c r="G18" s="385"/>
      <c r="H18" s="387">
        <v>0</v>
      </c>
      <c r="I18" s="387" t="s">
        <v>481</v>
      </c>
      <c r="J18" s="383" t="s">
        <v>502</v>
      </c>
      <c r="K18" s="387">
        <v>0</v>
      </c>
      <c r="L18" s="387" t="s">
        <v>481</v>
      </c>
      <c r="Q18" s="383" t="s">
        <v>903</v>
      </c>
    </row>
    <row r="19" spans="1:17" x14ac:dyDescent="0.3">
      <c r="A19" s="384">
        <v>10415400</v>
      </c>
      <c r="B19" s="385">
        <v>1500</v>
      </c>
      <c r="C19" s="385" t="s">
        <v>481</v>
      </c>
      <c r="D19" s="385" t="s">
        <v>509</v>
      </c>
      <c r="E19" s="385" t="s">
        <v>510</v>
      </c>
      <c r="F19" s="385" t="s">
        <v>298</v>
      </c>
      <c r="G19" s="385"/>
      <c r="H19" s="385">
        <v>255178000</v>
      </c>
      <c r="I19" s="385" t="s">
        <v>481</v>
      </c>
      <c r="K19" s="387" t="e">
        <v>#N/A</v>
      </c>
      <c r="L19" s="387" t="e">
        <v>#N/A</v>
      </c>
      <c r="P19" s="425" t="s">
        <v>894</v>
      </c>
      <c r="Q19" s="425">
        <v>2</v>
      </c>
    </row>
    <row r="20" spans="1:17" x14ac:dyDescent="0.3">
      <c r="A20" s="384">
        <v>10415600</v>
      </c>
      <c r="B20" s="385">
        <v>1500</v>
      </c>
      <c r="C20" s="385" t="s">
        <v>481</v>
      </c>
      <c r="D20" s="385" t="s">
        <v>511</v>
      </c>
      <c r="E20" s="385" t="s">
        <v>512</v>
      </c>
      <c r="F20" s="385" t="s">
        <v>298</v>
      </c>
      <c r="G20" s="385"/>
      <c r="H20" s="385">
        <v>256419000</v>
      </c>
      <c r="I20" s="385" t="s">
        <v>481</v>
      </c>
      <c r="K20" s="387" t="e">
        <v>#N/A</v>
      </c>
      <c r="L20" s="387" t="e">
        <v>#N/A</v>
      </c>
      <c r="P20" s="383" t="s">
        <v>895</v>
      </c>
      <c r="Q20" s="383">
        <v>0.14000000000000001</v>
      </c>
    </row>
    <row r="21" spans="1:17" x14ac:dyDescent="0.3">
      <c r="A21" s="384">
        <v>10415900</v>
      </c>
      <c r="B21" s="385">
        <v>1500</v>
      </c>
      <c r="C21" s="385" t="s">
        <v>481</v>
      </c>
      <c r="D21" s="385" t="s">
        <v>513</v>
      </c>
      <c r="E21" s="385" t="s">
        <v>514</v>
      </c>
      <c r="F21" s="385" t="s">
        <v>492</v>
      </c>
      <c r="G21" s="385"/>
      <c r="H21" s="387" t="e">
        <v>#N/A</v>
      </c>
      <c r="I21" s="387" t="e">
        <v>#N/A</v>
      </c>
      <c r="J21" s="383" t="s">
        <v>502</v>
      </c>
      <c r="K21" s="387" t="e">
        <v>#N/A</v>
      </c>
      <c r="L21" s="387" t="e">
        <v>#N/A</v>
      </c>
      <c r="P21" s="383" t="s">
        <v>896</v>
      </c>
      <c r="Q21" s="383">
        <f>Q19/Q20</f>
        <v>14.285714285714285</v>
      </c>
    </row>
    <row r="22" spans="1:17" x14ac:dyDescent="0.3">
      <c r="A22" s="384">
        <v>10416050</v>
      </c>
      <c r="B22" s="385">
        <v>1500</v>
      </c>
      <c r="C22" s="385" t="s">
        <v>481</v>
      </c>
      <c r="D22" s="385" t="s">
        <v>515</v>
      </c>
      <c r="E22" s="385" t="s">
        <v>516</v>
      </c>
      <c r="F22" s="385" t="s">
        <v>492</v>
      </c>
      <c r="G22" s="385"/>
      <c r="H22" s="387">
        <v>0</v>
      </c>
      <c r="I22" s="387" t="s">
        <v>481</v>
      </c>
      <c r="J22" s="383" t="s">
        <v>502</v>
      </c>
      <c r="K22" s="387">
        <v>0</v>
      </c>
      <c r="L22" s="387" t="s">
        <v>481</v>
      </c>
      <c r="P22" s="383" t="s">
        <v>897</v>
      </c>
      <c r="Q22" s="383">
        <f>H5/10^6</f>
        <v>11.32381</v>
      </c>
    </row>
    <row r="23" spans="1:17" x14ac:dyDescent="0.3">
      <c r="A23" s="384">
        <v>10417100</v>
      </c>
      <c r="B23" s="385">
        <v>1500</v>
      </c>
      <c r="C23" s="385" t="s">
        <v>481</v>
      </c>
      <c r="D23" s="385" t="s">
        <v>517</v>
      </c>
      <c r="E23" s="385" t="s">
        <v>518</v>
      </c>
      <c r="F23" s="385" t="s">
        <v>492</v>
      </c>
      <c r="G23" s="385"/>
      <c r="H23" s="387">
        <v>0</v>
      </c>
      <c r="I23" s="387" t="s">
        <v>481</v>
      </c>
      <c r="J23" s="383" t="s">
        <v>502</v>
      </c>
      <c r="K23" s="387">
        <v>0</v>
      </c>
      <c r="L23" s="387" t="s">
        <v>481</v>
      </c>
      <c r="P23" s="383" t="s">
        <v>898</v>
      </c>
      <c r="Q23" s="383">
        <f>Q21+Q22</f>
        <v>25.609524285714286</v>
      </c>
    </row>
    <row r="24" spans="1:17" x14ac:dyDescent="0.3">
      <c r="A24" s="384">
        <v>10612300</v>
      </c>
      <c r="B24" s="385">
        <v>1500</v>
      </c>
      <c r="C24" s="385" t="s">
        <v>481</v>
      </c>
      <c r="D24" s="385" t="s">
        <v>519</v>
      </c>
      <c r="E24" s="385" t="s">
        <v>520</v>
      </c>
      <c r="F24" s="385" t="s">
        <v>492</v>
      </c>
      <c r="G24" s="385"/>
      <c r="H24" s="385">
        <v>0</v>
      </c>
      <c r="I24" s="385" t="s">
        <v>481</v>
      </c>
      <c r="K24" s="385">
        <v>0</v>
      </c>
      <c r="L24" s="385" t="s">
        <v>481</v>
      </c>
    </row>
    <row r="25" spans="1:17" x14ac:dyDescent="0.3">
      <c r="A25" s="384">
        <v>10612400</v>
      </c>
      <c r="B25" s="385">
        <v>1500</v>
      </c>
      <c r="C25" s="385" t="s">
        <v>481</v>
      </c>
      <c r="D25" s="385" t="s">
        <v>521</v>
      </c>
      <c r="E25" s="385" t="s">
        <v>522</v>
      </c>
      <c r="F25" s="385" t="s">
        <v>523</v>
      </c>
      <c r="G25" s="385"/>
      <c r="H25" s="385">
        <v>143967085</v>
      </c>
      <c r="I25" s="385" t="s">
        <v>481</v>
      </c>
      <c r="K25" s="385">
        <v>151635595</v>
      </c>
      <c r="L25" s="385" t="s">
        <v>481</v>
      </c>
      <c r="P25" s="383" t="s">
        <v>898</v>
      </c>
    </row>
    <row r="26" spans="1:17" x14ac:dyDescent="0.3">
      <c r="A26" s="384">
        <v>10621119</v>
      </c>
      <c r="B26" s="385">
        <v>1500</v>
      </c>
      <c r="C26" s="385" t="s">
        <v>481</v>
      </c>
      <c r="D26" s="385" t="s">
        <v>524</v>
      </c>
      <c r="E26" s="385" t="s">
        <v>525</v>
      </c>
      <c r="F26" s="385" t="s">
        <v>526</v>
      </c>
      <c r="G26" s="385"/>
      <c r="H26" s="387" t="e">
        <v>#N/A</v>
      </c>
      <c r="I26" s="387" t="e">
        <v>#N/A</v>
      </c>
      <c r="K26" s="387" t="e">
        <v>#N/A</v>
      </c>
      <c r="L26" s="387" t="e">
        <v>#N/A</v>
      </c>
      <c r="P26" s="383" t="s">
        <v>899</v>
      </c>
      <c r="Q26" s="383">
        <f>'Source n°1 - SAA'!J6/10^3</f>
        <v>34.6751</v>
      </c>
    </row>
    <row r="27" spans="1:17" x14ac:dyDescent="0.3">
      <c r="A27" s="384">
        <v>10622000</v>
      </c>
      <c r="B27" s="385">
        <v>1500</v>
      </c>
      <c r="C27" s="385" t="s">
        <v>481</v>
      </c>
      <c r="D27" s="385" t="s">
        <v>527</v>
      </c>
      <c r="E27" s="385" t="s">
        <v>528</v>
      </c>
      <c r="F27" s="385" t="s">
        <v>526</v>
      </c>
      <c r="G27" s="385"/>
      <c r="H27" s="385">
        <v>2896427000</v>
      </c>
      <c r="I27" s="385" t="s">
        <v>481</v>
      </c>
      <c r="K27" s="385">
        <v>2571474000</v>
      </c>
      <c r="L27" s="385" t="s">
        <v>481</v>
      </c>
      <c r="P27" s="383" t="s">
        <v>900</v>
      </c>
      <c r="Q27" s="383">
        <f>'Source n°3 - COMTRADE'!S5/10^3</f>
        <v>1.509539</v>
      </c>
    </row>
    <row r="28" spans="1:17" x14ac:dyDescent="0.3">
      <c r="A28" s="384">
        <v>10711100</v>
      </c>
      <c r="B28" s="385">
        <v>1500</v>
      </c>
      <c r="C28" s="385" t="s">
        <v>481</v>
      </c>
      <c r="D28" s="385" t="s">
        <v>529</v>
      </c>
      <c r="E28" s="385" t="s">
        <v>530</v>
      </c>
      <c r="F28" s="385" t="s">
        <v>531</v>
      </c>
      <c r="G28" s="385"/>
      <c r="H28" s="385">
        <v>1172874252</v>
      </c>
      <c r="I28" s="385" t="s">
        <v>481</v>
      </c>
      <c r="K28" s="385">
        <v>1285356220</v>
      </c>
      <c r="L28" s="385" t="s">
        <v>481</v>
      </c>
      <c r="P28" s="383" t="s">
        <v>901</v>
      </c>
      <c r="Q28" s="383">
        <f>'Source n°3 - COMTRADE'!P5/10^3</f>
        <v>7.2551000000000004E-2</v>
      </c>
    </row>
    <row r="29" spans="1:17" x14ac:dyDescent="0.3">
      <c r="A29" s="384">
        <v>10841210</v>
      </c>
      <c r="B29" s="385">
        <v>1500</v>
      </c>
      <c r="C29" s="385" t="s">
        <v>481</v>
      </c>
      <c r="D29" s="385" t="s">
        <v>532</v>
      </c>
      <c r="E29" s="385" t="s">
        <v>533</v>
      </c>
      <c r="F29" s="385" t="s">
        <v>298</v>
      </c>
      <c r="G29" s="385"/>
      <c r="H29" s="385">
        <v>443000</v>
      </c>
      <c r="I29" s="385" t="s">
        <v>481</v>
      </c>
      <c r="K29" s="385">
        <v>1676823</v>
      </c>
      <c r="L29" s="385" t="s">
        <v>481</v>
      </c>
      <c r="P29" s="383" t="s">
        <v>902</v>
      </c>
      <c r="Q29" s="383">
        <f>Q26+Q27-Q28</f>
        <v>36.112088</v>
      </c>
    </row>
    <row r="30" spans="1:17" x14ac:dyDescent="0.3">
      <c r="A30" s="384">
        <v>10891930</v>
      </c>
      <c r="B30" s="385">
        <v>1500</v>
      </c>
      <c r="C30" s="385" t="s">
        <v>481</v>
      </c>
      <c r="D30" s="385" t="s">
        <v>534</v>
      </c>
      <c r="E30" s="385" t="s">
        <v>535</v>
      </c>
      <c r="F30" s="385" t="s">
        <v>536</v>
      </c>
      <c r="G30" s="385"/>
      <c r="H30" s="385">
        <v>67857600</v>
      </c>
      <c r="I30" s="385" t="s">
        <v>481</v>
      </c>
      <c r="K30" s="385">
        <v>68609715</v>
      </c>
      <c r="L30" s="385" t="s">
        <v>481</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7696AB-4BD0-496B-8C29-1BEDA6444BEA}">
  <sheetPr>
    <tabColor rgb="FF4BACC6"/>
  </sheetPr>
  <dimension ref="A1:AQ74"/>
  <sheetViews>
    <sheetView workbookViewId="0"/>
  </sheetViews>
  <sheetFormatPr baseColWidth="10" defaultColWidth="8.88671875" defaultRowHeight="14.4" x14ac:dyDescent="0.3"/>
  <cols>
    <col min="1" max="1" width="16.109375" style="383" customWidth="1"/>
    <col min="2" max="2" width="36.33203125" style="383" customWidth="1"/>
    <col min="3" max="3" width="13.109375" style="383" customWidth="1"/>
    <col min="4" max="4" width="10.6640625" style="383" customWidth="1"/>
    <col min="5" max="5" width="19" style="383" customWidth="1"/>
    <col min="6" max="6" width="16.33203125" style="383" customWidth="1"/>
    <col min="7" max="7" width="18.33203125" style="383" customWidth="1"/>
    <col min="8" max="8" width="11" style="383" customWidth="1"/>
    <col min="9" max="9" width="8.88671875" style="383"/>
    <col min="10" max="10" width="13.6640625" style="383" customWidth="1"/>
    <col min="11" max="16384" width="8.88671875" style="383"/>
  </cols>
  <sheetData>
    <row r="1" spans="1:43" s="382" customFormat="1" ht="20.100000000000001" customHeight="1" x14ac:dyDescent="0.35">
      <c r="A1" s="388" t="s">
        <v>745</v>
      </c>
    </row>
    <row r="2" spans="1:43" x14ac:dyDescent="0.3">
      <c r="A2" s="385" t="s">
        <v>579</v>
      </c>
    </row>
    <row r="4" spans="1:43" ht="69.599999999999994" x14ac:dyDescent="0.3">
      <c r="A4" s="389" t="s">
        <v>580</v>
      </c>
      <c r="B4" s="390" t="s">
        <v>581</v>
      </c>
      <c r="C4" s="391" t="s">
        <v>582</v>
      </c>
      <c r="D4" s="392" t="s">
        <v>477</v>
      </c>
      <c r="E4" s="393"/>
      <c r="F4" s="394" t="s">
        <v>583</v>
      </c>
      <c r="G4" s="395" t="s">
        <v>584</v>
      </c>
      <c r="H4" s="395" t="s">
        <v>585</v>
      </c>
      <c r="I4" s="395" t="s">
        <v>586</v>
      </c>
      <c r="J4" s="393"/>
      <c r="K4" s="393"/>
      <c r="L4" s="393"/>
      <c r="M4" s="389" t="s">
        <v>587</v>
      </c>
      <c r="N4" s="393"/>
      <c r="O4" s="389" t="s">
        <v>588</v>
      </c>
      <c r="P4" s="390" t="s">
        <v>589</v>
      </c>
      <c r="Q4" s="396"/>
      <c r="R4" s="389" t="s">
        <v>590</v>
      </c>
      <c r="S4" s="390" t="s">
        <v>591</v>
      </c>
      <c r="T4" s="396"/>
      <c r="U4" s="389" t="s">
        <v>592</v>
      </c>
      <c r="V4" s="390" t="s">
        <v>593</v>
      </c>
      <c r="W4" s="393"/>
      <c r="X4" s="389" t="s">
        <v>594</v>
      </c>
      <c r="Y4" s="390" t="s">
        <v>595</v>
      </c>
      <c r="AA4" s="390" t="s">
        <v>596</v>
      </c>
      <c r="AB4" s="390" t="s">
        <v>597</v>
      </c>
      <c r="AC4" s="393"/>
      <c r="AD4" s="393"/>
      <c r="AE4" s="393"/>
      <c r="AF4" s="393"/>
      <c r="AG4" s="393"/>
      <c r="AH4" s="393"/>
      <c r="AI4" s="393"/>
      <c r="AJ4" s="393"/>
      <c r="AK4" s="393"/>
      <c r="AL4" s="393"/>
      <c r="AM4" s="393"/>
      <c r="AN4" s="393"/>
      <c r="AO4" s="393"/>
      <c r="AP4" s="393"/>
      <c r="AQ4" s="393"/>
    </row>
    <row r="5" spans="1:43" x14ac:dyDescent="0.3">
      <c r="A5" s="397" t="s">
        <v>598</v>
      </c>
      <c r="B5" s="398" t="s">
        <v>599</v>
      </c>
      <c r="C5" s="399" t="s">
        <v>502</v>
      </c>
      <c r="D5" s="400" t="s">
        <v>600</v>
      </c>
      <c r="E5" s="400"/>
      <c r="F5" s="393">
        <v>1</v>
      </c>
      <c r="G5" s="393">
        <v>1</v>
      </c>
      <c r="H5" s="393">
        <v>1</v>
      </c>
      <c r="I5" s="393"/>
      <c r="J5" s="393">
        <v>7</v>
      </c>
      <c r="K5" s="393"/>
      <c r="L5" s="393"/>
      <c r="M5" s="393">
        <v>70992</v>
      </c>
      <c r="N5" s="393"/>
      <c r="O5" s="393">
        <v>72551</v>
      </c>
      <c r="P5" s="393">
        <v>72.551000000000002</v>
      </c>
      <c r="Q5" s="393"/>
      <c r="R5" s="393">
        <v>1509539</v>
      </c>
      <c r="S5" s="393">
        <v>1509.539</v>
      </c>
      <c r="T5" s="393"/>
      <c r="U5" s="393">
        <v>65358</v>
      </c>
      <c r="V5" s="393">
        <v>65.358000000000004</v>
      </c>
      <c r="W5" s="393"/>
      <c r="X5" s="393">
        <v>1575399</v>
      </c>
      <c r="Y5" s="393">
        <v>1575.3989999999999</v>
      </c>
      <c r="Z5" s="393"/>
      <c r="AA5" s="393">
        <v>6</v>
      </c>
      <c r="AB5" s="393" t="s">
        <v>601</v>
      </c>
      <c r="AC5" s="393"/>
      <c r="AD5" s="393"/>
      <c r="AE5" s="393"/>
      <c r="AF5" s="393"/>
      <c r="AG5" s="393"/>
      <c r="AH5" s="393"/>
      <c r="AI5" s="393"/>
      <c r="AJ5" s="393"/>
      <c r="AK5" s="393"/>
      <c r="AL5" s="393"/>
      <c r="AM5" s="393"/>
      <c r="AN5" s="393"/>
      <c r="AO5" s="393"/>
      <c r="AP5" s="393"/>
      <c r="AQ5" s="393"/>
    </row>
    <row r="6" spans="1:43" x14ac:dyDescent="0.3">
      <c r="A6" s="397" t="s">
        <v>602</v>
      </c>
      <c r="B6" s="398" t="s">
        <v>603</v>
      </c>
      <c r="C6" s="399" t="s">
        <v>502</v>
      </c>
      <c r="D6" s="400" t="s">
        <v>600</v>
      </c>
      <c r="E6" s="400"/>
      <c r="F6" s="393">
        <v>1</v>
      </c>
      <c r="G6" s="393">
        <v>1</v>
      </c>
      <c r="H6" s="393">
        <v>1</v>
      </c>
      <c r="I6" s="393"/>
      <c r="J6" s="393">
        <v>7</v>
      </c>
      <c r="K6" s="393"/>
      <c r="L6" s="393"/>
      <c r="M6" s="393">
        <v>71120</v>
      </c>
      <c r="N6" s="393"/>
      <c r="O6" s="393">
        <v>25556</v>
      </c>
      <c r="P6" s="393">
        <v>25.556000000000001</v>
      </c>
      <c r="Q6" s="393"/>
      <c r="R6" s="393">
        <v>1468617</v>
      </c>
      <c r="S6" s="393">
        <v>1468.617</v>
      </c>
      <c r="T6" s="393"/>
      <c r="U6" s="393">
        <v>39682</v>
      </c>
      <c r="V6" s="393">
        <v>39.682000000000002</v>
      </c>
      <c r="W6" s="393"/>
      <c r="X6" s="393">
        <v>2910038</v>
      </c>
      <c r="Y6" s="393">
        <v>2910.038</v>
      </c>
      <c r="Z6" s="393"/>
      <c r="AA6" s="393">
        <v>6</v>
      </c>
      <c r="AB6" s="393" t="s">
        <v>604</v>
      </c>
      <c r="AC6" s="393"/>
      <c r="AD6" s="393"/>
      <c r="AE6" s="393"/>
      <c r="AF6" s="393"/>
      <c r="AG6" s="393"/>
      <c r="AH6" s="393"/>
      <c r="AI6" s="393"/>
      <c r="AJ6" s="393"/>
      <c r="AK6" s="393"/>
      <c r="AL6" s="393"/>
      <c r="AM6" s="393"/>
      <c r="AN6" s="393"/>
      <c r="AO6" s="393"/>
      <c r="AP6" s="393"/>
      <c r="AQ6" s="393"/>
    </row>
    <row r="7" spans="1:43" x14ac:dyDescent="0.3">
      <c r="A7" s="397" t="s">
        <v>605</v>
      </c>
      <c r="B7" s="398" t="s">
        <v>606</v>
      </c>
      <c r="C7" s="399" t="s">
        <v>502</v>
      </c>
      <c r="D7" s="400" t="s">
        <v>298</v>
      </c>
      <c r="E7" s="393"/>
      <c r="F7" s="393">
        <v>1</v>
      </c>
      <c r="G7" s="393">
        <v>1</v>
      </c>
      <c r="H7" s="393">
        <v>1</v>
      </c>
      <c r="I7" s="393"/>
      <c r="J7" s="393">
        <v>7</v>
      </c>
      <c r="K7" s="393"/>
      <c r="L7" s="393"/>
      <c r="M7" s="393">
        <v>71310</v>
      </c>
      <c r="N7" s="393"/>
      <c r="O7" s="393">
        <v>276259255</v>
      </c>
      <c r="P7" s="393">
        <v>276259.26</v>
      </c>
      <c r="Q7" s="393"/>
      <c r="R7" s="393">
        <v>10079728</v>
      </c>
      <c r="S7" s="393">
        <v>10079.727999999999</v>
      </c>
      <c r="T7" s="393"/>
      <c r="U7" s="393" t="e">
        <v>#N/A</v>
      </c>
      <c r="V7" s="393" t="e">
        <v>#N/A</v>
      </c>
      <c r="W7" s="393"/>
      <c r="X7" s="393">
        <v>33871064</v>
      </c>
      <c r="Y7" s="393">
        <v>33871.063999999998</v>
      </c>
      <c r="Z7" s="393"/>
      <c r="AA7" s="393">
        <v>6</v>
      </c>
      <c r="AB7" s="393" t="s">
        <v>607</v>
      </c>
      <c r="AC7" s="393"/>
      <c r="AD7" s="393"/>
      <c r="AE7" s="393"/>
      <c r="AF7" s="393"/>
      <c r="AG7" s="393"/>
      <c r="AH7" s="393"/>
      <c r="AI7" s="393"/>
      <c r="AJ7" s="393"/>
      <c r="AK7" s="393"/>
      <c r="AL7" s="393"/>
      <c r="AM7" s="393"/>
      <c r="AN7" s="393"/>
      <c r="AO7" s="393"/>
      <c r="AP7" s="393"/>
      <c r="AQ7" s="393"/>
    </row>
    <row r="8" spans="1:43" x14ac:dyDescent="0.3">
      <c r="A8" s="397" t="s">
        <v>608</v>
      </c>
      <c r="B8" s="398" t="s">
        <v>609</v>
      </c>
      <c r="C8" s="401" t="s">
        <v>610</v>
      </c>
      <c r="D8" s="400" t="s">
        <v>298</v>
      </c>
      <c r="E8" s="393"/>
      <c r="F8" s="393">
        <v>1</v>
      </c>
      <c r="G8" s="393">
        <v>1</v>
      </c>
      <c r="H8" s="393">
        <v>0</v>
      </c>
      <c r="I8" s="393">
        <v>1</v>
      </c>
      <c r="J8" s="393">
        <v>10</v>
      </c>
      <c r="K8" s="393"/>
      <c r="L8" s="393"/>
      <c r="M8" s="393">
        <v>71320</v>
      </c>
      <c r="N8" s="393"/>
      <c r="O8" s="393">
        <v>6200424</v>
      </c>
      <c r="P8" s="393">
        <v>6200.424</v>
      </c>
      <c r="Q8" s="393"/>
      <c r="R8" s="393">
        <v>4311266</v>
      </c>
      <c r="S8" s="393">
        <v>4311.2659999999996</v>
      </c>
      <c r="T8" s="393"/>
      <c r="U8" s="393">
        <v>13834154</v>
      </c>
      <c r="V8" s="393">
        <v>13834.154</v>
      </c>
      <c r="W8" s="393"/>
      <c r="X8" s="393">
        <v>6749324</v>
      </c>
      <c r="Y8" s="393">
        <v>6749.3239999999996</v>
      </c>
      <c r="Z8" s="393"/>
      <c r="AA8" s="393">
        <v>6</v>
      </c>
      <c r="AB8" s="393" t="s">
        <v>611</v>
      </c>
      <c r="AC8" s="393"/>
      <c r="AD8" s="393"/>
      <c r="AE8" s="393"/>
      <c r="AF8" s="393"/>
      <c r="AG8" s="393"/>
      <c r="AH8" s="393"/>
      <c r="AI8" s="393"/>
      <c r="AJ8" s="393"/>
      <c r="AK8" s="393"/>
      <c r="AL8" s="393"/>
      <c r="AM8" s="393"/>
      <c r="AN8" s="393"/>
      <c r="AO8" s="393"/>
      <c r="AP8" s="393"/>
      <c r="AQ8" s="393"/>
    </row>
    <row r="9" spans="1:43" ht="27" x14ac:dyDescent="0.3">
      <c r="A9" s="397" t="s">
        <v>612</v>
      </c>
      <c r="B9" s="398" t="s">
        <v>613</v>
      </c>
      <c r="C9" s="401" t="s">
        <v>610</v>
      </c>
      <c r="D9" s="400" t="s">
        <v>298</v>
      </c>
      <c r="E9" s="393"/>
      <c r="F9" s="393">
        <v>1</v>
      </c>
      <c r="G9" s="393">
        <v>1</v>
      </c>
      <c r="H9" s="393">
        <v>0</v>
      </c>
      <c r="I9" s="393">
        <v>1</v>
      </c>
      <c r="J9" s="393">
        <v>10</v>
      </c>
      <c r="K9" s="393"/>
      <c r="L9" s="393"/>
      <c r="M9" s="393">
        <v>71331</v>
      </c>
      <c r="N9" s="393"/>
      <c r="O9" s="393">
        <v>488521</v>
      </c>
      <c r="P9" s="393">
        <v>488.52100000000002</v>
      </c>
      <c r="Q9" s="393"/>
      <c r="R9" s="393">
        <v>2088932</v>
      </c>
      <c r="S9" s="393">
        <v>2088.9319999999998</v>
      </c>
      <c r="T9" s="393"/>
      <c r="U9" s="393">
        <v>151943</v>
      </c>
      <c r="V9" s="393">
        <v>151.94300000000001</v>
      </c>
      <c r="W9" s="393"/>
      <c r="X9" s="393">
        <v>1801362</v>
      </c>
      <c r="Y9" s="393">
        <v>1801.3620000000001</v>
      </c>
      <c r="Z9" s="393"/>
      <c r="AA9" s="393">
        <v>6</v>
      </c>
      <c r="AB9" s="393" t="s">
        <v>614</v>
      </c>
      <c r="AC9" s="393"/>
      <c r="AD9" s="393"/>
      <c r="AE9" s="393"/>
      <c r="AF9" s="393"/>
      <c r="AG9" s="393"/>
      <c r="AH9" s="393"/>
      <c r="AI9" s="393"/>
      <c r="AJ9" s="393"/>
      <c r="AK9" s="393"/>
      <c r="AL9" s="393"/>
      <c r="AM9" s="393"/>
      <c r="AN9" s="393"/>
      <c r="AO9" s="393"/>
      <c r="AP9" s="393"/>
      <c r="AQ9" s="393"/>
    </row>
    <row r="10" spans="1:43" ht="27" x14ac:dyDescent="0.3">
      <c r="A10" s="397" t="s">
        <v>615</v>
      </c>
      <c r="B10" s="398" t="s">
        <v>616</v>
      </c>
      <c r="C10" s="401" t="s">
        <v>610</v>
      </c>
      <c r="D10" s="400" t="s">
        <v>298</v>
      </c>
      <c r="E10" s="393"/>
      <c r="F10" s="393">
        <v>1</v>
      </c>
      <c r="G10" s="393">
        <v>1</v>
      </c>
      <c r="H10" s="393">
        <v>0</v>
      </c>
      <c r="I10" s="393">
        <v>1</v>
      </c>
      <c r="J10" s="393">
        <v>10</v>
      </c>
      <c r="K10" s="393"/>
      <c r="L10" s="393"/>
      <c r="M10" s="393">
        <v>71332</v>
      </c>
      <c r="N10" s="393"/>
      <c r="O10" s="393">
        <v>49102</v>
      </c>
      <c r="P10" s="393">
        <v>49.101999999999997</v>
      </c>
      <c r="Q10" s="393"/>
      <c r="R10" s="393">
        <v>814371</v>
      </c>
      <c r="S10" s="393">
        <v>814.37099999999998</v>
      </c>
      <c r="T10" s="393"/>
      <c r="U10" s="393">
        <v>57849</v>
      </c>
      <c r="V10" s="393">
        <v>57.848999999999997</v>
      </c>
      <c r="W10" s="393"/>
      <c r="X10" s="393">
        <v>366370</v>
      </c>
      <c r="Y10" s="393">
        <v>366.37</v>
      </c>
      <c r="Z10" s="393"/>
      <c r="AA10" s="393">
        <v>6</v>
      </c>
      <c r="AB10" s="393" t="s">
        <v>617</v>
      </c>
      <c r="AC10" s="393"/>
      <c r="AD10" s="393"/>
      <c r="AE10" s="393"/>
      <c r="AF10" s="393"/>
      <c r="AG10" s="393"/>
      <c r="AH10" s="393"/>
      <c r="AI10" s="393"/>
      <c r="AJ10" s="393"/>
      <c r="AK10" s="393"/>
      <c r="AL10" s="393"/>
      <c r="AM10" s="393"/>
      <c r="AN10" s="393"/>
      <c r="AO10" s="393"/>
      <c r="AP10" s="393"/>
      <c r="AQ10" s="393"/>
    </row>
    <row r="11" spans="1:43" x14ac:dyDescent="0.3">
      <c r="A11" s="397" t="s">
        <v>618</v>
      </c>
      <c r="B11" s="398" t="s">
        <v>619</v>
      </c>
      <c r="C11" s="399" t="s">
        <v>502</v>
      </c>
      <c r="D11" s="400" t="s">
        <v>298</v>
      </c>
      <c r="E11" s="393"/>
      <c r="F11" s="393">
        <v>1</v>
      </c>
      <c r="G11" s="393">
        <v>1</v>
      </c>
      <c r="H11" s="393">
        <v>1</v>
      </c>
      <c r="I11" s="393"/>
      <c r="J11" s="393">
        <v>7</v>
      </c>
      <c r="K11" s="393"/>
      <c r="L11" s="393"/>
      <c r="M11" s="393">
        <v>71333</v>
      </c>
      <c r="N11" s="393"/>
      <c r="O11" s="393">
        <v>4059524</v>
      </c>
      <c r="P11" s="393">
        <v>4059.5239999999999</v>
      </c>
      <c r="Q11" s="393"/>
      <c r="R11" s="393">
        <v>36991800</v>
      </c>
      <c r="S11" s="393">
        <v>36991.800000000003</v>
      </c>
      <c r="T11" s="393"/>
      <c r="U11" s="393">
        <v>7836177</v>
      </c>
      <c r="V11" s="393">
        <v>7836.1769999999997</v>
      </c>
      <c r="W11" s="393"/>
      <c r="X11" s="393">
        <v>35786690</v>
      </c>
      <c r="Y11" s="393">
        <v>35786.69</v>
      </c>
      <c r="Z11" s="393"/>
      <c r="AA11" s="393">
        <v>6</v>
      </c>
      <c r="AB11" s="393" t="s">
        <v>620</v>
      </c>
      <c r="AC11" s="393"/>
      <c r="AD11" s="393"/>
      <c r="AE11" s="393"/>
      <c r="AF11" s="393"/>
      <c r="AG11" s="393"/>
      <c r="AH11" s="393"/>
      <c r="AI11" s="393"/>
      <c r="AJ11" s="393"/>
      <c r="AK11" s="393"/>
      <c r="AL11" s="393"/>
      <c r="AM11" s="393"/>
      <c r="AN11" s="393"/>
      <c r="AO11" s="393"/>
      <c r="AP11" s="393"/>
      <c r="AQ11" s="393"/>
    </row>
    <row r="12" spans="1:43" ht="27" x14ac:dyDescent="0.3">
      <c r="A12" s="397" t="s">
        <v>621</v>
      </c>
      <c r="B12" s="398" t="s">
        <v>622</v>
      </c>
      <c r="C12" s="401" t="s">
        <v>610</v>
      </c>
      <c r="D12" s="400" t="s">
        <v>298</v>
      </c>
      <c r="E12" s="393"/>
      <c r="F12" s="393">
        <v>1</v>
      </c>
      <c r="G12" s="393">
        <v>1</v>
      </c>
      <c r="H12" s="393">
        <v>0</v>
      </c>
      <c r="I12" s="393">
        <v>1</v>
      </c>
      <c r="J12" s="393">
        <v>10</v>
      </c>
      <c r="K12" s="393"/>
      <c r="L12" s="393"/>
      <c r="M12" s="393">
        <v>71334</v>
      </c>
      <c r="N12" s="393"/>
      <c r="O12" s="393">
        <v>3350</v>
      </c>
      <c r="P12" s="393">
        <v>3.35</v>
      </c>
      <c r="Q12" s="393"/>
      <c r="R12" s="393">
        <v>58486</v>
      </c>
      <c r="S12" s="393">
        <v>58.485999999999997</v>
      </c>
      <c r="T12" s="393"/>
      <c r="U12" s="393">
        <v>1449</v>
      </c>
      <c r="V12" s="393">
        <v>1.4490000000000001</v>
      </c>
      <c r="W12" s="393"/>
      <c r="X12" s="393">
        <v>6658</v>
      </c>
      <c r="Y12" s="393">
        <v>6.6580000000000004</v>
      </c>
      <c r="Z12" s="393"/>
      <c r="AA12" s="393">
        <v>6</v>
      </c>
      <c r="AB12" s="393" t="s">
        <v>623</v>
      </c>
      <c r="AC12" s="393"/>
      <c r="AD12" s="393"/>
      <c r="AE12" s="393"/>
      <c r="AF12" s="393"/>
      <c r="AG12" s="393"/>
      <c r="AH12" s="393"/>
      <c r="AI12" s="393"/>
      <c r="AJ12" s="393"/>
      <c r="AK12" s="393"/>
      <c r="AL12" s="393"/>
      <c r="AM12" s="393"/>
      <c r="AN12" s="393"/>
      <c r="AO12" s="393"/>
      <c r="AP12" s="393"/>
      <c r="AQ12" s="393"/>
    </row>
    <row r="13" spans="1:43" ht="27" x14ac:dyDescent="0.3">
      <c r="A13" s="397" t="s">
        <v>624</v>
      </c>
      <c r="B13" s="398" t="s">
        <v>625</v>
      </c>
      <c r="C13" s="401" t="s">
        <v>610</v>
      </c>
      <c r="D13" s="400" t="s">
        <v>298</v>
      </c>
      <c r="E13" s="393"/>
      <c r="F13" s="393">
        <v>1</v>
      </c>
      <c r="G13" s="393">
        <v>1</v>
      </c>
      <c r="H13" s="393">
        <v>0</v>
      </c>
      <c r="I13" s="393">
        <v>1</v>
      </c>
      <c r="J13" s="393">
        <v>10</v>
      </c>
      <c r="K13" s="393"/>
      <c r="L13" s="393"/>
      <c r="M13" s="393">
        <v>71335</v>
      </c>
      <c r="N13" s="393"/>
      <c r="O13" s="393" t="e">
        <v>#N/A</v>
      </c>
      <c r="P13" s="393" t="e">
        <v>#N/A</v>
      </c>
      <c r="Q13" s="393"/>
      <c r="R13" s="393">
        <v>30483</v>
      </c>
      <c r="S13" s="393">
        <v>30.483000000000001</v>
      </c>
      <c r="T13" s="393"/>
      <c r="U13" s="393" t="e">
        <v>#N/A</v>
      </c>
      <c r="V13" s="393" t="e">
        <v>#N/A</v>
      </c>
      <c r="W13" s="393"/>
      <c r="X13" s="393">
        <v>185165</v>
      </c>
      <c r="Y13" s="393">
        <v>185.16499999999999</v>
      </c>
      <c r="Z13" s="393"/>
      <c r="AA13" s="393">
        <v>6</v>
      </c>
      <c r="AB13" s="393" t="s">
        <v>626</v>
      </c>
      <c r="AC13" s="393"/>
      <c r="AD13" s="393"/>
      <c r="AE13" s="393"/>
      <c r="AF13" s="393"/>
      <c r="AG13" s="393"/>
      <c r="AH13" s="393"/>
      <c r="AI13" s="393"/>
      <c r="AJ13" s="393"/>
      <c r="AK13" s="393"/>
      <c r="AL13" s="393"/>
      <c r="AM13" s="393"/>
      <c r="AN13" s="393"/>
      <c r="AO13" s="393"/>
      <c r="AP13" s="393"/>
      <c r="AQ13" s="393"/>
    </row>
    <row r="14" spans="1:43" x14ac:dyDescent="0.3">
      <c r="A14" s="397" t="s">
        <v>627</v>
      </c>
      <c r="B14" s="398" t="s">
        <v>628</v>
      </c>
      <c r="C14" s="401" t="s">
        <v>610</v>
      </c>
      <c r="D14" s="400" t="s">
        <v>298</v>
      </c>
      <c r="E14" s="393"/>
      <c r="F14" s="393">
        <v>1</v>
      </c>
      <c r="G14" s="393">
        <v>1</v>
      </c>
      <c r="H14" s="393">
        <v>0</v>
      </c>
      <c r="I14" s="393">
        <v>1</v>
      </c>
      <c r="J14" s="393">
        <v>10</v>
      </c>
      <c r="K14" s="393"/>
      <c r="L14" s="393"/>
      <c r="M14" s="393">
        <v>71339</v>
      </c>
      <c r="N14" s="393"/>
      <c r="O14" s="393">
        <v>165710</v>
      </c>
      <c r="P14" s="393">
        <v>165.71</v>
      </c>
      <c r="Q14" s="393"/>
      <c r="R14" s="393">
        <v>4913074</v>
      </c>
      <c r="S14" s="393">
        <v>4913.0739999999996</v>
      </c>
      <c r="T14" s="393"/>
      <c r="U14" s="393">
        <v>381875</v>
      </c>
      <c r="V14" s="393">
        <v>381.875</v>
      </c>
      <c r="W14" s="393"/>
      <c r="X14" s="393">
        <v>4674067</v>
      </c>
      <c r="Y14" s="393">
        <v>4674.067</v>
      </c>
      <c r="Z14" s="393"/>
      <c r="AA14" s="393">
        <v>6</v>
      </c>
      <c r="AB14" s="393" t="s">
        <v>629</v>
      </c>
      <c r="AC14" s="393"/>
      <c r="AD14" s="393"/>
      <c r="AE14" s="393"/>
      <c r="AF14" s="393"/>
      <c r="AG14" s="393"/>
      <c r="AH14" s="393"/>
      <c r="AI14" s="393"/>
      <c r="AJ14" s="393"/>
      <c r="AK14" s="393"/>
      <c r="AL14" s="393"/>
      <c r="AM14" s="393"/>
      <c r="AN14" s="393"/>
      <c r="AO14" s="393"/>
      <c r="AP14" s="393"/>
      <c r="AQ14" s="393"/>
    </row>
    <row r="15" spans="1:43" x14ac:dyDescent="0.3">
      <c r="A15" s="397" t="s">
        <v>630</v>
      </c>
      <c r="B15" s="398" t="s">
        <v>631</v>
      </c>
      <c r="C15" s="401" t="s">
        <v>610</v>
      </c>
      <c r="D15" s="400" t="s">
        <v>298</v>
      </c>
      <c r="E15" s="393"/>
      <c r="F15" s="393">
        <v>1</v>
      </c>
      <c r="G15" s="393">
        <v>1</v>
      </c>
      <c r="H15" s="393">
        <v>0</v>
      </c>
      <c r="I15" s="393">
        <v>1</v>
      </c>
      <c r="J15" s="393">
        <v>10</v>
      </c>
      <c r="K15" s="393"/>
      <c r="L15" s="393"/>
      <c r="M15" s="393">
        <v>71340</v>
      </c>
      <c r="N15" s="393"/>
      <c r="O15" s="393">
        <v>3907291</v>
      </c>
      <c r="P15" s="393">
        <v>3907.2910000000002</v>
      </c>
      <c r="Q15" s="393"/>
      <c r="R15" s="393">
        <v>31760624</v>
      </c>
      <c r="S15" s="393">
        <v>31760.624</v>
      </c>
      <c r="T15" s="393"/>
      <c r="U15" s="393">
        <v>5892993</v>
      </c>
      <c r="V15" s="393">
        <v>5892.9930000000004</v>
      </c>
      <c r="W15" s="393"/>
      <c r="X15" s="393">
        <v>24166518</v>
      </c>
      <c r="Y15" s="393">
        <v>24166.518</v>
      </c>
      <c r="Z15" s="393"/>
      <c r="AA15" s="393">
        <v>6</v>
      </c>
      <c r="AB15" s="393" t="s">
        <v>632</v>
      </c>
      <c r="AC15" s="393"/>
      <c r="AD15" s="393"/>
      <c r="AE15" s="393"/>
      <c r="AF15" s="393"/>
      <c r="AG15" s="393"/>
      <c r="AH15" s="393"/>
      <c r="AI15" s="393"/>
      <c r="AJ15" s="393"/>
      <c r="AK15" s="393"/>
      <c r="AL15" s="393"/>
      <c r="AM15" s="393"/>
      <c r="AN15" s="393"/>
      <c r="AO15" s="393"/>
      <c r="AP15" s="393"/>
      <c r="AQ15" s="393"/>
    </row>
    <row r="16" spans="1:43" ht="40.200000000000003" x14ac:dyDescent="0.3">
      <c r="A16" s="397" t="s">
        <v>633</v>
      </c>
      <c r="B16" s="398" t="s">
        <v>634</v>
      </c>
      <c r="C16" s="401" t="s">
        <v>610</v>
      </c>
      <c r="D16" s="400" t="s">
        <v>298</v>
      </c>
      <c r="E16" s="393"/>
      <c r="F16" s="393">
        <v>1</v>
      </c>
      <c r="G16" s="393">
        <v>1</v>
      </c>
      <c r="H16" s="393">
        <v>0</v>
      </c>
      <c r="I16" s="393">
        <v>1</v>
      </c>
      <c r="J16" s="393">
        <v>10</v>
      </c>
      <c r="K16" s="393"/>
      <c r="L16" s="393"/>
      <c r="M16" s="393">
        <v>71350</v>
      </c>
      <c r="N16" s="393"/>
      <c r="O16" s="393">
        <v>97914220</v>
      </c>
      <c r="P16" s="393">
        <v>97914.22</v>
      </c>
      <c r="Q16" s="393"/>
      <c r="R16" s="393">
        <v>12563482</v>
      </c>
      <c r="S16" s="393">
        <v>12563.482</v>
      </c>
      <c r="T16" s="393"/>
      <c r="U16" s="393">
        <v>46465863</v>
      </c>
      <c r="V16" s="393">
        <v>46465.862999999998</v>
      </c>
      <c r="W16" s="393"/>
      <c r="X16" s="393">
        <v>30396059</v>
      </c>
      <c r="Y16" s="393">
        <v>30396.059000000001</v>
      </c>
      <c r="Z16" s="393"/>
      <c r="AA16" s="393">
        <v>6</v>
      </c>
      <c r="AB16" s="393" t="s">
        <v>635</v>
      </c>
      <c r="AC16" s="393"/>
      <c r="AD16" s="393"/>
      <c r="AE16" s="393"/>
      <c r="AF16" s="393"/>
      <c r="AG16" s="393"/>
      <c r="AH16" s="393"/>
      <c r="AI16" s="393"/>
      <c r="AJ16" s="393"/>
      <c r="AK16" s="393"/>
      <c r="AL16" s="393"/>
      <c r="AM16" s="393"/>
      <c r="AN16" s="393"/>
      <c r="AO16" s="393"/>
      <c r="AP16" s="393"/>
      <c r="AQ16" s="393"/>
    </row>
    <row r="17" spans="1:43" ht="27" x14ac:dyDescent="0.3">
      <c r="A17" s="397" t="s">
        <v>636</v>
      </c>
      <c r="B17" s="398" t="s">
        <v>637</v>
      </c>
      <c r="C17" s="401" t="s">
        <v>610</v>
      </c>
      <c r="D17" s="400" t="s">
        <v>298</v>
      </c>
      <c r="E17" s="393"/>
      <c r="F17" s="393">
        <v>1</v>
      </c>
      <c r="G17" s="393">
        <v>1</v>
      </c>
      <c r="H17" s="393">
        <v>0</v>
      </c>
      <c r="I17" s="393">
        <v>1</v>
      </c>
      <c r="J17" s="393">
        <v>10</v>
      </c>
      <c r="K17" s="393"/>
      <c r="L17" s="393"/>
      <c r="M17" s="393">
        <v>71360</v>
      </c>
      <c r="N17" s="393"/>
      <c r="O17" s="393">
        <v>6311100</v>
      </c>
      <c r="P17" s="393">
        <v>6311.1</v>
      </c>
      <c r="Q17" s="393"/>
      <c r="R17" s="393">
        <v>44273</v>
      </c>
      <c r="S17" s="393">
        <v>44.273000000000003</v>
      </c>
      <c r="T17" s="393"/>
      <c r="U17" s="393">
        <v>3295820</v>
      </c>
      <c r="V17" s="393">
        <v>3295.82</v>
      </c>
      <c r="W17" s="393"/>
      <c r="X17" s="393">
        <v>55663</v>
      </c>
      <c r="Y17" s="393">
        <v>55.662999999999997</v>
      </c>
      <c r="Z17" s="393"/>
      <c r="AA17" s="393">
        <v>6</v>
      </c>
      <c r="AB17" s="393" t="s">
        <v>638</v>
      </c>
      <c r="AC17" s="393"/>
      <c r="AD17" s="393"/>
      <c r="AE17" s="393"/>
      <c r="AF17" s="393"/>
      <c r="AG17" s="393"/>
      <c r="AH17" s="393"/>
      <c r="AI17" s="393"/>
      <c r="AJ17" s="393"/>
      <c r="AK17" s="393"/>
      <c r="AL17" s="393"/>
      <c r="AM17" s="393"/>
      <c r="AN17" s="393"/>
      <c r="AO17" s="393"/>
      <c r="AP17" s="393"/>
      <c r="AQ17" s="393"/>
    </row>
    <row r="18" spans="1:43" x14ac:dyDescent="0.3">
      <c r="A18" s="397" t="s">
        <v>639</v>
      </c>
      <c r="B18" s="398" t="s">
        <v>640</v>
      </c>
      <c r="C18" s="401" t="s">
        <v>610</v>
      </c>
      <c r="D18" s="400" t="s">
        <v>298</v>
      </c>
      <c r="E18" s="393"/>
      <c r="F18" s="393">
        <v>1</v>
      </c>
      <c r="G18" s="393">
        <v>1</v>
      </c>
      <c r="H18" s="393">
        <v>0</v>
      </c>
      <c r="I18" s="393">
        <v>1</v>
      </c>
      <c r="J18" s="393">
        <v>10</v>
      </c>
      <c r="K18" s="393"/>
      <c r="L18" s="393"/>
      <c r="M18" s="393">
        <v>71390</v>
      </c>
      <c r="N18" s="393"/>
      <c r="O18" s="393">
        <v>1422810</v>
      </c>
      <c r="P18" s="393">
        <v>1422.81</v>
      </c>
      <c r="Q18" s="393"/>
      <c r="R18" s="393">
        <v>1404536</v>
      </c>
      <c r="S18" s="393">
        <v>1404.5360000000001</v>
      </c>
      <c r="T18" s="393"/>
      <c r="U18" s="393">
        <v>10512582</v>
      </c>
      <c r="V18" s="393">
        <v>10512.582</v>
      </c>
      <c r="W18" s="393"/>
      <c r="X18" s="393">
        <v>1643729</v>
      </c>
      <c r="Y18" s="393">
        <v>1643.729</v>
      </c>
      <c r="Z18" s="393"/>
      <c r="AA18" s="393">
        <v>6</v>
      </c>
      <c r="AB18" s="393" t="s">
        <v>641</v>
      </c>
      <c r="AC18" s="393"/>
      <c r="AD18" s="393"/>
      <c r="AE18" s="393"/>
      <c r="AF18" s="393"/>
      <c r="AG18" s="393"/>
      <c r="AH18" s="393"/>
      <c r="AI18" s="393"/>
      <c r="AJ18" s="393"/>
      <c r="AK18" s="393"/>
      <c r="AL18" s="393"/>
      <c r="AM18" s="393"/>
      <c r="AN18" s="393"/>
      <c r="AO18" s="393"/>
      <c r="AP18" s="393"/>
      <c r="AQ18" s="393"/>
    </row>
    <row r="19" spans="1:43" x14ac:dyDescent="0.3">
      <c r="A19" s="397" t="s">
        <v>642</v>
      </c>
      <c r="B19" s="398" t="s">
        <v>643</v>
      </c>
      <c r="C19" s="401" t="s">
        <v>610</v>
      </c>
      <c r="D19" s="400" t="s">
        <v>298</v>
      </c>
      <c r="E19" s="393"/>
      <c r="F19" s="393">
        <v>1</v>
      </c>
      <c r="G19" s="393">
        <v>1</v>
      </c>
      <c r="H19" s="393">
        <v>0</v>
      </c>
      <c r="I19" s="393">
        <v>1</v>
      </c>
      <c r="J19" s="393">
        <v>10</v>
      </c>
      <c r="K19" s="393"/>
      <c r="L19" s="393"/>
      <c r="M19" s="393">
        <v>110610</v>
      </c>
      <c r="N19" s="393"/>
      <c r="O19" s="393">
        <v>10018455</v>
      </c>
      <c r="P19" s="393">
        <v>10018.455</v>
      </c>
      <c r="Q19" s="393"/>
      <c r="R19" s="393">
        <v>1167847</v>
      </c>
      <c r="S19" s="393">
        <v>1167.847</v>
      </c>
      <c r="T19" s="393"/>
      <c r="U19" s="393">
        <v>13423543</v>
      </c>
      <c r="V19" s="393">
        <v>13423.543</v>
      </c>
      <c r="W19" s="393"/>
      <c r="X19" s="393">
        <v>3962102</v>
      </c>
      <c r="Y19" s="393">
        <v>3962.1019999999999</v>
      </c>
      <c r="Z19" s="393"/>
      <c r="AA19" s="393">
        <v>6</v>
      </c>
      <c r="AB19" s="393" t="s">
        <v>644</v>
      </c>
      <c r="AC19" s="393"/>
      <c r="AD19" s="393"/>
      <c r="AE19" s="393"/>
      <c r="AF19" s="393"/>
      <c r="AG19" s="393"/>
      <c r="AH19" s="393"/>
      <c r="AI19" s="393"/>
      <c r="AJ19" s="393"/>
      <c r="AK19" s="393"/>
      <c r="AL19" s="393"/>
      <c r="AM19" s="393"/>
      <c r="AN19" s="393"/>
      <c r="AO19" s="393"/>
      <c r="AP19" s="393"/>
      <c r="AQ19" s="393"/>
    </row>
    <row r="20" spans="1:43" x14ac:dyDescent="0.3">
      <c r="A20" s="397" t="s">
        <v>645</v>
      </c>
      <c r="B20" s="398" t="s">
        <v>646</v>
      </c>
      <c r="C20" s="399" t="s">
        <v>502</v>
      </c>
      <c r="D20" s="400" t="s">
        <v>647</v>
      </c>
      <c r="E20" s="400"/>
      <c r="F20" s="393">
        <v>1</v>
      </c>
      <c r="G20" s="393">
        <v>1</v>
      </c>
      <c r="H20" s="393">
        <v>1</v>
      </c>
      <c r="I20" s="393"/>
      <c r="J20" s="393">
        <v>7</v>
      </c>
      <c r="K20" s="393"/>
      <c r="L20" s="393"/>
      <c r="M20" s="393">
        <v>110819</v>
      </c>
      <c r="N20" s="393"/>
      <c r="O20" s="393">
        <v>18223420</v>
      </c>
      <c r="P20" s="393">
        <v>18223.419999999998</v>
      </c>
      <c r="Q20" s="393"/>
      <c r="R20" s="393">
        <v>1712080</v>
      </c>
      <c r="S20" s="393">
        <v>1712.08</v>
      </c>
      <c r="T20" s="393"/>
      <c r="U20" s="393">
        <v>9497879</v>
      </c>
      <c r="V20" s="393">
        <v>9497.8790000000008</v>
      </c>
      <c r="W20" s="393"/>
      <c r="X20" s="393">
        <v>4975670</v>
      </c>
      <c r="Y20" s="393">
        <v>4975.67</v>
      </c>
      <c r="Z20" s="393"/>
      <c r="AA20" s="393">
        <v>6</v>
      </c>
      <c r="AB20" s="393" t="s">
        <v>648</v>
      </c>
      <c r="AC20" s="393"/>
      <c r="AD20" s="393"/>
      <c r="AE20" s="393"/>
      <c r="AF20" s="393"/>
      <c r="AG20" s="393"/>
      <c r="AH20" s="393"/>
      <c r="AI20" s="393"/>
      <c r="AJ20" s="393"/>
      <c r="AK20" s="393"/>
      <c r="AL20" s="393"/>
      <c r="AM20" s="393"/>
      <c r="AN20" s="393"/>
      <c r="AO20" s="393"/>
      <c r="AP20" s="393"/>
      <c r="AQ20" s="393"/>
    </row>
    <row r="21" spans="1:43" x14ac:dyDescent="0.3">
      <c r="A21" s="397" t="s">
        <v>649</v>
      </c>
      <c r="B21" s="398" t="s">
        <v>650</v>
      </c>
      <c r="C21" s="401" t="s">
        <v>610</v>
      </c>
      <c r="D21" s="400" t="s">
        <v>298</v>
      </c>
      <c r="E21" s="393"/>
      <c r="F21" s="393">
        <v>1</v>
      </c>
      <c r="G21" s="393">
        <v>1</v>
      </c>
      <c r="H21" s="393">
        <v>0</v>
      </c>
      <c r="I21" s="393">
        <v>1</v>
      </c>
      <c r="J21" s="393">
        <v>10</v>
      </c>
      <c r="K21" s="393"/>
      <c r="L21" s="393"/>
      <c r="M21" s="393">
        <v>120110</v>
      </c>
      <c r="N21" s="393"/>
      <c r="O21" s="393">
        <v>2392572</v>
      </c>
      <c r="P21" s="393">
        <v>2392.5720000000001</v>
      </c>
      <c r="Q21" s="393"/>
      <c r="R21" s="393">
        <v>1277265</v>
      </c>
      <c r="S21" s="393">
        <v>1277.2650000000001</v>
      </c>
      <c r="T21" s="393"/>
      <c r="U21" s="393">
        <v>2095998</v>
      </c>
      <c r="V21" s="393">
        <v>2095.998</v>
      </c>
      <c r="W21" s="393"/>
      <c r="X21" s="393">
        <v>2136970</v>
      </c>
      <c r="Y21" s="393">
        <v>2136.9699999999998</v>
      </c>
      <c r="Z21" s="393"/>
      <c r="AA21" s="393">
        <v>6</v>
      </c>
      <c r="AB21" s="393" t="s">
        <v>651</v>
      </c>
      <c r="AC21" s="393"/>
      <c r="AD21" s="393"/>
      <c r="AE21" s="393"/>
      <c r="AF21" s="393"/>
      <c r="AG21" s="393"/>
      <c r="AH21" s="393"/>
      <c r="AI21" s="393"/>
      <c r="AJ21" s="393"/>
      <c r="AK21" s="393"/>
      <c r="AL21" s="393"/>
      <c r="AM21" s="393"/>
      <c r="AN21" s="393"/>
      <c r="AO21" s="393"/>
      <c r="AP21" s="393"/>
      <c r="AQ21" s="393"/>
    </row>
    <row r="22" spans="1:43" x14ac:dyDescent="0.3">
      <c r="A22" s="397" t="s">
        <v>652</v>
      </c>
      <c r="B22" s="398" t="s">
        <v>640</v>
      </c>
      <c r="C22" s="401" t="s">
        <v>610</v>
      </c>
      <c r="D22" s="400" t="s">
        <v>298</v>
      </c>
      <c r="E22" s="393"/>
      <c r="F22" s="393">
        <v>1</v>
      </c>
      <c r="G22" s="393">
        <v>1</v>
      </c>
      <c r="H22" s="393">
        <v>0</v>
      </c>
      <c r="I22" s="393">
        <v>1</v>
      </c>
      <c r="J22" s="393">
        <v>10</v>
      </c>
      <c r="K22" s="393"/>
      <c r="L22" s="393"/>
      <c r="M22" s="393">
        <v>120190</v>
      </c>
      <c r="N22" s="393"/>
      <c r="O22" s="393">
        <v>63632125</v>
      </c>
      <c r="P22" s="393">
        <v>63632.125</v>
      </c>
      <c r="Q22" s="393"/>
      <c r="R22" s="393">
        <v>718288481</v>
      </c>
      <c r="S22" s="393">
        <v>718288.48</v>
      </c>
      <c r="T22" s="393"/>
      <c r="U22" s="393" t="e">
        <v>#N/A</v>
      </c>
      <c r="V22" s="393" t="e">
        <v>#N/A</v>
      </c>
      <c r="W22" s="393"/>
      <c r="X22" s="393">
        <v>598681786</v>
      </c>
      <c r="Y22" s="393">
        <v>598681.79</v>
      </c>
      <c r="Z22" s="393"/>
      <c r="AA22" s="393">
        <v>6</v>
      </c>
      <c r="AB22" s="393" t="s">
        <v>653</v>
      </c>
      <c r="AC22" s="393"/>
      <c r="AD22" s="393"/>
      <c r="AE22" s="393"/>
      <c r="AF22" s="393"/>
      <c r="AG22" s="393"/>
      <c r="AH22" s="393"/>
      <c r="AI22" s="393"/>
      <c r="AJ22" s="393"/>
      <c r="AK22" s="393"/>
      <c r="AL22" s="393"/>
      <c r="AM22" s="393"/>
      <c r="AN22" s="393"/>
      <c r="AO22" s="393"/>
      <c r="AP22" s="393"/>
      <c r="AQ22" s="393"/>
    </row>
    <row r="23" spans="1:43" x14ac:dyDescent="0.3">
      <c r="A23" s="397" t="s">
        <v>654</v>
      </c>
      <c r="B23" s="397" t="s">
        <v>655</v>
      </c>
      <c r="C23" s="399" t="s">
        <v>502</v>
      </c>
      <c r="D23" s="400" t="s">
        <v>298</v>
      </c>
      <c r="E23" s="393"/>
      <c r="F23" s="393">
        <v>1</v>
      </c>
      <c r="G23" s="393">
        <v>1</v>
      </c>
      <c r="H23" s="393">
        <v>1</v>
      </c>
      <c r="I23" s="393"/>
      <c r="J23" s="393">
        <v>7</v>
      </c>
      <c r="K23" s="393"/>
      <c r="L23" s="393"/>
      <c r="M23" s="393">
        <v>120400</v>
      </c>
      <c r="N23" s="393"/>
      <c r="O23" s="393">
        <v>7400529</v>
      </c>
      <c r="P23" s="393">
        <v>7400.5290000000005</v>
      </c>
      <c r="Q23" s="393"/>
      <c r="R23" s="393">
        <v>27862932</v>
      </c>
      <c r="S23" s="393">
        <v>27862.932000000001</v>
      </c>
      <c r="T23" s="393"/>
      <c r="U23" s="393">
        <v>14208972</v>
      </c>
      <c r="V23" s="393">
        <v>14208.972</v>
      </c>
      <c r="W23" s="393"/>
      <c r="X23" s="393">
        <v>32109398</v>
      </c>
      <c r="Y23" s="393">
        <v>32109.398000000001</v>
      </c>
      <c r="Z23" s="393"/>
      <c r="AA23" s="393">
        <v>6</v>
      </c>
      <c r="AB23" s="393" t="s">
        <v>656</v>
      </c>
      <c r="AC23" s="393"/>
      <c r="AD23" s="393"/>
      <c r="AE23" s="393"/>
      <c r="AF23" s="393"/>
      <c r="AG23" s="393"/>
      <c r="AH23" s="393"/>
      <c r="AI23" s="393"/>
      <c r="AJ23" s="393"/>
      <c r="AK23" s="393"/>
      <c r="AL23" s="393"/>
      <c r="AM23" s="393"/>
      <c r="AN23" s="393"/>
      <c r="AO23" s="393"/>
      <c r="AP23" s="393"/>
      <c r="AQ23" s="393"/>
    </row>
    <row r="24" spans="1:43" ht="27" x14ac:dyDescent="0.3">
      <c r="A24" s="397" t="s">
        <v>657</v>
      </c>
      <c r="B24" s="398" t="s">
        <v>658</v>
      </c>
      <c r="C24" s="399" t="s">
        <v>502</v>
      </c>
      <c r="D24" s="400" t="s">
        <v>298</v>
      </c>
      <c r="E24" s="393"/>
      <c r="F24" s="393">
        <v>1</v>
      </c>
      <c r="G24" s="393">
        <v>1</v>
      </c>
      <c r="H24" s="393">
        <v>1</v>
      </c>
      <c r="I24" s="393"/>
      <c r="J24" s="393">
        <v>7</v>
      </c>
      <c r="K24" s="393"/>
      <c r="L24" s="393"/>
      <c r="M24" s="393">
        <v>120510</v>
      </c>
      <c r="N24" s="393"/>
      <c r="O24" s="402">
        <v>1013000000</v>
      </c>
      <c r="P24" s="393">
        <v>1012731.8</v>
      </c>
      <c r="Q24" s="393"/>
      <c r="R24" s="402">
        <v>1086000000</v>
      </c>
      <c r="S24" s="393">
        <v>1085905.1000000001</v>
      </c>
      <c r="T24" s="393"/>
      <c r="U24" s="402">
        <v>1113000000</v>
      </c>
      <c r="V24" s="393">
        <v>1113488.5</v>
      </c>
      <c r="W24" s="393"/>
      <c r="X24" s="402">
        <v>1235000000</v>
      </c>
      <c r="Y24" s="393">
        <v>1234840.8999999999</v>
      </c>
      <c r="Z24" s="393"/>
      <c r="AA24" s="393">
        <v>6</v>
      </c>
      <c r="AB24" s="393" t="s">
        <v>659</v>
      </c>
      <c r="AC24" s="393"/>
      <c r="AD24" s="393"/>
      <c r="AE24" s="393"/>
      <c r="AF24" s="393"/>
      <c r="AG24" s="393"/>
      <c r="AH24" s="393"/>
      <c r="AI24" s="393"/>
      <c r="AJ24" s="393"/>
      <c r="AK24" s="393"/>
      <c r="AL24" s="393"/>
      <c r="AM24" s="393"/>
      <c r="AN24" s="393"/>
      <c r="AO24" s="393"/>
      <c r="AP24" s="393"/>
      <c r="AQ24" s="393"/>
    </row>
    <row r="25" spans="1:43" x14ac:dyDescent="0.3">
      <c r="A25" s="397" t="s">
        <v>660</v>
      </c>
      <c r="B25" s="398" t="s">
        <v>640</v>
      </c>
      <c r="C25" s="401" t="s">
        <v>610</v>
      </c>
      <c r="D25" s="400" t="s">
        <v>298</v>
      </c>
      <c r="E25" s="393"/>
      <c r="F25" s="393">
        <v>1</v>
      </c>
      <c r="G25" s="393">
        <v>1</v>
      </c>
      <c r="H25" s="393">
        <v>0</v>
      </c>
      <c r="I25" s="393">
        <v>1</v>
      </c>
      <c r="J25" s="393">
        <v>10</v>
      </c>
      <c r="K25" s="393"/>
      <c r="L25" s="393"/>
      <c r="M25" s="393">
        <v>120590</v>
      </c>
      <c r="N25" s="393"/>
      <c r="O25" s="393">
        <v>444355006</v>
      </c>
      <c r="P25" s="393">
        <v>444355.01</v>
      </c>
      <c r="Q25" s="393"/>
      <c r="R25" s="393">
        <v>8414722</v>
      </c>
      <c r="S25" s="393">
        <v>8414.7219999999998</v>
      </c>
      <c r="T25" s="393"/>
      <c r="U25" s="393" t="e">
        <v>#N/A</v>
      </c>
      <c r="V25" s="393" t="e">
        <v>#N/A</v>
      </c>
      <c r="W25" s="393"/>
      <c r="X25" s="393">
        <v>16222774</v>
      </c>
      <c r="Y25" s="393">
        <v>16222.773999999999</v>
      </c>
      <c r="Z25" s="393"/>
      <c r="AA25" s="393">
        <v>6</v>
      </c>
      <c r="AB25" s="393" t="s">
        <v>661</v>
      </c>
      <c r="AC25" s="393"/>
      <c r="AD25" s="393"/>
      <c r="AE25" s="393"/>
      <c r="AF25" s="393"/>
      <c r="AG25" s="393"/>
      <c r="AH25" s="393"/>
      <c r="AI25" s="393"/>
      <c r="AJ25" s="393"/>
      <c r="AK25" s="393"/>
      <c r="AL25" s="393"/>
      <c r="AM25" s="393"/>
      <c r="AN25" s="393"/>
      <c r="AO25" s="393"/>
      <c r="AP25" s="393"/>
      <c r="AQ25" s="393"/>
    </row>
    <row r="26" spans="1:43" x14ac:dyDescent="0.3">
      <c r="A26" s="397" t="s">
        <v>662</v>
      </c>
      <c r="B26" s="397" t="s">
        <v>663</v>
      </c>
      <c r="C26" s="399" t="s">
        <v>502</v>
      </c>
      <c r="D26" s="400" t="s">
        <v>298</v>
      </c>
      <c r="E26" s="393"/>
      <c r="F26" s="393">
        <v>1</v>
      </c>
      <c r="G26" s="393">
        <v>1</v>
      </c>
      <c r="H26" s="393">
        <v>1</v>
      </c>
      <c r="I26" s="393"/>
      <c r="J26" s="393">
        <v>7</v>
      </c>
      <c r="K26" s="393"/>
      <c r="L26" s="393"/>
      <c r="M26" s="393">
        <v>120600</v>
      </c>
      <c r="N26" s="393"/>
      <c r="O26" s="393">
        <v>403399558</v>
      </c>
      <c r="P26" s="393">
        <v>403399.56</v>
      </c>
      <c r="Q26" s="393"/>
      <c r="R26" s="393">
        <v>252891341</v>
      </c>
      <c r="S26" s="393">
        <v>252891.34</v>
      </c>
      <c r="T26" s="393"/>
      <c r="U26" s="393" t="e">
        <v>#N/A</v>
      </c>
      <c r="V26" s="393" t="e">
        <v>#N/A</v>
      </c>
      <c r="W26" s="393"/>
      <c r="X26" s="393">
        <v>334154073</v>
      </c>
      <c r="Y26" s="393">
        <v>334154.07</v>
      </c>
      <c r="Z26" s="393"/>
      <c r="AA26" s="393">
        <v>6</v>
      </c>
      <c r="AB26" s="393" t="s">
        <v>664</v>
      </c>
      <c r="AC26" s="393"/>
      <c r="AD26" s="393"/>
      <c r="AE26" s="393"/>
      <c r="AF26" s="393"/>
      <c r="AG26" s="393"/>
      <c r="AH26" s="393"/>
      <c r="AI26" s="393"/>
      <c r="AJ26" s="393"/>
      <c r="AK26" s="393"/>
      <c r="AL26" s="393"/>
      <c r="AM26" s="393"/>
      <c r="AN26" s="393"/>
      <c r="AO26" s="393"/>
      <c r="AP26" s="393"/>
      <c r="AQ26" s="393"/>
    </row>
    <row r="27" spans="1:43" x14ac:dyDescent="0.3">
      <c r="A27" s="397" t="s">
        <v>665</v>
      </c>
      <c r="B27" s="398" t="s">
        <v>666</v>
      </c>
      <c r="C27" s="401" t="s">
        <v>610</v>
      </c>
      <c r="D27" s="400" t="s">
        <v>298</v>
      </c>
      <c r="E27" s="393"/>
      <c r="F27" s="393">
        <v>1</v>
      </c>
      <c r="G27" s="393">
        <v>1</v>
      </c>
      <c r="H27" s="393">
        <v>0</v>
      </c>
      <c r="I27" s="393">
        <v>1</v>
      </c>
      <c r="J27" s="393">
        <v>10</v>
      </c>
      <c r="K27" s="393"/>
      <c r="L27" s="393"/>
      <c r="M27" s="393">
        <v>120810</v>
      </c>
      <c r="N27" s="393"/>
      <c r="O27" s="393">
        <v>965221</v>
      </c>
      <c r="P27" s="393">
        <v>965.221</v>
      </c>
      <c r="Q27" s="393"/>
      <c r="R27" s="393">
        <v>11958863</v>
      </c>
      <c r="S27" s="393">
        <v>11958.862999999999</v>
      </c>
      <c r="T27" s="393"/>
      <c r="U27" s="393" t="e">
        <v>#N/A</v>
      </c>
      <c r="V27" s="393" t="e">
        <v>#N/A</v>
      </c>
      <c r="W27" s="393"/>
      <c r="X27" s="393" t="e">
        <v>#N/A</v>
      </c>
      <c r="Y27" s="393" t="e">
        <v>#N/A</v>
      </c>
      <c r="Z27" s="393"/>
      <c r="AA27" s="393" t="e">
        <v>#N/A</v>
      </c>
      <c r="AB27" s="393" t="e">
        <v>#N/A</v>
      </c>
      <c r="AC27" s="393"/>
      <c r="AD27" s="393"/>
      <c r="AE27" s="393"/>
      <c r="AF27" s="393"/>
      <c r="AG27" s="393"/>
      <c r="AH27" s="393"/>
      <c r="AI27" s="393"/>
      <c r="AJ27" s="393"/>
      <c r="AK27" s="393"/>
      <c r="AL27" s="393"/>
      <c r="AM27" s="393"/>
      <c r="AN27" s="393"/>
      <c r="AO27" s="393"/>
      <c r="AP27" s="393"/>
      <c r="AQ27" s="393"/>
    </row>
    <row r="28" spans="1:43" x14ac:dyDescent="0.3">
      <c r="A28" s="397" t="s">
        <v>667</v>
      </c>
      <c r="B28" s="398" t="s">
        <v>640</v>
      </c>
      <c r="C28" s="401" t="s">
        <v>610</v>
      </c>
      <c r="D28" s="400" t="s">
        <v>668</v>
      </c>
      <c r="E28" s="400"/>
      <c r="F28" s="393">
        <v>1</v>
      </c>
      <c r="G28" s="393">
        <v>1</v>
      </c>
      <c r="H28" s="393">
        <v>0</v>
      </c>
      <c r="I28" s="393">
        <v>1</v>
      </c>
      <c r="J28" s="393">
        <v>10</v>
      </c>
      <c r="K28" s="393"/>
      <c r="L28" s="393"/>
      <c r="M28" s="393">
        <v>120890</v>
      </c>
      <c r="N28" s="393"/>
      <c r="O28" s="393">
        <v>1075531</v>
      </c>
      <c r="P28" s="393">
        <v>1075.5309999999999</v>
      </c>
      <c r="Q28" s="393"/>
      <c r="R28" s="393">
        <v>22823298</v>
      </c>
      <c r="S28" s="393">
        <v>22823.297999999999</v>
      </c>
      <c r="T28" s="393"/>
      <c r="U28" s="393">
        <v>396880</v>
      </c>
      <c r="V28" s="393">
        <v>396.88</v>
      </c>
      <c r="W28" s="393"/>
      <c r="X28" s="393">
        <v>10889225</v>
      </c>
      <c r="Y28" s="393">
        <v>10889.225</v>
      </c>
      <c r="Z28" s="393"/>
      <c r="AA28" s="393">
        <v>6</v>
      </c>
      <c r="AB28" s="393" t="s">
        <v>669</v>
      </c>
      <c r="AC28" s="393"/>
      <c r="AD28" s="393"/>
      <c r="AE28" s="393"/>
      <c r="AF28" s="393"/>
      <c r="AG28" s="393"/>
      <c r="AH28" s="393"/>
      <c r="AI28" s="393"/>
      <c r="AJ28" s="393"/>
      <c r="AK28" s="393"/>
      <c r="AL28" s="393"/>
      <c r="AM28" s="393"/>
      <c r="AN28" s="393"/>
      <c r="AO28" s="393"/>
      <c r="AP28" s="393"/>
      <c r="AQ28" s="393"/>
    </row>
    <row r="29" spans="1:43" x14ac:dyDescent="0.3">
      <c r="A29" s="397" t="s">
        <v>670</v>
      </c>
      <c r="B29" s="398" t="s">
        <v>671</v>
      </c>
      <c r="C29" s="399" t="s">
        <v>502</v>
      </c>
      <c r="D29" s="400" t="s">
        <v>298</v>
      </c>
      <c r="E29" s="393"/>
      <c r="F29" s="393">
        <v>1</v>
      </c>
      <c r="G29" s="393">
        <v>1</v>
      </c>
      <c r="H29" s="393">
        <v>1</v>
      </c>
      <c r="I29" s="393"/>
      <c r="J29" s="393">
        <v>7</v>
      </c>
      <c r="K29" s="393"/>
      <c r="L29" s="393"/>
      <c r="M29" s="393">
        <v>150710</v>
      </c>
      <c r="N29" s="393"/>
      <c r="O29" s="393">
        <v>77303585</v>
      </c>
      <c r="P29" s="393">
        <v>77303.585000000006</v>
      </c>
      <c r="Q29" s="393"/>
      <c r="R29" s="393">
        <v>65208568</v>
      </c>
      <c r="S29" s="393">
        <v>65208.567999999999</v>
      </c>
      <c r="T29" s="393"/>
      <c r="U29" s="393">
        <v>36201878</v>
      </c>
      <c r="V29" s="393">
        <v>36201.877999999997</v>
      </c>
      <c r="W29" s="393"/>
      <c r="X29" s="393">
        <v>60845884</v>
      </c>
      <c r="Y29" s="393">
        <v>60845.883999999998</v>
      </c>
      <c r="Z29" s="393"/>
      <c r="AA29" s="393">
        <v>6</v>
      </c>
      <c r="AB29" s="393" t="s">
        <v>672</v>
      </c>
      <c r="AC29" s="393"/>
      <c r="AD29" s="393"/>
      <c r="AE29" s="393"/>
      <c r="AF29" s="393"/>
      <c r="AG29" s="393"/>
      <c r="AH29" s="393"/>
      <c r="AI29" s="393"/>
      <c r="AJ29" s="393"/>
      <c r="AK29" s="393"/>
      <c r="AL29" s="393"/>
      <c r="AM29" s="393"/>
      <c r="AN29" s="393"/>
      <c r="AO29" s="393"/>
      <c r="AP29" s="393"/>
      <c r="AQ29" s="393"/>
    </row>
    <row r="30" spans="1:43" x14ac:dyDescent="0.3">
      <c r="A30" s="397" t="s">
        <v>673</v>
      </c>
      <c r="B30" s="398" t="s">
        <v>640</v>
      </c>
      <c r="C30" s="399" t="s">
        <v>502</v>
      </c>
      <c r="D30" s="400" t="s">
        <v>674</v>
      </c>
      <c r="E30" s="393"/>
      <c r="F30" s="393">
        <v>1</v>
      </c>
      <c r="G30" s="393">
        <v>1</v>
      </c>
      <c r="H30" s="393">
        <v>1</v>
      </c>
      <c r="I30" s="393"/>
      <c r="J30" s="393">
        <v>7</v>
      </c>
      <c r="K30" s="393"/>
      <c r="L30" s="393"/>
      <c r="M30" s="393">
        <v>150790</v>
      </c>
      <c r="N30" s="393"/>
      <c r="O30" s="393">
        <v>3916664</v>
      </c>
      <c r="P30" s="393">
        <v>3916.6640000000002</v>
      </c>
      <c r="Q30" s="393"/>
      <c r="R30" s="393">
        <v>7914653</v>
      </c>
      <c r="S30" s="393">
        <v>7914.6530000000002</v>
      </c>
      <c r="T30" s="393"/>
      <c r="U30" s="393">
        <v>33363346</v>
      </c>
      <c r="V30" s="393">
        <v>33363.345999999998</v>
      </c>
      <c r="W30" s="393"/>
      <c r="X30" s="393">
        <v>11316202</v>
      </c>
      <c r="Y30" s="393">
        <v>11316.201999999999</v>
      </c>
      <c r="Z30" s="393"/>
      <c r="AA30" s="393">
        <v>6</v>
      </c>
      <c r="AB30" s="393" t="s">
        <v>675</v>
      </c>
      <c r="AC30" s="393"/>
      <c r="AD30" s="393"/>
      <c r="AE30" s="393"/>
      <c r="AF30" s="393"/>
      <c r="AG30" s="393"/>
      <c r="AH30" s="393"/>
      <c r="AI30" s="393"/>
      <c r="AJ30" s="393"/>
      <c r="AK30" s="393"/>
      <c r="AL30" s="393"/>
      <c r="AM30" s="393"/>
      <c r="AN30" s="393"/>
      <c r="AO30" s="393"/>
      <c r="AP30" s="393"/>
      <c r="AQ30" s="393"/>
    </row>
    <row r="31" spans="1:43" x14ac:dyDescent="0.3">
      <c r="A31" s="397" t="s">
        <v>676</v>
      </c>
      <c r="B31" s="398" t="s">
        <v>677</v>
      </c>
      <c r="C31" s="399" t="s">
        <v>502</v>
      </c>
      <c r="D31" s="400" t="s">
        <v>298</v>
      </c>
      <c r="E31" s="393"/>
      <c r="F31" s="393">
        <v>1</v>
      </c>
      <c r="G31" s="393">
        <v>1</v>
      </c>
      <c r="H31" s="393">
        <v>1</v>
      </c>
      <c r="I31" s="393"/>
      <c r="J31" s="393">
        <v>7</v>
      </c>
      <c r="K31" s="393"/>
      <c r="L31" s="393"/>
      <c r="M31" s="393">
        <v>150910</v>
      </c>
      <c r="N31" s="393"/>
      <c r="O31" s="393">
        <v>9118786</v>
      </c>
      <c r="P31" s="393">
        <v>9118.7860000000001</v>
      </c>
      <c r="Q31" s="393"/>
      <c r="R31" s="393">
        <v>108477253</v>
      </c>
      <c r="S31" s="393">
        <v>108477.25</v>
      </c>
      <c r="T31" s="393"/>
      <c r="U31" s="393">
        <v>8046315</v>
      </c>
      <c r="V31" s="393">
        <v>8046.3149999999996</v>
      </c>
      <c r="W31" s="393"/>
      <c r="X31" s="393">
        <v>117146287</v>
      </c>
      <c r="Y31" s="393">
        <v>117146.29</v>
      </c>
      <c r="Z31" s="393"/>
      <c r="AA31" s="393">
        <v>6</v>
      </c>
      <c r="AB31" s="393" t="s">
        <v>678</v>
      </c>
      <c r="AC31" s="393"/>
      <c r="AD31" s="393"/>
      <c r="AE31" s="393"/>
      <c r="AF31" s="393"/>
      <c r="AG31" s="393"/>
      <c r="AH31" s="393"/>
      <c r="AI31" s="393"/>
      <c r="AJ31" s="393"/>
      <c r="AK31" s="393"/>
      <c r="AL31" s="393"/>
      <c r="AM31" s="393"/>
      <c r="AN31" s="393"/>
      <c r="AO31" s="393"/>
      <c r="AP31" s="393"/>
      <c r="AQ31" s="393"/>
    </row>
    <row r="32" spans="1:43" x14ac:dyDescent="0.3">
      <c r="A32" s="397" t="s">
        <v>679</v>
      </c>
      <c r="B32" s="398" t="s">
        <v>640</v>
      </c>
      <c r="C32" s="401" t="s">
        <v>610</v>
      </c>
      <c r="D32" s="400" t="s">
        <v>298</v>
      </c>
      <c r="E32" s="393"/>
      <c r="F32" s="393">
        <v>1</v>
      </c>
      <c r="G32" s="393">
        <v>1</v>
      </c>
      <c r="H32" s="393">
        <v>0</v>
      </c>
      <c r="I32" s="393">
        <v>1</v>
      </c>
      <c r="J32" s="393">
        <v>10</v>
      </c>
      <c r="K32" s="393"/>
      <c r="L32" s="393"/>
      <c r="M32" s="393">
        <v>150990</v>
      </c>
      <c r="N32" s="393"/>
      <c r="O32" s="393">
        <v>1669271</v>
      </c>
      <c r="P32" s="393">
        <v>1669.271</v>
      </c>
      <c r="Q32" s="393"/>
      <c r="R32" s="393">
        <v>5475741</v>
      </c>
      <c r="S32" s="393">
        <v>5475.741</v>
      </c>
      <c r="T32" s="393"/>
      <c r="U32" s="393" t="e">
        <v>#N/A</v>
      </c>
      <c r="V32" s="393" t="e">
        <v>#N/A</v>
      </c>
      <c r="W32" s="393"/>
      <c r="X32" s="393">
        <v>5019022</v>
      </c>
      <c r="Y32" s="393">
        <v>5019.0219999999999</v>
      </c>
      <c r="Z32" s="393"/>
      <c r="AA32" s="393">
        <v>6</v>
      </c>
      <c r="AB32" s="393" t="s">
        <v>680</v>
      </c>
      <c r="AC32" s="393"/>
      <c r="AD32" s="393"/>
      <c r="AE32" s="393"/>
      <c r="AF32" s="393"/>
      <c r="AG32" s="393"/>
      <c r="AH32" s="393"/>
      <c r="AI32" s="393"/>
      <c r="AJ32" s="393"/>
      <c r="AK32" s="393"/>
      <c r="AL32" s="393"/>
      <c r="AM32" s="393"/>
      <c r="AN32" s="393"/>
      <c r="AO32" s="393"/>
      <c r="AP32" s="393"/>
      <c r="AQ32" s="393"/>
    </row>
    <row r="33" spans="1:43" ht="66.599999999999994" x14ac:dyDescent="0.3">
      <c r="A33" s="397" t="s">
        <v>681</v>
      </c>
      <c r="B33" s="397" t="s">
        <v>682</v>
      </c>
      <c r="C33" s="399" t="s">
        <v>502</v>
      </c>
      <c r="D33" s="400" t="s">
        <v>298</v>
      </c>
      <c r="E33" s="393"/>
      <c r="F33" s="393">
        <v>1</v>
      </c>
      <c r="G33" s="393">
        <v>1</v>
      </c>
      <c r="H33" s="393">
        <v>1</v>
      </c>
      <c r="I33" s="393"/>
      <c r="J33" s="393">
        <v>7</v>
      </c>
      <c r="K33" s="393"/>
      <c r="L33" s="393"/>
      <c r="M33" s="393">
        <v>151000</v>
      </c>
      <c r="N33" s="393"/>
      <c r="O33" s="393">
        <v>34042</v>
      </c>
      <c r="P33" s="393">
        <v>34.042000000000002</v>
      </c>
      <c r="Q33" s="393"/>
      <c r="R33" s="393">
        <v>572305</v>
      </c>
      <c r="S33" s="393">
        <v>572.30499999999995</v>
      </c>
      <c r="T33" s="393"/>
      <c r="U33" s="393" t="e">
        <v>#N/A</v>
      </c>
      <c r="V33" s="393" t="e">
        <v>#N/A</v>
      </c>
      <c r="W33" s="393"/>
      <c r="X33" s="393">
        <v>1012489</v>
      </c>
      <c r="Y33" s="393">
        <v>1012.489</v>
      </c>
      <c r="Z33" s="393"/>
      <c r="AA33" s="393">
        <v>6</v>
      </c>
      <c r="AB33" s="393" t="s">
        <v>683</v>
      </c>
      <c r="AC33" s="393"/>
      <c r="AD33" s="393"/>
      <c r="AE33" s="393"/>
      <c r="AF33" s="393"/>
      <c r="AG33" s="393"/>
      <c r="AH33" s="393"/>
      <c r="AI33" s="393"/>
      <c r="AJ33" s="393"/>
      <c r="AK33" s="393"/>
      <c r="AL33" s="393"/>
      <c r="AM33" s="393"/>
      <c r="AN33" s="393"/>
      <c r="AO33" s="393"/>
      <c r="AP33" s="393"/>
      <c r="AQ33" s="393"/>
    </row>
    <row r="34" spans="1:43" x14ac:dyDescent="0.3">
      <c r="A34" s="397" t="s">
        <v>684</v>
      </c>
      <c r="B34" s="398" t="s">
        <v>685</v>
      </c>
      <c r="C34" s="399" t="s">
        <v>502</v>
      </c>
      <c r="D34" s="400" t="s">
        <v>686</v>
      </c>
      <c r="E34" s="393"/>
      <c r="F34" s="393">
        <v>1</v>
      </c>
      <c r="G34" s="393">
        <v>1</v>
      </c>
      <c r="H34" s="393">
        <v>1</v>
      </c>
      <c r="I34" s="393"/>
      <c r="J34" s="393">
        <v>7</v>
      </c>
      <c r="K34" s="393"/>
      <c r="L34" s="393"/>
      <c r="M34" s="393">
        <v>151211</v>
      </c>
      <c r="N34" s="393"/>
      <c r="O34" s="393">
        <v>161058417</v>
      </c>
      <c r="P34" s="393">
        <v>161058.42000000001</v>
      </c>
      <c r="Q34" s="393"/>
      <c r="R34" s="393">
        <v>83032947</v>
      </c>
      <c r="S34" s="393">
        <v>83032.947</v>
      </c>
      <c r="T34" s="393"/>
      <c r="U34" s="393" t="e">
        <v>#N/A</v>
      </c>
      <c r="V34" s="393" t="e">
        <v>#N/A</v>
      </c>
      <c r="W34" s="393"/>
      <c r="X34" s="393" t="e">
        <v>#N/A</v>
      </c>
      <c r="Y34" s="393" t="e">
        <v>#N/A</v>
      </c>
      <c r="Z34" s="393"/>
      <c r="AA34" s="393" t="e">
        <v>#N/A</v>
      </c>
      <c r="AB34" s="393" t="e">
        <v>#N/A</v>
      </c>
      <c r="AC34" s="393"/>
      <c r="AD34" s="393"/>
      <c r="AE34" s="393"/>
      <c r="AF34" s="393"/>
      <c r="AG34" s="393"/>
      <c r="AH34" s="393"/>
      <c r="AI34" s="393"/>
      <c r="AJ34" s="393"/>
      <c r="AK34" s="393"/>
      <c r="AL34" s="393"/>
      <c r="AM34" s="393"/>
      <c r="AN34" s="393"/>
      <c r="AO34" s="393"/>
      <c r="AP34" s="393"/>
      <c r="AQ34" s="393"/>
    </row>
    <row r="35" spans="1:43" x14ac:dyDescent="0.3">
      <c r="A35" s="397" t="s">
        <v>687</v>
      </c>
      <c r="B35" s="398" t="s">
        <v>628</v>
      </c>
      <c r="C35" s="399" t="s">
        <v>502</v>
      </c>
      <c r="D35" s="400" t="s">
        <v>686</v>
      </c>
      <c r="E35" s="393"/>
      <c r="F35" s="393">
        <v>1</v>
      </c>
      <c r="G35" s="393">
        <v>1</v>
      </c>
      <c r="H35" s="393">
        <v>1</v>
      </c>
      <c r="I35" s="393"/>
      <c r="J35" s="393">
        <v>7</v>
      </c>
      <c r="K35" s="393"/>
      <c r="L35" s="393"/>
      <c r="M35" s="393">
        <v>151219</v>
      </c>
      <c r="N35" s="393"/>
      <c r="O35" s="393">
        <v>176052318</v>
      </c>
      <c r="P35" s="393">
        <v>176052.32</v>
      </c>
      <c r="Q35" s="393"/>
      <c r="R35" s="393">
        <v>72723290</v>
      </c>
      <c r="S35" s="393">
        <v>72723.289999999994</v>
      </c>
      <c r="T35" s="393"/>
      <c r="U35" s="393">
        <v>241372926</v>
      </c>
      <c r="V35" s="393">
        <v>241372.93</v>
      </c>
      <c r="W35" s="393"/>
      <c r="X35" s="393">
        <v>121433403</v>
      </c>
      <c r="Y35" s="393">
        <v>121433.4</v>
      </c>
      <c r="Z35" s="393"/>
      <c r="AA35" s="393">
        <v>6</v>
      </c>
      <c r="AB35" s="393" t="s">
        <v>688</v>
      </c>
      <c r="AC35" s="393"/>
      <c r="AD35" s="393"/>
      <c r="AE35" s="393"/>
      <c r="AF35" s="393"/>
      <c r="AG35" s="393"/>
      <c r="AH35" s="393"/>
      <c r="AI35" s="393"/>
      <c r="AJ35" s="393"/>
      <c r="AK35" s="393"/>
      <c r="AL35" s="393"/>
      <c r="AM35" s="393"/>
      <c r="AN35" s="393"/>
      <c r="AO35" s="393"/>
      <c r="AP35" s="393"/>
      <c r="AQ35" s="393"/>
    </row>
    <row r="36" spans="1:43" x14ac:dyDescent="0.3">
      <c r="A36" s="397" t="s">
        <v>689</v>
      </c>
      <c r="B36" s="398" t="s">
        <v>685</v>
      </c>
      <c r="C36" s="399" t="s">
        <v>502</v>
      </c>
      <c r="D36" s="400" t="s">
        <v>298</v>
      </c>
      <c r="E36" s="393"/>
      <c r="F36" s="393">
        <v>1</v>
      </c>
      <c r="G36" s="393">
        <v>1</v>
      </c>
      <c r="H36" s="393">
        <v>1</v>
      </c>
      <c r="I36" s="393"/>
      <c r="J36" s="393">
        <v>7</v>
      </c>
      <c r="K36" s="393"/>
      <c r="L36" s="393"/>
      <c r="M36" s="393">
        <v>151411</v>
      </c>
      <c r="N36" s="393"/>
      <c r="O36" s="393">
        <v>113818535</v>
      </c>
      <c r="P36" s="393">
        <v>113818.54</v>
      </c>
      <c r="Q36" s="393"/>
      <c r="R36" s="393">
        <v>27616941</v>
      </c>
      <c r="S36" s="393">
        <v>27616.940999999999</v>
      </c>
      <c r="T36" s="393"/>
      <c r="U36" s="393">
        <v>155316302</v>
      </c>
      <c r="V36" s="393">
        <v>155316.29999999999</v>
      </c>
      <c r="W36" s="393"/>
      <c r="X36" s="393">
        <v>21999254</v>
      </c>
      <c r="Y36" s="393">
        <v>21999.254000000001</v>
      </c>
      <c r="Z36" s="393"/>
      <c r="AA36" s="393">
        <v>6</v>
      </c>
      <c r="AB36" s="393" t="s">
        <v>690</v>
      </c>
      <c r="AC36" s="393"/>
      <c r="AD36" s="393"/>
      <c r="AE36" s="393"/>
      <c r="AF36" s="393"/>
      <c r="AG36" s="393"/>
      <c r="AH36" s="393"/>
      <c r="AI36" s="393"/>
      <c r="AJ36" s="393"/>
      <c r="AK36" s="393"/>
      <c r="AL36" s="393"/>
      <c r="AM36" s="393"/>
      <c r="AN36" s="393"/>
      <c r="AO36" s="393"/>
      <c r="AP36" s="393"/>
      <c r="AQ36" s="393"/>
    </row>
    <row r="37" spans="1:43" x14ac:dyDescent="0.3">
      <c r="A37" s="397" t="s">
        <v>691</v>
      </c>
      <c r="B37" s="398" t="s">
        <v>628</v>
      </c>
      <c r="C37" s="399" t="s">
        <v>502</v>
      </c>
      <c r="D37" s="400" t="s">
        <v>298</v>
      </c>
      <c r="E37" s="393"/>
      <c r="F37" s="393">
        <v>1</v>
      </c>
      <c r="G37" s="393">
        <v>1</v>
      </c>
      <c r="H37" s="393">
        <v>1</v>
      </c>
      <c r="I37" s="393"/>
      <c r="J37" s="393">
        <v>7</v>
      </c>
      <c r="K37" s="393"/>
      <c r="L37" s="393"/>
      <c r="M37" s="393">
        <v>151419</v>
      </c>
      <c r="N37" s="393"/>
      <c r="O37" s="393">
        <v>82483373</v>
      </c>
      <c r="P37" s="393">
        <v>82483.373000000007</v>
      </c>
      <c r="Q37" s="393"/>
      <c r="R37" s="393">
        <v>85979987</v>
      </c>
      <c r="S37" s="393">
        <v>85979.986999999994</v>
      </c>
      <c r="T37" s="393"/>
      <c r="U37" s="393">
        <v>16326669</v>
      </c>
      <c r="V37" s="393">
        <v>16326.669</v>
      </c>
      <c r="W37" s="393"/>
      <c r="X37" s="393">
        <v>78706818</v>
      </c>
      <c r="Y37" s="393">
        <v>78706.817999999999</v>
      </c>
      <c r="Z37" s="393"/>
      <c r="AA37" s="393">
        <v>6</v>
      </c>
      <c r="AB37" s="393" t="s">
        <v>692</v>
      </c>
      <c r="AC37" s="393"/>
      <c r="AD37" s="393"/>
      <c r="AE37" s="393"/>
      <c r="AF37" s="393"/>
      <c r="AG37" s="393"/>
      <c r="AH37" s="393"/>
      <c r="AI37" s="393"/>
      <c r="AJ37" s="393"/>
      <c r="AK37" s="393"/>
      <c r="AL37" s="393"/>
      <c r="AM37" s="393"/>
      <c r="AN37" s="393"/>
      <c r="AO37" s="393"/>
      <c r="AP37" s="393"/>
      <c r="AQ37" s="393"/>
    </row>
    <row r="38" spans="1:43" x14ac:dyDescent="0.3">
      <c r="A38" s="397" t="s">
        <v>693</v>
      </c>
      <c r="B38" s="398" t="s">
        <v>685</v>
      </c>
      <c r="C38" s="399" t="s">
        <v>502</v>
      </c>
      <c r="D38" s="400" t="s">
        <v>298</v>
      </c>
      <c r="E38" s="393"/>
      <c r="F38" s="393">
        <v>1</v>
      </c>
      <c r="G38" s="393">
        <v>1</v>
      </c>
      <c r="H38" s="393">
        <v>1</v>
      </c>
      <c r="I38" s="393"/>
      <c r="J38" s="393">
        <v>7</v>
      </c>
      <c r="K38" s="393"/>
      <c r="L38" s="393"/>
      <c r="M38" s="393">
        <v>151491</v>
      </c>
      <c r="N38" s="393"/>
      <c r="O38" s="393">
        <v>34692138</v>
      </c>
      <c r="P38" s="393">
        <v>34692.137999999999</v>
      </c>
      <c r="Q38" s="393"/>
      <c r="R38" s="393">
        <v>1069907</v>
      </c>
      <c r="S38" s="393">
        <v>1069.9069999999999</v>
      </c>
      <c r="T38" s="393"/>
      <c r="U38" s="393">
        <v>44116533</v>
      </c>
      <c r="V38" s="393">
        <v>44116.533000000003</v>
      </c>
      <c r="W38" s="393"/>
      <c r="X38" s="393">
        <v>9277320</v>
      </c>
      <c r="Y38" s="393">
        <v>9277.32</v>
      </c>
      <c r="Z38" s="393"/>
      <c r="AA38" s="393">
        <v>6</v>
      </c>
      <c r="AB38" s="393" t="s">
        <v>694</v>
      </c>
      <c r="AC38" s="393"/>
      <c r="AD38" s="393"/>
      <c r="AE38" s="393"/>
      <c r="AF38" s="393"/>
      <c r="AG38" s="393"/>
      <c r="AH38" s="393"/>
      <c r="AI38" s="393"/>
      <c r="AJ38" s="393"/>
      <c r="AK38" s="393"/>
      <c r="AL38" s="393"/>
      <c r="AM38" s="393"/>
      <c r="AN38" s="393"/>
      <c r="AO38" s="393"/>
      <c r="AP38" s="393"/>
      <c r="AQ38" s="393"/>
    </row>
    <row r="39" spans="1:43" x14ac:dyDescent="0.3">
      <c r="A39" s="397" t="s">
        <v>695</v>
      </c>
      <c r="B39" s="398" t="s">
        <v>628</v>
      </c>
      <c r="C39" s="399" t="s">
        <v>502</v>
      </c>
      <c r="D39" s="400" t="s">
        <v>298</v>
      </c>
      <c r="E39" s="393"/>
      <c r="F39" s="393">
        <v>1</v>
      </c>
      <c r="G39" s="393">
        <v>1</v>
      </c>
      <c r="H39" s="393">
        <v>1</v>
      </c>
      <c r="I39" s="393"/>
      <c r="J39" s="393">
        <v>7</v>
      </c>
      <c r="K39" s="393"/>
      <c r="L39" s="393"/>
      <c r="M39" s="393">
        <v>151499</v>
      </c>
      <c r="N39" s="393"/>
      <c r="O39" s="393">
        <v>38330842</v>
      </c>
      <c r="P39" s="393">
        <v>38330.841999999997</v>
      </c>
      <c r="Q39" s="393"/>
      <c r="R39" s="393">
        <v>14437319</v>
      </c>
      <c r="S39" s="393">
        <v>14437.319</v>
      </c>
      <c r="T39" s="393"/>
      <c r="U39" s="393">
        <v>7331399</v>
      </c>
      <c r="V39" s="393">
        <v>7331.3990000000003</v>
      </c>
      <c r="W39" s="393"/>
      <c r="X39" s="393">
        <v>23229308</v>
      </c>
      <c r="Y39" s="393">
        <v>23229.308000000001</v>
      </c>
      <c r="Z39" s="393"/>
      <c r="AA39" s="393">
        <v>6</v>
      </c>
      <c r="AB39" s="393" t="s">
        <v>696</v>
      </c>
      <c r="AC39" s="393"/>
      <c r="AD39" s="393"/>
      <c r="AE39" s="393"/>
      <c r="AF39" s="393"/>
      <c r="AG39" s="393"/>
      <c r="AH39" s="393"/>
      <c r="AI39" s="393"/>
      <c r="AJ39" s="393"/>
      <c r="AK39" s="393"/>
      <c r="AL39" s="393"/>
      <c r="AM39" s="393"/>
      <c r="AN39" s="393"/>
      <c r="AO39" s="393"/>
      <c r="AP39" s="393"/>
      <c r="AQ39" s="393"/>
    </row>
    <row r="40" spans="1:43" x14ac:dyDescent="0.3">
      <c r="A40" s="397" t="s">
        <v>697</v>
      </c>
      <c r="B40" s="398" t="s">
        <v>698</v>
      </c>
      <c r="C40" s="401" t="s">
        <v>610</v>
      </c>
      <c r="D40" s="400" t="s">
        <v>298</v>
      </c>
      <c r="E40" s="393"/>
      <c r="F40" s="393">
        <v>1</v>
      </c>
      <c r="G40" s="393">
        <v>1</v>
      </c>
      <c r="H40" s="393">
        <v>0</v>
      </c>
      <c r="I40" s="393">
        <v>1</v>
      </c>
      <c r="J40" s="393">
        <v>10</v>
      </c>
      <c r="K40" s="393"/>
      <c r="L40" s="393"/>
      <c r="M40" s="393">
        <v>151511</v>
      </c>
      <c r="N40" s="393"/>
      <c r="O40" s="393">
        <v>18571</v>
      </c>
      <c r="P40" s="393">
        <v>18.571000000000002</v>
      </c>
      <c r="Q40" s="393"/>
      <c r="R40" s="393">
        <v>2729785</v>
      </c>
      <c r="S40" s="393">
        <v>2729.7849999999999</v>
      </c>
      <c r="T40" s="393"/>
      <c r="U40" s="393" t="e">
        <v>#N/A</v>
      </c>
      <c r="V40" s="393" t="e">
        <v>#N/A</v>
      </c>
      <c r="W40" s="393"/>
      <c r="X40" s="393">
        <v>7369401</v>
      </c>
      <c r="Y40" s="393">
        <v>7369.4009999999998</v>
      </c>
      <c r="Z40" s="393"/>
      <c r="AA40" s="393">
        <v>6</v>
      </c>
      <c r="AB40" s="393" t="s">
        <v>699</v>
      </c>
      <c r="AC40" s="393"/>
      <c r="AD40" s="393"/>
      <c r="AE40" s="393"/>
      <c r="AF40" s="393"/>
      <c r="AG40" s="393"/>
      <c r="AH40" s="393"/>
      <c r="AI40" s="393"/>
      <c r="AJ40" s="393"/>
      <c r="AK40" s="393"/>
      <c r="AL40" s="393"/>
      <c r="AM40" s="393"/>
      <c r="AN40" s="393"/>
      <c r="AO40" s="393"/>
      <c r="AP40" s="393"/>
      <c r="AQ40" s="393"/>
    </row>
    <row r="41" spans="1:43" x14ac:dyDescent="0.3">
      <c r="A41" s="397" t="s">
        <v>700</v>
      </c>
      <c r="B41" s="398" t="s">
        <v>628</v>
      </c>
      <c r="C41" s="399" t="s">
        <v>502</v>
      </c>
      <c r="D41" s="400" t="s">
        <v>298</v>
      </c>
      <c r="E41" s="393"/>
      <c r="F41" s="393">
        <v>1</v>
      </c>
      <c r="G41" s="393">
        <v>1</v>
      </c>
      <c r="H41" s="393">
        <v>1</v>
      </c>
      <c r="I41" s="393"/>
      <c r="J41" s="393">
        <v>7</v>
      </c>
      <c r="K41" s="393"/>
      <c r="L41" s="393"/>
      <c r="M41" s="393">
        <v>151519</v>
      </c>
      <c r="N41" s="393"/>
      <c r="O41" s="393">
        <v>300595</v>
      </c>
      <c r="P41" s="393">
        <v>300.59500000000003</v>
      </c>
      <c r="Q41" s="393"/>
      <c r="R41" s="393">
        <v>988053</v>
      </c>
      <c r="S41" s="393">
        <v>988.053</v>
      </c>
      <c r="T41" s="393"/>
      <c r="U41" s="393">
        <v>559017</v>
      </c>
      <c r="V41" s="393">
        <v>559.01700000000005</v>
      </c>
      <c r="W41" s="393"/>
      <c r="X41" s="393">
        <v>995715</v>
      </c>
      <c r="Y41" s="393">
        <v>995.71500000000003</v>
      </c>
      <c r="Z41" s="393"/>
      <c r="AA41" s="393">
        <v>6</v>
      </c>
      <c r="AB41" s="393" t="s">
        <v>701</v>
      </c>
      <c r="AC41" s="393"/>
      <c r="AD41" s="393"/>
      <c r="AE41" s="393"/>
      <c r="AF41" s="393"/>
      <c r="AG41" s="393"/>
      <c r="AH41" s="393"/>
      <c r="AI41" s="393"/>
      <c r="AJ41" s="393"/>
      <c r="AK41" s="393"/>
      <c r="AL41" s="393"/>
      <c r="AM41" s="393"/>
      <c r="AN41" s="393"/>
      <c r="AO41" s="393"/>
      <c r="AP41" s="393"/>
      <c r="AQ41" s="393"/>
    </row>
    <row r="42" spans="1:43" x14ac:dyDescent="0.3">
      <c r="A42" s="397" t="s">
        <v>702</v>
      </c>
      <c r="B42" s="398" t="s">
        <v>703</v>
      </c>
      <c r="C42" s="399" t="s">
        <v>502</v>
      </c>
      <c r="D42" s="400" t="s">
        <v>704</v>
      </c>
      <c r="E42" s="400"/>
      <c r="F42" s="393">
        <v>1</v>
      </c>
      <c r="G42" s="393">
        <v>1</v>
      </c>
      <c r="H42" s="393">
        <v>1</v>
      </c>
      <c r="I42" s="393"/>
      <c r="J42" s="393">
        <v>7</v>
      </c>
      <c r="K42" s="393"/>
      <c r="L42" s="393"/>
      <c r="M42" s="393">
        <v>151620</v>
      </c>
      <c r="N42" s="393"/>
      <c r="O42" s="393">
        <v>10103882</v>
      </c>
      <c r="P42" s="393">
        <v>10103.882</v>
      </c>
      <c r="Q42" s="393"/>
      <c r="R42" s="393">
        <v>49924429</v>
      </c>
      <c r="S42" s="393">
        <v>49924.428999999996</v>
      </c>
      <c r="T42" s="393"/>
      <c r="U42" s="393">
        <v>27331337</v>
      </c>
      <c r="V42" s="393">
        <v>27331.337</v>
      </c>
      <c r="W42" s="393"/>
      <c r="X42" s="393">
        <v>44524185</v>
      </c>
      <c r="Y42" s="393">
        <v>44524.184999999998</v>
      </c>
      <c r="Z42" s="393"/>
      <c r="AA42" s="393">
        <v>6</v>
      </c>
      <c r="AB42" s="393" t="s">
        <v>705</v>
      </c>
      <c r="AC42" s="393"/>
      <c r="AD42" s="393"/>
      <c r="AE42" s="393"/>
      <c r="AF42" s="393"/>
      <c r="AG42" s="393"/>
      <c r="AH42" s="393"/>
      <c r="AI42" s="393"/>
      <c r="AJ42" s="393"/>
      <c r="AK42" s="393"/>
      <c r="AL42" s="393"/>
      <c r="AM42" s="393"/>
      <c r="AN42" s="393"/>
      <c r="AO42" s="393"/>
      <c r="AP42" s="393"/>
      <c r="AQ42" s="393"/>
    </row>
    <row r="43" spans="1:43" ht="27" x14ac:dyDescent="0.3">
      <c r="A43" s="397" t="s">
        <v>706</v>
      </c>
      <c r="B43" s="398" t="s">
        <v>707</v>
      </c>
      <c r="C43" s="399" t="s">
        <v>502</v>
      </c>
      <c r="D43" s="400" t="s">
        <v>708</v>
      </c>
      <c r="E43" s="400"/>
      <c r="F43" s="393">
        <v>1</v>
      </c>
      <c r="G43" s="393">
        <v>1</v>
      </c>
      <c r="H43" s="393">
        <v>1</v>
      </c>
      <c r="I43" s="393"/>
      <c r="J43" s="393">
        <v>7</v>
      </c>
      <c r="K43" s="393"/>
      <c r="L43" s="393"/>
      <c r="M43" s="393">
        <v>151710</v>
      </c>
      <c r="N43" s="393"/>
      <c r="O43" s="393">
        <v>5992789</v>
      </c>
      <c r="P43" s="393">
        <v>5992.7889999999998</v>
      </c>
      <c r="Q43" s="393"/>
      <c r="R43" s="393">
        <v>90604011</v>
      </c>
      <c r="S43" s="393">
        <v>90604.010999999999</v>
      </c>
      <c r="T43" s="393"/>
      <c r="U43" s="393">
        <v>5118025</v>
      </c>
      <c r="V43" s="393">
        <v>5118.0249999999996</v>
      </c>
      <c r="W43" s="393"/>
      <c r="X43" s="393">
        <v>78686510</v>
      </c>
      <c r="Y43" s="393">
        <v>78686.509999999995</v>
      </c>
      <c r="Z43" s="393"/>
      <c r="AA43" s="393">
        <v>6</v>
      </c>
      <c r="AB43" s="393" t="s">
        <v>709</v>
      </c>
      <c r="AC43" s="393"/>
      <c r="AD43" s="393"/>
      <c r="AE43" s="393"/>
      <c r="AF43" s="393"/>
      <c r="AG43" s="393"/>
      <c r="AH43" s="393"/>
      <c r="AI43" s="393"/>
      <c r="AJ43" s="393"/>
      <c r="AK43" s="393"/>
      <c r="AL43" s="393"/>
      <c r="AM43" s="393"/>
      <c r="AN43" s="393"/>
      <c r="AO43" s="393"/>
      <c r="AP43" s="393"/>
      <c r="AQ43" s="393"/>
    </row>
    <row r="44" spans="1:43" x14ac:dyDescent="0.3">
      <c r="A44" s="397" t="s">
        <v>710</v>
      </c>
      <c r="B44" s="398" t="s">
        <v>640</v>
      </c>
      <c r="C44" s="399" t="s">
        <v>502</v>
      </c>
      <c r="D44" s="400" t="s">
        <v>708</v>
      </c>
      <c r="E44" s="400"/>
      <c r="F44" s="393">
        <v>1</v>
      </c>
      <c r="G44" s="393">
        <v>1</v>
      </c>
      <c r="H44" s="393">
        <v>1</v>
      </c>
      <c r="I44" s="393"/>
      <c r="J44" s="393">
        <v>7</v>
      </c>
      <c r="K44" s="393"/>
      <c r="L44" s="393"/>
      <c r="M44" s="393">
        <v>151790</v>
      </c>
      <c r="N44" s="393"/>
      <c r="O44" s="393">
        <v>17584632</v>
      </c>
      <c r="P44" s="393">
        <v>17584.632000000001</v>
      </c>
      <c r="Q44" s="393"/>
      <c r="R44" s="393">
        <v>155950346</v>
      </c>
      <c r="S44" s="393">
        <v>155950.35</v>
      </c>
      <c r="T44" s="393"/>
      <c r="U44" s="393">
        <v>13786766</v>
      </c>
      <c r="V44" s="393">
        <v>13786.766</v>
      </c>
      <c r="W44" s="393"/>
      <c r="X44" s="393">
        <v>150272027</v>
      </c>
      <c r="Y44" s="393">
        <v>150272.03</v>
      </c>
      <c r="Z44" s="393"/>
      <c r="AA44" s="393">
        <v>6</v>
      </c>
      <c r="AB44" s="393" t="s">
        <v>711</v>
      </c>
      <c r="AC44" s="393"/>
      <c r="AD44" s="393"/>
      <c r="AE44" s="393"/>
      <c r="AF44" s="393"/>
      <c r="AG44" s="393"/>
      <c r="AH44" s="393"/>
      <c r="AI44" s="393"/>
      <c r="AJ44" s="393"/>
      <c r="AK44" s="393"/>
      <c r="AL44" s="393"/>
      <c r="AM44" s="393"/>
      <c r="AN44" s="393"/>
      <c r="AO44" s="393"/>
      <c r="AP44" s="393"/>
      <c r="AQ44" s="393"/>
    </row>
    <row r="45" spans="1:43" x14ac:dyDescent="0.3">
      <c r="A45" s="397" t="s">
        <v>712</v>
      </c>
      <c r="B45" s="397" t="s">
        <v>713</v>
      </c>
      <c r="C45" s="401" t="s">
        <v>610</v>
      </c>
      <c r="D45" s="400" t="s">
        <v>298</v>
      </c>
      <c r="E45" s="393"/>
      <c r="F45" s="393">
        <v>1</v>
      </c>
      <c r="G45" s="393">
        <v>1</v>
      </c>
      <c r="H45" s="393">
        <v>0</v>
      </c>
      <c r="I45" s="393">
        <v>1</v>
      </c>
      <c r="J45" s="393">
        <v>10</v>
      </c>
      <c r="K45" s="393"/>
      <c r="L45" s="393"/>
      <c r="M45" s="393">
        <v>152000</v>
      </c>
      <c r="N45" s="393"/>
      <c r="O45" s="393">
        <v>167942052</v>
      </c>
      <c r="P45" s="393">
        <v>167942.05</v>
      </c>
      <c r="Q45" s="393"/>
      <c r="R45" s="393">
        <v>7277652</v>
      </c>
      <c r="S45" s="393">
        <v>7277.652</v>
      </c>
      <c r="T45" s="393"/>
      <c r="U45" s="393">
        <v>137498945</v>
      </c>
      <c r="V45" s="393">
        <v>137498.95000000001</v>
      </c>
      <c r="W45" s="393"/>
      <c r="X45" s="393">
        <v>4750821</v>
      </c>
      <c r="Y45" s="393">
        <v>4750.8209999999999</v>
      </c>
      <c r="Z45" s="393"/>
      <c r="AA45" s="393">
        <v>6</v>
      </c>
      <c r="AB45" s="393" t="s">
        <v>714</v>
      </c>
      <c r="AC45" s="393"/>
      <c r="AD45" s="393"/>
      <c r="AE45" s="393"/>
      <c r="AF45" s="393"/>
      <c r="AG45" s="393"/>
      <c r="AH45" s="393"/>
      <c r="AI45" s="393"/>
      <c r="AJ45" s="393"/>
      <c r="AK45" s="393"/>
      <c r="AL45" s="393"/>
      <c r="AM45" s="393"/>
      <c r="AN45" s="393"/>
      <c r="AO45" s="393"/>
      <c r="AP45" s="393"/>
      <c r="AQ45" s="393"/>
    </row>
    <row r="46" spans="1:43" x14ac:dyDescent="0.3">
      <c r="A46" s="397" t="s">
        <v>715</v>
      </c>
      <c r="B46" s="398" t="s">
        <v>606</v>
      </c>
      <c r="C46" s="401" t="s">
        <v>610</v>
      </c>
      <c r="D46" s="400" t="s">
        <v>716</v>
      </c>
      <c r="E46" s="393"/>
      <c r="F46" s="393">
        <v>1</v>
      </c>
      <c r="G46" s="393">
        <v>1</v>
      </c>
      <c r="H46" s="393">
        <v>0</v>
      </c>
      <c r="I46" s="393">
        <v>1</v>
      </c>
      <c r="J46" s="393">
        <v>10</v>
      </c>
      <c r="K46" s="393"/>
      <c r="L46" s="393"/>
      <c r="M46" s="393">
        <v>200540</v>
      </c>
      <c r="N46" s="393"/>
      <c r="O46" s="393">
        <v>36766713</v>
      </c>
      <c r="P46" s="393">
        <v>36766.713000000003</v>
      </c>
      <c r="Q46" s="393"/>
      <c r="R46" s="393">
        <v>12530847</v>
      </c>
      <c r="S46" s="393">
        <v>12530.847</v>
      </c>
      <c r="T46" s="393"/>
      <c r="U46" s="393">
        <v>24186194</v>
      </c>
      <c r="V46" s="393">
        <v>24186.194</v>
      </c>
      <c r="W46" s="393"/>
      <c r="X46" s="393">
        <v>12483528</v>
      </c>
      <c r="Y46" s="393">
        <v>12483.528</v>
      </c>
      <c r="Z46" s="393"/>
      <c r="AA46" s="393">
        <v>6</v>
      </c>
      <c r="AB46" s="393" t="s">
        <v>717</v>
      </c>
      <c r="AC46" s="393"/>
      <c r="AD46" s="393"/>
      <c r="AE46" s="393"/>
      <c r="AF46" s="393"/>
      <c r="AG46" s="393"/>
      <c r="AH46" s="393"/>
      <c r="AI46" s="393"/>
      <c r="AJ46" s="393"/>
      <c r="AK46" s="393"/>
      <c r="AL46" s="393"/>
      <c r="AM46" s="393"/>
      <c r="AN46" s="393"/>
      <c r="AO46" s="393"/>
      <c r="AP46" s="393"/>
      <c r="AQ46" s="393"/>
    </row>
    <row r="47" spans="1:43" x14ac:dyDescent="0.3">
      <c r="A47" s="397" t="s">
        <v>718</v>
      </c>
      <c r="B47" s="398" t="s">
        <v>719</v>
      </c>
      <c r="C47" s="401" t="s">
        <v>610</v>
      </c>
      <c r="D47" s="400" t="s">
        <v>716</v>
      </c>
      <c r="E47" s="393"/>
      <c r="F47" s="393">
        <v>1</v>
      </c>
      <c r="G47" s="393">
        <v>1</v>
      </c>
      <c r="H47" s="393">
        <v>0</v>
      </c>
      <c r="I47" s="393">
        <v>1</v>
      </c>
      <c r="J47" s="393">
        <v>10</v>
      </c>
      <c r="K47" s="393"/>
      <c r="L47" s="393"/>
      <c r="M47" s="393">
        <v>200551</v>
      </c>
      <c r="N47" s="393"/>
      <c r="O47" s="393">
        <v>9202587</v>
      </c>
      <c r="P47" s="393">
        <v>9202.5869999999995</v>
      </c>
      <c r="Q47" s="393"/>
      <c r="R47" s="393">
        <v>28680183</v>
      </c>
      <c r="S47" s="393">
        <v>28680.183000000001</v>
      </c>
      <c r="T47" s="393"/>
      <c r="U47" s="393">
        <v>8628976</v>
      </c>
      <c r="V47" s="393">
        <v>8628.9760000000006</v>
      </c>
      <c r="W47" s="393"/>
      <c r="X47" s="393" t="e">
        <v>#N/A</v>
      </c>
      <c r="Y47" s="393" t="e">
        <v>#N/A</v>
      </c>
      <c r="Z47" s="393"/>
      <c r="AA47" s="393" t="e">
        <v>#N/A</v>
      </c>
      <c r="AB47" s="393" t="e">
        <v>#N/A</v>
      </c>
      <c r="AC47" s="393"/>
      <c r="AD47" s="393"/>
      <c r="AE47" s="393"/>
      <c r="AF47" s="393"/>
      <c r="AG47" s="393"/>
      <c r="AH47" s="393"/>
      <c r="AI47" s="393"/>
      <c r="AJ47" s="393"/>
      <c r="AK47" s="393"/>
      <c r="AL47" s="393"/>
      <c r="AM47" s="393"/>
      <c r="AN47" s="393"/>
      <c r="AO47" s="393"/>
      <c r="AP47" s="393"/>
      <c r="AQ47" s="393"/>
    </row>
    <row r="48" spans="1:43" x14ac:dyDescent="0.3">
      <c r="A48" s="397" t="s">
        <v>720</v>
      </c>
      <c r="B48" s="398" t="s">
        <v>721</v>
      </c>
      <c r="C48" s="401" t="s">
        <v>610</v>
      </c>
      <c r="D48" s="400" t="s">
        <v>298</v>
      </c>
      <c r="E48" s="393"/>
      <c r="F48" s="393">
        <v>1</v>
      </c>
      <c r="G48" s="393">
        <v>1</v>
      </c>
      <c r="H48" s="393">
        <v>0</v>
      </c>
      <c r="I48" s="393">
        <v>1</v>
      </c>
      <c r="J48" s="393">
        <v>10</v>
      </c>
      <c r="K48" s="393"/>
      <c r="L48" s="393"/>
      <c r="M48" s="393">
        <v>210310</v>
      </c>
      <c r="N48" s="393"/>
      <c r="O48" s="393">
        <v>477097</v>
      </c>
      <c r="P48" s="393">
        <v>477.09699999999998</v>
      </c>
      <c r="Q48" s="393"/>
      <c r="R48" s="393">
        <v>12232880</v>
      </c>
      <c r="S48" s="393">
        <v>12232.88</v>
      </c>
      <c r="T48" s="393"/>
      <c r="U48" s="393">
        <v>715275</v>
      </c>
      <c r="V48" s="393">
        <v>715.27499999999998</v>
      </c>
      <c r="W48" s="393"/>
      <c r="X48" s="393">
        <v>16173138</v>
      </c>
      <c r="Y48" s="393">
        <v>16173.138000000001</v>
      </c>
      <c r="Z48" s="393"/>
      <c r="AA48" s="393">
        <v>6</v>
      </c>
      <c r="AB48" s="393" t="s">
        <v>722</v>
      </c>
      <c r="AC48" s="393"/>
      <c r="AD48" s="393"/>
      <c r="AE48" s="393"/>
      <c r="AF48" s="393"/>
      <c r="AG48" s="393"/>
      <c r="AH48" s="393"/>
      <c r="AI48" s="393"/>
      <c r="AJ48" s="393"/>
      <c r="AK48" s="393"/>
      <c r="AL48" s="393"/>
      <c r="AM48" s="393"/>
      <c r="AN48" s="393"/>
      <c r="AO48" s="393"/>
      <c r="AP48" s="393"/>
      <c r="AQ48" s="393"/>
    </row>
    <row r="49" spans="1:43" x14ac:dyDescent="0.3">
      <c r="A49" s="397" t="s">
        <v>723</v>
      </c>
      <c r="B49" s="398" t="s">
        <v>724</v>
      </c>
      <c r="C49" s="401" t="s">
        <v>610</v>
      </c>
      <c r="D49" s="400" t="s">
        <v>298</v>
      </c>
      <c r="E49" s="393"/>
      <c r="F49" s="393">
        <v>1</v>
      </c>
      <c r="G49" s="393">
        <v>1</v>
      </c>
      <c r="H49" s="393">
        <v>0</v>
      </c>
      <c r="I49" s="393">
        <v>1</v>
      </c>
      <c r="J49" s="393">
        <v>10</v>
      </c>
      <c r="K49" s="393"/>
      <c r="L49" s="393"/>
      <c r="M49" s="393">
        <v>230250</v>
      </c>
      <c r="N49" s="393"/>
      <c r="O49" s="393">
        <v>2630893</v>
      </c>
      <c r="P49" s="393">
        <v>2630.893</v>
      </c>
      <c r="Q49" s="393"/>
      <c r="R49" s="393">
        <v>5480565</v>
      </c>
      <c r="S49" s="393">
        <v>5480.5649999999996</v>
      </c>
      <c r="T49" s="393"/>
      <c r="U49" s="393">
        <v>3721239</v>
      </c>
      <c r="V49" s="393">
        <v>3721.239</v>
      </c>
      <c r="W49" s="393"/>
      <c r="X49" s="393">
        <v>9008803</v>
      </c>
      <c r="Y49" s="393">
        <v>9008.8029999999999</v>
      </c>
      <c r="Z49" s="393"/>
      <c r="AA49" s="393">
        <v>6</v>
      </c>
      <c r="AB49" s="393" t="s">
        <v>725</v>
      </c>
      <c r="AC49" s="393"/>
      <c r="AD49" s="393"/>
      <c r="AE49" s="393"/>
      <c r="AF49" s="393"/>
      <c r="AG49" s="393"/>
      <c r="AH49" s="393"/>
      <c r="AI49" s="393"/>
      <c r="AJ49" s="393"/>
      <c r="AK49" s="393"/>
      <c r="AL49" s="393"/>
      <c r="AM49" s="393"/>
      <c r="AN49" s="393"/>
      <c r="AO49" s="393"/>
      <c r="AP49" s="393"/>
      <c r="AQ49" s="393"/>
    </row>
    <row r="50" spans="1:43" ht="40.200000000000003" x14ac:dyDescent="0.3">
      <c r="A50" s="397" t="s">
        <v>726</v>
      </c>
      <c r="B50" s="397" t="s">
        <v>727</v>
      </c>
      <c r="C50" s="401" t="s">
        <v>610</v>
      </c>
      <c r="D50" s="400" t="s">
        <v>298</v>
      </c>
      <c r="E50" s="393"/>
      <c r="F50" s="393">
        <v>1</v>
      </c>
      <c r="G50" s="393">
        <v>1</v>
      </c>
      <c r="H50" s="393">
        <v>0</v>
      </c>
      <c r="I50" s="393">
        <v>1</v>
      </c>
      <c r="J50" s="393">
        <v>10</v>
      </c>
      <c r="K50" s="393"/>
      <c r="L50" s="393"/>
      <c r="M50" s="393">
        <v>230400</v>
      </c>
      <c r="N50" s="393"/>
      <c r="O50" s="393">
        <v>75547750</v>
      </c>
      <c r="P50" s="393">
        <v>75547.75</v>
      </c>
      <c r="Q50" s="393"/>
      <c r="R50" s="402">
        <v>3476000000</v>
      </c>
      <c r="S50" s="393">
        <v>3475731.1</v>
      </c>
      <c r="T50" s="393"/>
      <c r="U50" s="393" t="e">
        <v>#N/A</v>
      </c>
      <c r="V50" s="393" t="e">
        <v>#N/A</v>
      </c>
      <c r="W50" s="393"/>
      <c r="X50" s="402">
        <v>3163000000</v>
      </c>
      <c r="Y50" s="393">
        <v>3163451.3</v>
      </c>
      <c r="Z50" s="393"/>
      <c r="AA50" s="393">
        <v>6</v>
      </c>
      <c r="AB50" s="393" t="s">
        <v>728</v>
      </c>
      <c r="AC50" s="393"/>
      <c r="AD50" s="393"/>
      <c r="AE50" s="393"/>
      <c r="AF50" s="393"/>
      <c r="AG50" s="393"/>
      <c r="AH50" s="393"/>
      <c r="AI50" s="393"/>
      <c r="AJ50" s="393"/>
      <c r="AK50" s="393"/>
      <c r="AL50" s="393"/>
      <c r="AM50" s="393"/>
      <c r="AN50" s="393"/>
      <c r="AO50" s="393"/>
      <c r="AP50" s="393"/>
      <c r="AQ50" s="393"/>
    </row>
    <row r="51" spans="1:43" x14ac:dyDescent="0.3">
      <c r="A51" s="397" t="s">
        <v>729</v>
      </c>
      <c r="B51" s="398" t="s">
        <v>730</v>
      </c>
      <c r="C51" s="401" t="s">
        <v>610</v>
      </c>
      <c r="D51" s="400" t="s">
        <v>298</v>
      </c>
      <c r="E51" s="393"/>
      <c r="F51" s="393">
        <v>1</v>
      </c>
      <c r="G51" s="393">
        <v>1</v>
      </c>
      <c r="H51" s="393">
        <v>0</v>
      </c>
      <c r="I51" s="393">
        <v>1</v>
      </c>
      <c r="J51" s="393">
        <v>10</v>
      </c>
      <c r="K51" s="393"/>
      <c r="L51" s="393"/>
      <c r="M51" s="393">
        <v>230620</v>
      </c>
      <c r="N51" s="393"/>
      <c r="O51" s="393">
        <v>112731</v>
      </c>
      <c r="P51" s="393">
        <v>112.73099999999999</v>
      </c>
      <c r="Q51" s="393"/>
      <c r="R51" s="393">
        <v>89174440</v>
      </c>
      <c r="S51" s="393">
        <v>89174.44</v>
      </c>
      <c r="T51" s="393"/>
      <c r="U51" s="393">
        <v>214802</v>
      </c>
      <c r="V51" s="393">
        <v>214.80199999999999</v>
      </c>
      <c r="W51" s="393"/>
      <c r="X51" s="393">
        <v>96272028</v>
      </c>
      <c r="Y51" s="393">
        <v>96272.028000000006</v>
      </c>
      <c r="Z51" s="393"/>
      <c r="AA51" s="393">
        <v>6</v>
      </c>
      <c r="AB51" s="393" t="s">
        <v>731</v>
      </c>
      <c r="AC51" s="393"/>
      <c r="AD51" s="393"/>
      <c r="AE51" s="393"/>
      <c r="AF51" s="393"/>
      <c r="AG51" s="393"/>
      <c r="AH51" s="393"/>
      <c r="AI51" s="393"/>
      <c r="AJ51" s="393"/>
      <c r="AK51" s="393"/>
      <c r="AL51" s="393"/>
      <c r="AM51" s="393"/>
      <c r="AN51" s="393"/>
      <c r="AO51" s="393"/>
      <c r="AP51" s="393"/>
      <c r="AQ51" s="393"/>
    </row>
    <row r="52" spans="1:43" x14ac:dyDescent="0.3">
      <c r="A52" s="397" t="s">
        <v>732</v>
      </c>
      <c r="B52" s="398" t="s">
        <v>733</v>
      </c>
      <c r="C52" s="401" t="s">
        <v>610</v>
      </c>
      <c r="D52" s="400" t="s">
        <v>298</v>
      </c>
      <c r="E52" s="393"/>
      <c r="F52" s="393">
        <v>1</v>
      </c>
      <c r="G52" s="393">
        <v>1</v>
      </c>
      <c r="H52" s="393">
        <v>0</v>
      </c>
      <c r="I52" s="393">
        <v>1</v>
      </c>
      <c r="J52" s="393">
        <v>10</v>
      </c>
      <c r="K52" s="393"/>
      <c r="L52" s="393"/>
      <c r="M52" s="393">
        <v>230630</v>
      </c>
      <c r="N52" s="393"/>
      <c r="O52" s="393">
        <v>62080746</v>
      </c>
      <c r="P52" s="393">
        <v>62080.745999999999</v>
      </c>
      <c r="Q52" s="393"/>
      <c r="R52" s="393">
        <v>976650596</v>
      </c>
      <c r="S52" s="393">
        <v>976650.6</v>
      </c>
      <c r="T52" s="393"/>
      <c r="U52" s="393">
        <v>83571786</v>
      </c>
      <c r="V52" s="393">
        <v>83571.785999999993</v>
      </c>
      <c r="W52" s="393"/>
      <c r="X52" s="402">
        <v>1006000000</v>
      </c>
      <c r="Y52" s="393">
        <v>1005759.8</v>
      </c>
      <c r="Z52" s="393"/>
      <c r="AA52" s="393">
        <v>6</v>
      </c>
      <c r="AB52" s="393" t="s">
        <v>734</v>
      </c>
      <c r="AC52" s="393"/>
      <c r="AD52" s="393"/>
      <c r="AE52" s="393"/>
      <c r="AF52" s="393"/>
      <c r="AG52" s="393"/>
      <c r="AH52" s="393"/>
      <c r="AI52" s="393"/>
      <c r="AJ52" s="393"/>
      <c r="AK52" s="393"/>
      <c r="AL52" s="393"/>
      <c r="AM52" s="393"/>
      <c r="AN52" s="393"/>
      <c r="AO52" s="393"/>
      <c r="AP52" s="393"/>
      <c r="AQ52" s="393"/>
    </row>
    <row r="53" spans="1:43" ht="27" x14ac:dyDescent="0.3">
      <c r="A53" s="397" t="s">
        <v>735</v>
      </c>
      <c r="B53" s="398" t="s">
        <v>736</v>
      </c>
      <c r="C53" s="401" t="s">
        <v>610</v>
      </c>
      <c r="D53" s="400" t="s">
        <v>298</v>
      </c>
      <c r="E53" s="393"/>
      <c r="F53" s="393">
        <v>1</v>
      </c>
      <c r="G53" s="393">
        <v>1</v>
      </c>
      <c r="H53" s="393">
        <v>0</v>
      </c>
      <c r="I53" s="393">
        <v>1</v>
      </c>
      <c r="J53" s="393">
        <v>10</v>
      </c>
      <c r="K53" s="393"/>
      <c r="L53" s="393"/>
      <c r="M53" s="393">
        <v>230641</v>
      </c>
      <c r="N53" s="393"/>
      <c r="O53" s="393">
        <v>513976053</v>
      </c>
      <c r="P53" s="393">
        <v>513976.05</v>
      </c>
      <c r="Q53" s="393"/>
      <c r="R53" s="393">
        <v>425932938</v>
      </c>
      <c r="S53" s="393">
        <v>425932.94</v>
      </c>
      <c r="T53" s="393"/>
      <c r="U53" s="393">
        <v>417996969</v>
      </c>
      <c r="V53" s="393">
        <v>417996.97</v>
      </c>
      <c r="W53" s="393"/>
      <c r="X53" s="393">
        <v>375140137</v>
      </c>
      <c r="Y53" s="393">
        <v>375140.14</v>
      </c>
      <c r="Z53" s="393"/>
      <c r="AA53" s="393">
        <v>6</v>
      </c>
      <c r="AB53" s="393" t="s">
        <v>737</v>
      </c>
      <c r="AC53" s="393"/>
      <c r="AD53" s="393"/>
      <c r="AE53" s="393"/>
      <c r="AF53" s="393"/>
      <c r="AG53" s="393"/>
      <c r="AH53" s="393"/>
      <c r="AI53" s="393"/>
      <c r="AJ53" s="393"/>
      <c r="AK53" s="393"/>
      <c r="AL53" s="393"/>
      <c r="AM53" s="393"/>
      <c r="AN53" s="393"/>
      <c r="AO53" s="393"/>
      <c r="AP53" s="393"/>
      <c r="AQ53" s="393"/>
    </row>
    <row r="54" spans="1:43" x14ac:dyDescent="0.3">
      <c r="A54" s="397" t="s">
        <v>738</v>
      </c>
      <c r="B54" s="398" t="s">
        <v>628</v>
      </c>
      <c r="C54" s="401" t="s">
        <v>610</v>
      </c>
      <c r="D54" s="400" t="s">
        <v>298</v>
      </c>
      <c r="E54" s="393"/>
      <c r="F54" s="393">
        <v>1</v>
      </c>
      <c r="G54" s="393">
        <v>1</v>
      </c>
      <c r="H54" s="393">
        <v>0</v>
      </c>
      <c r="I54" s="393">
        <v>1</v>
      </c>
      <c r="J54" s="393">
        <v>10</v>
      </c>
      <c r="K54" s="393"/>
      <c r="L54" s="393"/>
      <c r="M54" s="393">
        <v>230649</v>
      </c>
      <c r="N54" s="393"/>
      <c r="O54" s="393">
        <v>114371</v>
      </c>
      <c r="P54" s="393">
        <v>114.371</v>
      </c>
      <c r="Q54" s="393"/>
      <c r="R54" s="393">
        <v>70599369</v>
      </c>
      <c r="S54" s="393">
        <v>70599.369000000006</v>
      </c>
      <c r="T54" s="393"/>
      <c r="U54" s="393">
        <v>511832</v>
      </c>
      <c r="V54" s="393">
        <v>511.83199999999999</v>
      </c>
      <c r="W54" s="393"/>
      <c r="X54" s="393">
        <v>52535124</v>
      </c>
      <c r="Y54" s="393">
        <v>52535.124000000003</v>
      </c>
      <c r="Z54" s="393"/>
      <c r="AA54" s="393">
        <v>6</v>
      </c>
      <c r="AB54" s="393" t="s">
        <v>739</v>
      </c>
      <c r="AC54" s="393"/>
      <c r="AD54" s="393"/>
      <c r="AE54" s="393"/>
      <c r="AF54" s="393"/>
      <c r="AG54" s="393"/>
      <c r="AH54" s="393"/>
      <c r="AI54" s="393"/>
      <c r="AJ54" s="393"/>
      <c r="AK54" s="393"/>
      <c r="AL54" s="393"/>
      <c r="AM54" s="393"/>
      <c r="AN54" s="393"/>
      <c r="AO54" s="393"/>
      <c r="AP54" s="393"/>
      <c r="AQ54" s="393"/>
    </row>
    <row r="55" spans="1:43" x14ac:dyDescent="0.3">
      <c r="A55" s="397" t="s">
        <v>740</v>
      </c>
      <c r="B55" s="398" t="s">
        <v>640</v>
      </c>
      <c r="C55" s="399" t="s">
        <v>502</v>
      </c>
      <c r="D55" s="400" t="s">
        <v>741</v>
      </c>
      <c r="E55" s="400"/>
      <c r="F55" s="393">
        <v>1</v>
      </c>
      <c r="G55" s="393">
        <v>1</v>
      </c>
      <c r="H55" s="393">
        <v>1</v>
      </c>
      <c r="I55" s="393"/>
      <c r="J55" s="393">
        <v>7</v>
      </c>
      <c r="K55" s="393"/>
      <c r="L55" s="393"/>
      <c r="M55" s="393">
        <v>230690</v>
      </c>
      <c r="N55" s="393"/>
      <c r="O55" s="393">
        <v>8464473</v>
      </c>
      <c r="P55" s="393">
        <v>8464.473</v>
      </c>
      <c r="Q55" s="393"/>
      <c r="R55" s="393">
        <v>80716401</v>
      </c>
      <c r="S55" s="393">
        <v>80716.400999999998</v>
      </c>
      <c r="T55" s="393"/>
      <c r="U55" s="393">
        <v>12416506</v>
      </c>
      <c r="V55" s="393">
        <v>12416.505999999999</v>
      </c>
      <c r="W55" s="393"/>
      <c r="X55" s="393">
        <v>63963406</v>
      </c>
      <c r="Y55" s="393">
        <v>63963.406000000003</v>
      </c>
      <c r="Z55" s="393"/>
      <c r="AA55" s="393">
        <v>6</v>
      </c>
      <c r="AB55" s="393" t="s">
        <v>742</v>
      </c>
      <c r="AC55" s="393"/>
      <c r="AD55" s="393"/>
      <c r="AE55" s="393"/>
      <c r="AF55" s="393"/>
      <c r="AG55" s="393"/>
      <c r="AH55" s="393"/>
      <c r="AI55" s="393"/>
      <c r="AJ55" s="393"/>
      <c r="AK55" s="393"/>
      <c r="AL55" s="393"/>
      <c r="AM55" s="393"/>
      <c r="AN55" s="393"/>
      <c r="AO55" s="393"/>
      <c r="AP55" s="393"/>
      <c r="AQ55" s="393"/>
    </row>
    <row r="56" spans="1:43" x14ac:dyDescent="0.3">
      <c r="A56" s="395"/>
      <c r="B56" s="395"/>
      <c r="C56" s="393"/>
      <c r="D56" s="393"/>
      <c r="E56" s="393"/>
      <c r="F56" s="393"/>
      <c r="G56" s="393"/>
      <c r="H56" s="393"/>
      <c r="I56" s="393"/>
      <c r="J56" s="393"/>
      <c r="K56" s="393"/>
      <c r="L56" s="393"/>
      <c r="M56" s="393"/>
      <c r="N56" s="393"/>
      <c r="O56" s="393"/>
      <c r="P56" s="393"/>
      <c r="Q56" s="393"/>
      <c r="R56" s="393"/>
      <c r="S56" s="393"/>
      <c r="T56" s="393"/>
      <c r="U56" s="393"/>
      <c r="V56" s="393"/>
      <c r="W56" s="393"/>
      <c r="X56" s="393"/>
      <c r="Y56" s="393"/>
      <c r="Z56" s="393"/>
      <c r="AA56" s="393"/>
      <c r="AB56" s="393"/>
      <c r="AC56" s="393"/>
      <c r="AD56" s="393"/>
      <c r="AE56" s="393"/>
      <c r="AF56" s="393"/>
      <c r="AG56" s="393"/>
      <c r="AH56" s="393"/>
      <c r="AI56" s="393"/>
      <c r="AJ56" s="393"/>
      <c r="AK56" s="393"/>
      <c r="AL56" s="393"/>
      <c r="AM56" s="393"/>
      <c r="AN56" s="393"/>
      <c r="AO56" s="393"/>
      <c r="AP56" s="393"/>
      <c r="AQ56" s="393"/>
    </row>
    <row r="57" spans="1:43" x14ac:dyDescent="0.3">
      <c r="A57" s="395"/>
      <c r="B57" s="395"/>
      <c r="C57" s="393"/>
      <c r="D57" s="393"/>
      <c r="E57" s="393"/>
      <c r="F57" s="393"/>
      <c r="G57" s="393"/>
      <c r="H57" s="393"/>
      <c r="I57" s="393"/>
      <c r="J57" s="393"/>
      <c r="K57" s="393"/>
      <c r="L57" s="393"/>
      <c r="M57" s="393"/>
      <c r="N57" s="393"/>
      <c r="O57" s="393"/>
      <c r="P57" s="393"/>
      <c r="Q57" s="393"/>
      <c r="R57" s="393"/>
      <c r="S57" s="393"/>
      <c r="T57" s="393"/>
      <c r="U57" s="393"/>
      <c r="V57" s="393"/>
      <c r="W57" s="393"/>
      <c r="X57" s="393"/>
      <c r="Y57" s="393"/>
      <c r="Z57" s="393"/>
      <c r="AA57" s="393"/>
      <c r="AB57" s="393"/>
      <c r="AC57" s="393"/>
      <c r="AD57" s="393"/>
      <c r="AE57" s="393"/>
      <c r="AF57" s="393"/>
      <c r="AG57" s="393"/>
      <c r="AH57" s="393"/>
      <c r="AI57" s="393"/>
      <c r="AJ57" s="393"/>
      <c r="AK57" s="393"/>
      <c r="AL57" s="393"/>
      <c r="AM57" s="393"/>
      <c r="AN57" s="393"/>
      <c r="AO57" s="393"/>
      <c r="AP57" s="393"/>
      <c r="AQ57" s="393"/>
    </row>
    <row r="58" spans="1:43" x14ac:dyDescent="0.3">
      <c r="A58" s="395"/>
      <c r="B58" s="395"/>
      <c r="C58" s="393"/>
      <c r="D58" s="393"/>
      <c r="E58" s="393"/>
      <c r="F58" s="393"/>
      <c r="G58" s="393"/>
      <c r="H58" s="393"/>
      <c r="I58" s="393"/>
      <c r="J58" s="393"/>
      <c r="K58" s="393"/>
      <c r="L58" s="393"/>
      <c r="M58" s="393"/>
      <c r="N58" s="393"/>
      <c r="O58" s="393"/>
      <c r="P58" s="393"/>
      <c r="Q58" s="393"/>
      <c r="R58" s="393"/>
      <c r="S58" s="393"/>
      <c r="T58" s="393"/>
      <c r="U58" s="393"/>
      <c r="V58" s="393"/>
      <c r="W58" s="393"/>
      <c r="X58" s="393"/>
      <c r="Y58" s="393"/>
      <c r="Z58" s="393"/>
      <c r="AA58" s="393"/>
      <c r="AB58" s="393"/>
      <c r="AC58" s="393"/>
      <c r="AD58" s="393"/>
      <c r="AE58" s="393"/>
      <c r="AF58" s="393"/>
      <c r="AG58" s="393"/>
      <c r="AH58" s="393"/>
      <c r="AI58" s="393"/>
      <c r="AJ58" s="393"/>
      <c r="AK58" s="393"/>
      <c r="AL58" s="393"/>
      <c r="AM58" s="393"/>
      <c r="AN58" s="393"/>
      <c r="AO58" s="393"/>
      <c r="AP58" s="393"/>
      <c r="AQ58" s="393"/>
    </row>
    <row r="59" spans="1:43" x14ac:dyDescent="0.3">
      <c r="A59" s="395"/>
      <c r="B59" s="395"/>
      <c r="C59" s="393"/>
      <c r="D59" s="393"/>
      <c r="E59" s="393"/>
      <c r="F59" s="393"/>
      <c r="G59" s="393"/>
      <c r="H59" s="393"/>
      <c r="I59" s="393"/>
      <c r="J59" s="393"/>
      <c r="K59" s="393"/>
      <c r="L59" s="393"/>
      <c r="M59" s="393"/>
      <c r="N59" s="393"/>
      <c r="O59" s="393"/>
      <c r="P59" s="393"/>
      <c r="Q59" s="393"/>
      <c r="R59" s="393"/>
      <c r="S59" s="393"/>
      <c r="T59" s="393"/>
      <c r="U59" s="393"/>
      <c r="V59" s="393"/>
      <c r="W59" s="393"/>
      <c r="X59" s="393"/>
      <c r="Y59" s="393"/>
      <c r="Z59" s="393"/>
      <c r="AA59" s="393"/>
      <c r="AB59" s="393"/>
      <c r="AC59" s="393"/>
      <c r="AD59" s="393"/>
      <c r="AE59" s="393"/>
      <c r="AF59" s="393"/>
      <c r="AG59" s="393"/>
      <c r="AH59" s="393"/>
      <c r="AI59" s="393"/>
      <c r="AJ59" s="393"/>
      <c r="AK59" s="393"/>
      <c r="AL59" s="393"/>
      <c r="AM59" s="393"/>
      <c r="AN59" s="393"/>
      <c r="AO59" s="393"/>
      <c r="AP59" s="393"/>
      <c r="AQ59" s="393"/>
    </row>
    <row r="60" spans="1:43" x14ac:dyDescent="0.3">
      <c r="A60" s="395"/>
      <c r="B60" s="395"/>
      <c r="C60" s="393"/>
      <c r="D60" s="393"/>
      <c r="E60" s="393"/>
      <c r="F60" s="393"/>
      <c r="G60" s="393"/>
      <c r="H60" s="393"/>
      <c r="I60" s="393"/>
      <c r="J60" s="393"/>
      <c r="K60" s="393"/>
      <c r="L60" s="393"/>
      <c r="M60" s="393"/>
      <c r="N60" s="393"/>
      <c r="O60" s="393"/>
      <c r="P60" s="393"/>
      <c r="Q60" s="393"/>
      <c r="R60" s="393"/>
      <c r="S60" s="393"/>
      <c r="T60" s="393"/>
      <c r="U60" s="393"/>
      <c r="V60" s="393"/>
      <c r="W60" s="393"/>
      <c r="X60" s="393"/>
      <c r="Y60" s="393"/>
      <c r="Z60" s="393"/>
      <c r="AA60" s="393"/>
      <c r="AB60" s="393"/>
      <c r="AC60" s="393"/>
      <c r="AD60" s="393"/>
      <c r="AE60" s="393"/>
      <c r="AF60" s="393"/>
      <c r="AG60" s="393"/>
      <c r="AH60" s="393"/>
      <c r="AI60" s="393"/>
      <c r="AJ60" s="393"/>
      <c r="AK60" s="393"/>
      <c r="AL60" s="393"/>
      <c r="AM60" s="393"/>
      <c r="AN60" s="393"/>
      <c r="AO60" s="393"/>
      <c r="AP60" s="393"/>
      <c r="AQ60" s="393"/>
    </row>
    <row r="61" spans="1:43" x14ac:dyDescent="0.3">
      <c r="A61" s="395"/>
      <c r="B61" s="395"/>
      <c r="C61" s="393"/>
      <c r="D61" s="393"/>
      <c r="E61" s="393"/>
      <c r="F61" s="393"/>
      <c r="G61" s="393"/>
      <c r="H61" s="393"/>
      <c r="I61" s="393"/>
      <c r="J61" s="393"/>
      <c r="K61" s="393"/>
      <c r="L61" s="393"/>
      <c r="M61" s="393"/>
      <c r="N61" s="393"/>
      <c r="O61" s="393"/>
      <c r="P61" s="393"/>
      <c r="Q61" s="393"/>
      <c r="R61" s="393"/>
      <c r="S61" s="393"/>
      <c r="T61" s="393"/>
      <c r="U61" s="393"/>
      <c r="V61" s="393"/>
      <c r="W61" s="393"/>
      <c r="X61" s="393"/>
      <c r="Y61" s="393"/>
      <c r="Z61" s="393"/>
      <c r="AA61" s="393"/>
      <c r="AB61" s="393"/>
      <c r="AC61" s="393"/>
      <c r="AD61" s="393"/>
      <c r="AE61" s="393"/>
      <c r="AF61" s="393"/>
      <c r="AG61" s="393"/>
      <c r="AH61" s="393"/>
      <c r="AI61" s="393"/>
      <c r="AJ61" s="393"/>
      <c r="AK61" s="393"/>
      <c r="AL61" s="393"/>
      <c r="AM61" s="393"/>
      <c r="AN61" s="393"/>
      <c r="AO61" s="393"/>
      <c r="AP61" s="393"/>
      <c r="AQ61" s="393"/>
    </row>
    <row r="62" spans="1:43" x14ac:dyDescent="0.3">
      <c r="A62" s="395"/>
      <c r="B62" s="395"/>
      <c r="C62" s="393"/>
      <c r="D62" s="393"/>
      <c r="E62" s="393"/>
      <c r="F62" s="393"/>
      <c r="G62" s="393"/>
      <c r="H62" s="393"/>
      <c r="I62" s="393"/>
      <c r="J62" s="393"/>
      <c r="K62" s="393"/>
      <c r="L62" s="393"/>
      <c r="M62" s="393"/>
      <c r="N62" s="393"/>
      <c r="O62" s="393"/>
      <c r="P62" s="393"/>
      <c r="Q62" s="393"/>
      <c r="R62" s="393"/>
      <c r="S62" s="393"/>
      <c r="T62" s="393"/>
      <c r="U62" s="393"/>
      <c r="V62" s="393"/>
      <c r="W62" s="393"/>
      <c r="X62" s="393"/>
      <c r="Y62" s="393"/>
      <c r="Z62" s="393"/>
      <c r="AA62" s="393"/>
      <c r="AB62" s="393"/>
      <c r="AC62" s="393"/>
      <c r="AD62" s="393"/>
      <c r="AE62" s="393"/>
      <c r="AF62" s="393"/>
      <c r="AG62" s="393"/>
      <c r="AH62" s="393"/>
      <c r="AI62" s="393"/>
      <c r="AJ62" s="393"/>
      <c r="AK62" s="393"/>
      <c r="AL62" s="393"/>
      <c r="AM62" s="393"/>
      <c r="AN62" s="393"/>
      <c r="AO62" s="393"/>
      <c r="AP62" s="393"/>
      <c r="AQ62" s="393"/>
    </row>
    <row r="63" spans="1:43" x14ac:dyDescent="0.3">
      <c r="A63" s="395"/>
      <c r="B63" s="395"/>
      <c r="C63" s="393"/>
      <c r="D63" s="393"/>
      <c r="E63" s="393"/>
      <c r="F63" s="393"/>
      <c r="G63" s="393"/>
      <c r="H63" s="393"/>
      <c r="I63" s="393"/>
      <c r="J63" s="393"/>
      <c r="K63" s="393"/>
      <c r="L63" s="393"/>
      <c r="M63" s="393"/>
      <c r="N63" s="393"/>
      <c r="O63" s="393"/>
      <c r="P63" s="393"/>
      <c r="Q63" s="393"/>
      <c r="R63" s="393"/>
      <c r="S63" s="393"/>
      <c r="T63" s="393"/>
      <c r="U63" s="393"/>
      <c r="V63" s="393"/>
      <c r="W63" s="393"/>
      <c r="X63" s="393"/>
      <c r="Y63" s="393"/>
      <c r="Z63" s="393"/>
      <c r="AA63" s="393"/>
      <c r="AB63" s="393"/>
      <c r="AC63" s="393"/>
      <c r="AD63" s="393"/>
      <c r="AE63" s="393"/>
      <c r="AF63" s="393"/>
      <c r="AG63" s="393"/>
      <c r="AH63" s="393"/>
      <c r="AI63" s="393"/>
      <c r="AJ63" s="393"/>
      <c r="AK63" s="393"/>
      <c r="AL63" s="393"/>
      <c r="AM63" s="393"/>
      <c r="AN63" s="393"/>
      <c r="AO63" s="393"/>
      <c r="AP63" s="393"/>
      <c r="AQ63" s="393"/>
    </row>
    <row r="64" spans="1:43" x14ac:dyDescent="0.3">
      <c r="A64" s="395"/>
      <c r="B64" s="395"/>
      <c r="C64" s="393"/>
      <c r="D64" s="393"/>
      <c r="E64" s="393"/>
      <c r="F64" s="393"/>
      <c r="G64" s="393"/>
      <c r="H64" s="393"/>
      <c r="I64" s="393"/>
      <c r="J64" s="393"/>
      <c r="K64" s="393"/>
      <c r="L64" s="393"/>
      <c r="M64" s="393"/>
      <c r="N64" s="393"/>
      <c r="O64" s="393"/>
      <c r="P64" s="393"/>
      <c r="Q64" s="393"/>
      <c r="R64" s="393"/>
      <c r="S64" s="393"/>
      <c r="T64" s="393"/>
      <c r="U64" s="393"/>
      <c r="V64" s="393"/>
      <c r="W64" s="393"/>
      <c r="X64" s="393"/>
      <c r="Y64" s="393"/>
      <c r="Z64" s="393"/>
      <c r="AA64" s="393"/>
      <c r="AB64" s="393"/>
      <c r="AC64" s="393"/>
      <c r="AD64" s="393"/>
      <c r="AE64" s="393"/>
      <c r="AF64" s="393"/>
      <c r="AG64" s="393"/>
      <c r="AH64" s="393"/>
      <c r="AI64" s="393"/>
      <c r="AJ64" s="393"/>
      <c r="AK64" s="393"/>
      <c r="AL64" s="393"/>
      <c r="AM64" s="393"/>
      <c r="AN64" s="393"/>
      <c r="AO64" s="393"/>
      <c r="AP64" s="393"/>
      <c r="AQ64" s="393"/>
    </row>
    <row r="65" spans="1:43" x14ac:dyDescent="0.3">
      <c r="A65" s="395"/>
      <c r="B65" s="395"/>
      <c r="C65" s="393"/>
      <c r="D65" s="393"/>
      <c r="E65" s="393"/>
      <c r="F65" s="393"/>
      <c r="G65" s="393"/>
      <c r="H65" s="393"/>
      <c r="I65" s="393"/>
      <c r="J65" s="393"/>
      <c r="K65" s="393"/>
      <c r="L65" s="393"/>
      <c r="M65" s="393"/>
      <c r="N65" s="393"/>
      <c r="O65" s="393"/>
      <c r="P65" s="393"/>
      <c r="Q65" s="393"/>
      <c r="R65" s="393"/>
      <c r="S65" s="393"/>
      <c r="T65" s="393"/>
      <c r="U65" s="393"/>
      <c r="V65" s="393"/>
      <c r="W65" s="393"/>
      <c r="X65" s="393"/>
      <c r="Y65" s="393"/>
      <c r="Z65" s="393"/>
      <c r="AA65" s="393"/>
      <c r="AB65" s="393"/>
      <c r="AC65" s="393"/>
      <c r="AD65" s="393"/>
      <c r="AE65" s="393"/>
      <c r="AF65" s="393"/>
      <c r="AG65" s="393"/>
      <c r="AH65" s="393"/>
      <c r="AI65" s="393"/>
      <c r="AJ65" s="393"/>
      <c r="AK65" s="393"/>
      <c r="AL65" s="393"/>
      <c r="AM65" s="393"/>
      <c r="AN65" s="393"/>
      <c r="AO65" s="393"/>
      <c r="AP65" s="393"/>
      <c r="AQ65" s="393"/>
    </row>
    <row r="66" spans="1:43" x14ac:dyDescent="0.3">
      <c r="A66" s="395"/>
      <c r="B66" s="395"/>
      <c r="C66" s="393"/>
      <c r="D66" s="393"/>
      <c r="E66" s="393"/>
      <c r="F66" s="393"/>
      <c r="G66" s="393"/>
      <c r="H66" s="393"/>
      <c r="I66" s="393"/>
      <c r="J66" s="393"/>
      <c r="K66" s="393"/>
      <c r="L66" s="393"/>
      <c r="M66" s="393"/>
      <c r="N66" s="393"/>
      <c r="O66" s="393"/>
      <c r="P66" s="393"/>
      <c r="Q66" s="393"/>
      <c r="R66" s="393"/>
      <c r="S66" s="393"/>
      <c r="T66" s="393"/>
      <c r="U66" s="393"/>
      <c r="V66" s="393"/>
      <c r="W66" s="393"/>
      <c r="X66" s="393"/>
      <c r="Y66" s="393"/>
      <c r="Z66" s="393"/>
      <c r="AA66" s="393"/>
      <c r="AB66" s="393"/>
      <c r="AC66" s="393"/>
      <c r="AD66" s="393"/>
      <c r="AE66" s="393"/>
      <c r="AF66" s="393"/>
      <c r="AG66" s="393"/>
      <c r="AH66" s="393"/>
      <c r="AI66" s="393"/>
      <c r="AJ66" s="393"/>
      <c r="AK66" s="393"/>
      <c r="AL66" s="393"/>
      <c r="AM66" s="393"/>
      <c r="AN66" s="393"/>
      <c r="AO66" s="393"/>
      <c r="AP66" s="393"/>
      <c r="AQ66" s="393"/>
    </row>
    <row r="67" spans="1:43" x14ac:dyDescent="0.3">
      <c r="A67" s="395"/>
      <c r="B67" s="395"/>
      <c r="C67" s="393"/>
      <c r="D67" s="393"/>
      <c r="E67" s="393"/>
      <c r="F67" s="393"/>
      <c r="G67" s="393"/>
      <c r="H67" s="393"/>
      <c r="I67" s="393"/>
      <c r="J67" s="393"/>
      <c r="K67" s="393"/>
      <c r="L67" s="393"/>
      <c r="M67" s="393"/>
      <c r="N67" s="393"/>
      <c r="O67" s="393"/>
      <c r="P67" s="393"/>
      <c r="Q67" s="393"/>
      <c r="R67" s="393"/>
      <c r="S67" s="393"/>
      <c r="T67" s="393"/>
      <c r="U67" s="393"/>
      <c r="V67" s="393"/>
      <c r="W67" s="393"/>
      <c r="X67" s="393"/>
      <c r="Y67" s="393"/>
      <c r="Z67" s="393"/>
      <c r="AA67" s="393"/>
      <c r="AB67" s="393"/>
      <c r="AC67" s="393"/>
      <c r="AD67" s="393"/>
      <c r="AE67" s="393"/>
      <c r="AF67" s="393"/>
      <c r="AG67" s="393"/>
      <c r="AH67" s="393"/>
      <c r="AI67" s="393"/>
      <c r="AJ67" s="393"/>
      <c r="AK67" s="393"/>
      <c r="AL67" s="393"/>
      <c r="AM67" s="393"/>
      <c r="AN67" s="393"/>
      <c r="AO67" s="393"/>
      <c r="AP67" s="393"/>
      <c r="AQ67" s="393"/>
    </row>
    <row r="68" spans="1:43" x14ac:dyDescent="0.3">
      <c r="A68" s="395"/>
      <c r="B68" s="395"/>
      <c r="C68" s="393"/>
      <c r="D68" s="393"/>
      <c r="E68" s="393"/>
      <c r="F68" s="393"/>
      <c r="G68" s="393"/>
      <c r="H68" s="393"/>
      <c r="I68" s="393"/>
      <c r="J68" s="393"/>
      <c r="K68" s="393"/>
      <c r="L68" s="393"/>
      <c r="M68" s="393"/>
      <c r="N68" s="393"/>
      <c r="O68" s="393"/>
      <c r="P68" s="393"/>
      <c r="Q68" s="393"/>
      <c r="R68" s="393"/>
      <c r="S68" s="393"/>
      <c r="T68" s="393"/>
      <c r="U68" s="393"/>
      <c r="V68" s="393"/>
      <c r="W68" s="393"/>
      <c r="X68" s="393"/>
      <c r="Y68" s="393"/>
      <c r="Z68" s="393"/>
      <c r="AA68" s="393"/>
      <c r="AB68" s="393"/>
      <c r="AC68" s="393"/>
      <c r="AD68" s="393"/>
      <c r="AE68" s="393"/>
      <c r="AF68" s="393"/>
      <c r="AG68" s="393"/>
      <c r="AH68" s="393"/>
      <c r="AI68" s="393"/>
      <c r="AJ68" s="393"/>
      <c r="AK68" s="393"/>
      <c r="AL68" s="393"/>
      <c r="AM68" s="393"/>
      <c r="AN68" s="393"/>
      <c r="AO68" s="393"/>
      <c r="AP68" s="393"/>
      <c r="AQ68" s="393"/>
    </row>
    <row r="69" spans="1:43" x14ac:dyDescent="0.3">
      <c r="A69" s="395"/>
      <c r="B69" s="395"/>
      <c r="C69" s="393"/>
      <c r="D69" s="393"/>
      <c r="E69" s="393"/>
      <c r="F69" s="393"/>
      <c r="G69" s="393"/>
      <c r="H69" s="393"/>
      <c r="I69" s="393"/>
      <c r="J69" s="393"/>
      <c r="K69" s="393"/>
      <c r="L69" s="393"/>
      <c r="M69" s="393"/>
      <c r="N69" s="393"/>
      <c r="O69" s="393"/>
      <c r="P69" s="393"/>
      <c r="Q69" s="393"/>
      <c r="R69" s="393"/>
      <c r="S69" s="393"/>
      <c r="T69" s="393"/>
      <c r="U69" s="393"/>
      <c r="V69" s="393"/>
      <c r="W69" s="393"/>
      <c r="X69" s="393"/>
      <c r="Y69" s="393"/>
      <c r="Z69" s="393"/>
      <c r="AA69" s="393"/>
      <c r="AB69" s="393"/>
      <c r="AC69" s="393"/>
      <c r="AD69" s="393"/>
      <c r="AE69" s="393"/>
      <c r="AF69" s="393"/>
      <c r="AG69" s="393"/>
      <c r="AH69" s="393"/>
      <c r="AI69" s="393"/>
      <c r="AJ69" s="393"/>
      <c r="AK69" s="393"/>
      <c r="AL69" s="393"/>
      <c r="AM69" s="393"/>
      <c r="AN69" s="393"/>
      <c r="AO69" s="393"/>
      <c r="AP69" s="393"/>
      <c r="AQ69" s="393"/>
    </row>
    <row r="70" spans="1:43" x14ac:dyDescent="0.3">
      <c r="A70" s="395"/>
      <c r="B70" s="395"/>
      <c r="C70" s="393"/>
      <c r="D70" s="393"/>
      <c r="E70" s="393"/>
      <c r="F70" s="393"/>
      <c r="G70" s="393"/>
      <c r="H70" s="393"/>
      <c r="I70" s="393"/>
      <c r="J70" s="393"/>
      <c r="K70" s="393"/>
      <c r="L70" s="393"/>
      <c r="M70" s="393"/>
      <c r="N70" s="393"/>
      <c r="O70" s="393"/>
      <c r="P70" s="393"/>
      <c r="Q70" s="393"/>
      <c r="R70" s="393"/>
      <c r="S70" s="393"/>
      <c r="T70" s="393"/>
      <c r="U70" s="393"/>
      <c r="V70" s="393"/>
      <c r="W70" s="393"/>
      <c r="X70" s="393"/>
      <c r="Y70" s="393"/>
      <c r="Z70" s="393"/>
      <c r="AA70" s="393"/>
      <c r="AB70" s="393"/>
      <c r="AC70" s="393"/>
      <c r="AD70" s="393"/>
      <c r="AE70" s="393"/>
      <c r="AF70" s="393"/>
      <c r="AG70" s="393"/>
      <c r="AH70" s="393"/>
      <c r="AI70" s="393"/>
      <c r="AJ70" s="393"/>
      <c r="AK70" s="393"/>
      <c r="AL70" s="393"/>
      <c r="AM70" s="393"/>
      <c r="AN70" s="393"/>
      <c r="AO70" s="393"/>
      <c r="AP70" s="393"/>
      <c r="AQ70" s="393"/>
    </row>
    <row r="71" spans="1:43" x14ac:dyDescent="0.3">
      <c r="A71" s="395"/>
      <c r="B71" s="395"/>
      <c r="C71" s="393"/>
      <c r="D71" s="393"/>
      <c r="E71" s="393"/>
      <c r="F71" s="393"/>
      <c r="G71" s="393"/>
      <c r="H71" s="393"/>
      <c r="I71" s="393"/>
      <c r="J71" s="393"/>
      <c r="K71" s="393"/>
      <c r="L71" s="393"/>
      <c r="M71" s="393"/>
      <c r="N71" s="393"/>
      <c r="O71" s="393"/>
      <c r="P71" s="393"/>
      <c r="Q71" s="393"/>
      <c r="R71" s="393"/>
      <c r="S71" s="393"/>
      <c r="T71" s="393"/>
      <c r="U71" s="393"/>
      <c r="V71" s="393"/>
      <c r="W71" s="393"/>
      <c r="X71" s="393"/>
      <c r="Y71" s="393"/>
      <c r="Z71" s="393"/>
      <c r="AA71" s="393"/>
      <c r="AB71" s="393"/>
      <c r="AC71" s="393"/>
      <c r="AD71" s="393"/>
      <c r="AE71" s="393"/>
      <c r="AF71" s="393"/>
      <c r="AG71" s="393"/>
      <c r="AH71" s="393"/>
      <c r="AI71" s="393"/>
      <c r="AJ71" s="393"/>
      <c r="AK71" s="393"/>
      <c r="AL71" s="393"/>
      <c r="AM71" s="393"/>
      <c r="AN71" s="393"/>
      <c r="AO71" s="393"/>
      <c r="AP71" s="393"/>
      <c r="AQ71" s="393"/>
    </row>
    <row r="72" spans="1:43" x14ac:dyDescent="0.3">
      <c r="A72" s="395"/>
      <c r="B72" s="395"/>
      <c r="C72" s="393"/>
      <c r="D72" s="393"/>
      <c r="E72" s="393"/>
      <c r="F72" s="393"/>
      <c r="G72" s="393"/>
      <c r="H72" s="393"/>
      <c r="I72" s="393"/>
      <c r="J72" s="393"/>
      <c r="K72" s="393"/>
      <c r="L72" s="393"/>
      <c r="M72" s="393"/>
      <c r="N72" s="393"/>
      <c r="O72" s="393"/>
      <c r="P72" s="393"/>
      <c r="Q72" s="393"/>
      <c r="R72" s="393"/>
      <c r="S72" s="393"/>
      <c r="T72" s="393"/>
      <c r="U72" s="393"/>
      <c r="V72" s="393"/>
      <c r="W72" s="393"/>
      <c r="X72" s="393"/>
      <c r="Y72" s="393"/>
      <c r="Z72" s="393"/>
      <c r="AA72" s="393"/>
      <c r="AB72" s="393"/>
      <c r="AC72" s="393"/>
      <c r="AD72" s="393"/>
      <c r="AE72" s="393"/>
      <c r="AF72" s="393"/>
      <c r="AG72" s="393"/>
      <c r="AH72" s="393"/>
      <c r="AI72" s="393"/>
      <c r="AJ72" s="393"/>
      <c r="AK72" s="393"/>
      <c r="AL72" s="393"/>
      <c r="AM72" s="393"/>
      <c r="AN72" s="393"/>
      <c r="AO72" s="393"/>
      <c r="AP72" s="393"/>
      <c r="AQ72" s="393"/>
    </row>
    <row r="73" spans="1:43" x14ac:dyDescent="0.3">
      <c r="A73" s="395"/>
      <c r="B73" s="395"/>
      <c r="C73" s="393"/>
      <c r="D73" s="393"/>
      <c r="E73" s="393"/>
      <c r="F73" s="393"/>
      <c r="G73" s="393"/>
      <c r="H73" s="393"/>
      <c r="I73" s="393"/>
      <c r="J73" s="393"/>
      <c r="K73" s="393"/>
      <c r="L73" s="393"/>
      <c r="M73" s="393"/>
      <c r="N73" s="393"/>
      <c r="O73" s="393"/>
      <c r="P73" s="393"/>
      <c r="Q73" s="393"/>
      <c r="R73" s="393"/>
      <c r="S73" s="393"/>
      <c r="T73" s="393"/>
      <c r="U73" s="393"/>
      <c r="V73" s="393"/>
      <c r="W73" s="393"/>
      <c r="X73" s="393"/>
      <c r="Y73" s="393"/>
      <c r="Z73" s="393"/>
      <c r="AA73" s="393"/>
      <c r="AB73" s="393"/>
      <c r="AC73" s="393"/>
      <c r="AD73" s="393"/>
      <c r="AE73" s="393"/>
      <c r="AF73" s="393"/>
      <c r="AG73" s="393"/>
      <c r="AH73" s="393"/>
      <c r="AI73" s="393"/>
      <c r="AJ73" s="393"/>
      <c r="AK73" s="393"/>
      <c r="AL73" s="393"/>
      <c r="AM73" s="393"/>
      <c r="AN73" s="393"/>
      <c r="AO73" s="393"/>
      <c r="AP73" s="393"/>
      <c r="AQ73" s="393"/>
    </row>
    <row r="74" spans="1:43" x14ac:dyDescent="0.3">
      <c r="A74" s="395"/>
      <c r="B74" s="395"/>
      <c r="C74" s="393"/>
      <c r="D74" s="393"/>
      <c r="E74" s="393"/>
      <c r="F74" s="393"/>
      <c r="G74" s="393"/>
      <c r="H74" s="393"/>
      <c r="I74" s="393"/>
      <c r="J74" s="393"/>
      <c r="K74" s="393"/>
      <c r="L74" s="393"/>
      <c r="M74" s="393"/>
      <c r="N74" s="393"/>
      <c r="O74" s="393"/>
      <c r="P74" s="393"/>
      <c r="Q74" s="393"/>
      <c r="R74" s="393"/>
      <c r="S74" s="393"/>
      <c r="T74" s="393"/>
      <c r="U74" s="393"/>
      <c r="V74" s="393"/>
      <c r="W74" s="393"/>
      <c r="X74" s="393"/>
      <c r="Y74" s="393"/>
      <c r="Z74" s="393"/>
      <c r="AA74" s="393"/>
      <c r="AB74" s="393"/>
      <c r="AC74" s="393"/>
      <c r="AD74" s="393"/>
      <c r="AE74" s="393"/>
      <c r="AF74" s="393"/>
      <c r="AG74" s="393"/>
      <c r="AH74" s="393"/>
      <c r="AI74" s="393"/>
      <c r="AJ74" s="393"/>
      <c r="AK74" s="393"/>
      <c r="AL74" s="393"/>
      <c r="AM74" s="393"/>
      <c r="AN74" s="393"/>
      <c r="AO74" s="393"/>
      <c r="AP74" s="393"/>
      <c r="AQ74" s="393"/>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8DDAF-A3A1-4016-9EC7-8844451C9E6C}">
  <dimension ref="A3:I17"/>
  <sheetViews>
    <sheetView workbookViewId="0"/>
  </sheetViews>
  <sheetFormatPr baseColWidth="10" defaultRowHeight="14.4" x14ac:dyDescent="0.3"/>
  <cols>
    <col min="2" max="2" width="11.5546875" customWidth="1"/>
    <col min="3" max="3" width="16.21875" bestFit="1" customWidth="1"/>
  </cols>
  <sheetData>
    <row r="3" spans="1:9" x14ac:dyDescent="0.3">
      <c r="B3" s="403" t="s">
        <v>758</v>
      </c>
      <c r="D3" s="406">
        <v>2019</v>
      </c>
      <c r="E3" s="406"/>
      <c r="F3" s="406"/>
      <c r="G3" s="406">
        <v>2015</v>
      </c>
      <c r="H3" s="406"/>
      <c r="I3" s="406"/>
    </row>
    <row r="4" spans="1:9" x14ac:dyDescent="0.3">
      <c r="B4" s="403" t="s">
        <v>759</v>
      </c>
      <c r="D4" s="403" t="s">
        <v>764</v>
      </c>
      <c r="E4" s="403" t="s">
        <v>765</v>
      </c>
      <c r="F4" s="403" t="s">
        <v>767</v>
      </c>
      <c r="G4" s="403" t="s">
        <v>764</v>
      </c>
      <c r="H4" s="403" t="s">
        <v>765</v>
      </c>
      <c r="I4" s="403" t="s">
        <v>767</v>
      </c>
    </row>
    <row r="5" spans="1:9" x14ac:dyDescent="0.3">
      <c r="A5" s="403" t="s">
        <v>762</v>
      </c>
      <c r="B5">
        <v>71333</v>
      </c>
      <c r="C5" s="403" t="s">
        <v>758</v>
      </c>
      <c r="D5" s="393">
        <v>35786.69</v>
      </c>
      <c r="E5" s="393">
        <v>7836.1769999999997</v>
      </c>
      <c r="F5" s="407">
        <f>E5-D5</f>
        <v>-27950.513000000003</v>
      </c>
      <c r="G5" s="393">
        <v>36991.800000000003</v>
      </c>
      <c r="H5" s="393">
        <v>4059.5239999999999</v>
      </c>
      <c r="I5" s="407">
        <f>H5-G5</f>
        <v>-32932.276000000005</v>
      </c>
    </row>
    <row r="6" spans="1:9" x14ac:dyDescent="0.3">
      <c r="A6" s="403" t="s">
        <v>763</v>
      </c>
      <c r="B6">
        <v>7133310</v>
      </c>
      <c r="C6" s="403" t="s">
        <v>760</v>
      </c>
      <c r="D6">
        <v>35616.300000000003</v>
      </c>
      <c r="E6">
        <v>7836.1</v>
      </c>
      <c r="F6">
        <f t="shared" ref="F6:F8" si="0">E6-D6</f>
        <v>-27780.200000000004</v>
      </c>
      <c r="G6">
        <v>36921.699999999997</v>
      </c>
      <c r="H6">
        <v>4059.2</v>
      </c>
      <c r="I6">
        <f t="shared" ref="I6:I8" si="1">H6-G6</f>
        <v>-32862.5</v>
      </c>
    </row>
    <row r="7" spans="1:9" x14ac:dyDescent="0.3">
      <c r="A7" s="403" t="s">
        <v>763</v>
      </c>
      <c r="B7">
        <v>7133390</v>
      </c>
      <c r="C7" s="403" t="s">
        <v>761</v>
      </c>
      <c r="D7">
        <v>2898.8</v>
      </c>
      <c r="E7">
        <v>2443.8000000000002</v>
      </c>
      <c r="F7">
        <f t="shared" si="0"/>
        <v>-455</v>
      </c>
      <c r="G7">
        <v>3479.4</v>
      </c>
      <c r="H7">
        <v>1760.6</v>
      </c>
      <c r="I7">
        <f t="shared" si="1"/>
        <v>-1718.8000000000002</v>
      </c>
    </row>
    <row r="8" spans="1:9" x14ac:dyDescent="0.3">
      <c r="C8" s="403" t="s">
        <v>766</v>
      </c>
      <c r="D8">
        <f>D6+D7</f>
        <v>38515.100000000006</v>
      </c>
      <c r="E8">
        <f>E6+E7</f>
        <v>10279.900000000001</v>
      </c>
      <c r="F8" s="407">
        <f t="shared" si="0"/>
        <v>-28235.200000000004</v>
      </c>
      <c r="G8">
        <f>G6+G7</f>
        <v>40401.1</v>
      </c>
      <c r="H8">
        <f>H6+H7</f>
        <v>5819.7999999999993</v>
      </c>
      <c r="I8" s="407">
        <f t="shared" si="1"/>
        <v>-34581.300000000003</v>
      </c>
    </row>
    <row r="11" spans="1:9" x14ac:dyDescent="0.3">
      <c r="C11" s="403" t="s">
        <v>768</v>
      </c>
    </row>
    <row r="12" spans="1:9" x14ac:dyDescent="0.3">
      <c r="C12" s="403" t="s">
        <v>769</v>
      </c>
    </row>
    <row r="14" spans="1:9" x14ac:dyDescent="0.3">
      <c r="C14" s="403" t="s">
        <v>771</v>
      </c>
    </row>
    <row r="15" spans="1:9" x14ac:dyDescent="0.3">
      <c r="C15" s="403" t="s">
        <v>770</v>
      </c>
    </row>
    <row r="16" spans="1:9" x14ac:dyDescent="0.3">
      <c r="F16" s="393"/>
    </row>
    <row r="17" spans="3:3" x14ac:dyDescent="0.3">
      <c r="C17" s="403" t="s">
        <v>772</v>
      </c>
    </row>
  </sheetData>
  <mergeCells count="2">
    <mergeCell ref="D3:F3"/>
    <mergeCell ref="G3:I3"/>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0B720-A789-41EC-B248-0B146F5EE436}">
  <sheetPr>
    <tabColor rgb="FFFFC000"/>
  </sheetPr>
  <dimension ref="B2:AI15"/>
  <sheetViews>
    <sheetView workbookViewId="0">
      <selection activeCell="AH22" sqref="AH22"/>
    </sheetView>
  </sheetViews>
  <sheetFormatPr baseColWidth="10" defaultRowHeight="14.4" x14ac:dyDescent="0.3"/>
  <cols>
    <col min="2" max="2" width="12.77734375" bestFit="1" customWidth="1"/>
  </cols>
  <sheetData>
    <row r="2" spans="2:35" x14ac:dyDescent="0.3">
      <c r="B2" s="403" t="s">
        <v>30</v>
      </c>
      <c r="C2" s="403" t="s">
        <v>834</v>
      </c>
    </row>
    <row r="3" spans="2:35" x14ac:dyDescent="0.3">
      <c r="B3" s="403" t="s">
        <v>836</v>
      </c>
      <c r="C3" s="403" t="s">
        <v>835</v>
      </c>
    </row>
    <row r="4" spans="2:35" x14ac:dyDescent="0.3">
      <c r="B4" s="403"/>
      <c r="C4" s="403"/>
      <c r="D4" s="406">
        <v>2015</v>
      </c>
      <c r="E4" s="406"/>
      <c r="F4" s="406"/>
      <c r="G4" s="406"/>
      <c r="H4" s="406"/>
      <c r="I4" s="406"/>
      <c r="J4" s="406"/>
      <c r="K4" s="406"/>
      <c r="L4" s="406"/>
      <c r="M4" s="406"/>
      <c r="N4" s="406"/>
      <c r="O4" s="406"/>
      <c r="P4" s="406"/>
      <c r="Q4" s="406"/>
      <c r="R4" s="406"/>
      <c r="S4" s="406"/>
      <c r="T4" s="406">
        <v>2019</v>
      </c>
      <c r="U4" s="406"/>
      <c r="V4" s="406"/>
      <c r="W4" s="406"/>
      <c r="X4" s="406"/>
      <c r="Y4" s="406"/>
      <c r="Z4" s="406"/>
      <c r="AA4" s="406"/>
      <c r="AB4" s="406"/>
      <c r="AC4" s="406"/>
      <c r="AD4" s="406"/>
      <c r="AE4" s="406"/>
      <c r="AF4" s="406"/>
      <c r="AG4" s="406"/>
      <c r="AH4" s="406"/>
      <c r="AI4" s="406"/>
    </row>
    <row r="5" spans="2:35" x14ac:dyDescent="0.3">
      <c r="B5" s="403"/>
      <c r="C5" s="403"/>
      <c r="D5" s="421" t="s">
        <v>840</v>
      </c>
      <c r="E5" s="421"/>
      <c r="F5" s="421"/>
      <c r="G5" s="421"/>
      <c r="H5" s="421"/>
      <c r="I5" s="421"/>
      <c r="J5" s="421"/>
      <c r="K5" s="421" t="s">
        <v>440</v>
      </c>
      <c r="L5" s="421"/>
      <c r="M5" s="421"/>
      <c r="N5" s="421"/>
      <c r="O5" s="421"/>
      <c r="P5" s="421"/>
      <c r="Q5" s="421"/>
      <c r="R5" s="421" t="s">
        <v>850</v>
      </c>
      <c r="S5" s="406"/>
      <c r="T5" s="421" t="s">
        <v>840</v>
      </c>
      <c r="U5" s="421"/>
      <c r="V5" s="421"/>
      <c r="W5" s="421"/>
      <c r="X5" s="421"/>
      <c r="Y5" s="421"/>
      <c r="Z5" s="421"/>
      <c r="AA5" s="421" t="s">
        <v>440</v>
      </c>
      <c r="AB5" s="421"/>
      <c r="AC5" s="421"/>
      <c r="AD5" s="421"/>
      <c r="AE5" s="421"/>
      <c r="AF5" s="421"/>
      <c r="AG5" s="421"/>
      <c r="AH5" s="421" t="s">
        <v>850</v>
      </c>
      <c r="AI5" s="406"/>
    </row>
    <row r="6" spans="2:35" x14ac:dyDescent="0.3">
      <c r="C6" s="403" t="s">
        <v>833</v>
      </c>
      <c r="D6" s="403" t="s">
        <v>847</v>
      </c>
      <c r="E6" s="403" t="s">
        <v>848</v>
      </c>
      <c r="F6" s="403" t="s">
        <v>841</v>
      </c>
      <c r="G6" s="403" t="s">
        <v>842</v>
      </c>
      <c r="H6" s="403" t="s">
        <v>843</v>
      </c>
      <c r="I6" s="403" t="s">
        <v>844</v>
      </c>
      <c r="J6" s="403" t="s">
        <v>845</v>
      </c>
      <c r="K6" s="403" t="s">
        <v>837</v>
      </c>
      <c r="L6" s="403" t="s">
        <v>838</v>
      </c>
      <c r="M6" s="403" t="s">
        <v>841</v>
      </c>
      <c r="N6" s="403" t="s">
        <v>842</v>
      </c>
      <c r="O6" s="403" t="s">
        <v>843</v>
      </c>
      <c r="P6" s="403" t="s">
        <v>844</v>
      </c>
      <c r="Q6" s="403" t="s">
        <v>845</v>
      </c>
      <c r="R6" s="403" t="s">
        <v>846</v>
      </c>
      <c r="S6" s="403" t="s">
        <v>851</v>
      </c>
      <c r="T6" s="403" t="s">
        <v>837</v>
      </c>
      <c r="U6" s="403" t="s">
        <v>838</v>
      </c>
      <c r="V6" s="403" t="s">
        <v>841</v>
      </c>
      <c r="W6" s="403" t="s">
        <v>842</v>
      </c>
      <c r="X6" s="403" t="s">
        <v>843</v>
      </c>
      <c r="Y6" s="403" t="s">
        <v>844</v>
      </c>
      <c r="Z6" s="403" t="s">
        <v>845</v>
      </c>
      <c r="AA6" s="403" t="s">
        <v>837</v>
      </c>
      <c r="AB6" s="403" t="s">
        <v>838</v>
      </c>
      <c r="AC6" s="403" t="s">
        <v>841</v>
      </c>
      <c r="AD6" s="403" t="s">
        <v>842</v>
      </c>
      <c r="AE6" s="403" t="s">
        <v>843</v>
      </c>
      <c r="AF6" s="403" t="s">
        <v>844</v>
      </c>
      <c r="AG6" s="403" t="s">
        <v>845</v>
      </c>
      <c r="AH6" s="403" t="s">
        <v>846</v>
      </c>
      <c r="AI6" s="403" t="s">
        <v>839</v>
      </c>
    </row>
    <row r="7" spans="2:35" x14ac:dyDescent="0.3">
      <c r="B7" s="422" t="s">
        <v>297</v>
      </c>
      <c r="C7" s="415" t="s">
        <v>828</v>
      </c>
      <c r="D7" s="423">
        <f>SUMIFS('Collecte, stock - Oléagineux'!E:E,'Collecte, stock - Oléagineux'!A:A,'Collecte + stocks - FAM'!C7,'Collecte, stock - Oléagineux'!B:B,"2015",'Collecte, stock - Oléagineux'!C:C,"2014/15")</f>
        <v>1148227.4000000001</v>
      </c>
      <c r="E7" s="423">
        <f>SUMIFS('Collecte, stock - Oléagineux'!E:E,'Collecte, stock - Oléagineux'!A:A,'Collecte + stocks - FAM'!C7,'Collecte, stock - Oléagineux'!B:B,"2015",'Collecte, stock - Oléagineux'!C:C,"2015/16")</f>
        <v>4120577.8</v>
      </c>
      <c r="F7">
        <f>SUMIFS('Collecte, stock - Oléagineux'!H:H,'Collecte, stock - Oléagineux'!A:A,'Collecte + stocks - FAM'!C7,'Collecte, stock - Oléagineux'!B:B,"2014",'Collecte, stock - Oléagineux'!D:D,"12")</f>
        <v>1645565.5</v>
      </c>
      <c r="G7">
        <f>SUMIFS('Collecte, stock - Oléagineux'!H:H,'Collecte, stock - Oléagineux'!A:A,'Collecte + stocks - FAM'!C7,'Collecte, stock - Oléagineux'!B:B,"2015",'Collecte, stock - Oléagineux'!D:D,"12")</f>
        <v>1765844.8</v>
      </c>
      <c r="H7">
        <f>F7-G7</f>
        <v>-120279.30000000005</v>
      </c>
      <c r="I7" s="423">
        <f>IF(H7&lt;0,0,H7)</f>
        <v>0</v>
      </c>
      <c r="J7" s="423">
        <f>IF(H7&gt;0,0,-H7)</f>
        <v>120279.30000000005</v>
      </c>
      <c r="K7" s="423">
        <f>SUMIFS('Collecte, stock - Oléagineux'!F:F,'Collecte, stock - Oléagineux'!A:A,'Collecte + stocks - FAM'!C7,'Collecte, stock - Oléagineux'!B:B,"2015",'Collecte, stock - Oléagineux'!C:C,"2014/15")</f>
        <v>1872.5</v>
      </c>
      <c r="L7" s="423">
        <f>SUMIFS('Collecte, stock - Oléagineux'!F:F,'Collecte, stock - Oléagineux'!A:A,'Collecte + stocks - FAM'!C7,'Collecte, stock - Oléagineux'!B:B,"2015",'Collecte, stock - Oléagineux'!C:C,"2015/16")</f>
        <v>12787.4</v>
      </c>
      <c r="M7">
        <f>SUMIFS('Collecte, stock - Oléagineux'!I:I,'Collecte, stock - Oléagineux'!A:A,'Collecte + stocks - FAM'!C7,'Collecte, stock - Oléagineux'!B:B,"2014",'Collecte, stock - Oléagineux'!D:D,"12")</f>
        <v>15795.1</v>
      </c>
      <c r="N7">
        <f>SUMIFS('Collecte, stock - Oléagineux'!I:I,'Collecte, stock - Oléagineux'!A:A,'Collecte + stocks - FAM'!C7,'Collecte, stock - Oléagineux'!B:B,"2015",'Collecte, stock - Oléagineux'!D:D,"12")</f>
        <v>8795.6</v>
      </c>
      <c r="O7">
        <f>M7-N7</f>
        <v>6999.5</v>
      </c>
      <c r="P7" s="423">
        <f>IF(O7&lt;0,0,O7)</f>
        <v>6999.5</v>
      </c>
      <c r="Q7" s="423">
        <f>IF(O7&gt;0,0,-O7)</f>
        <v>0</v>
      </c>
      <c r="R7">
        <f>SUMIFS('Collecte, stock - Oléagineux'!G:G,'Collecte, stock - Oléagineux'!A:A,'Collecte + stocks - FAM'!C7,'Collecte, stock - Oléagineux'!B:B,"2016",'Collecte, stock - Oléagineux'!C:C,"2015/16")</f>
        <v>1074069.7999999998</v>
      </c>
      <c r="S7" s="423">
        <f>'Source n°1 - SAA'!J9-('Collecte + stocks - FAM'!E7+'Collecte + stocks - FAM'!R7)</f>
        <v>139756</v>
      </c>
      <c r="T7" s="423">
        <f>SUMIFS('Collecte, stock - Oléagineux'!E:E,'Collecte, stock - Oléagineux'!A:A,'Collecte + stocks - FAM'!C7,'Collecte, stock - Oléagineux'!B:B,"2019",'Collecte, stock - Oléagineux'!C:C,"2018/19")</f>
        <v>1067245</v>
      </c>
      <c r="U7" s="423">
        <f>SUMIFS('Collecte, stock - Oléagineux'!E:E,'Collecte, stock - Oléagineux'!A:A,'Collecte + stocks - FAM'!C7,'Collecte, stock - Oléagineux'!B:B,"2019",'Collecte, stock - Oléagineux'!C:C,"2019/20")</f>
        <v>2815637.4999999995</v>
      </c>
      <c r="V7">
        <f>SUMIFS('Collecte, stock - Oléagineux'!H:H,'Collecte, stock - Oléagineux'!A:A,'Collecte + stocks - FAM'!C7,'Collecte, stock - Oléagineux'!B:B,"2018",'Collecte, stock - Oléagineux'!D:D,"12")</f>
        <v>1980679.1</v>
      </c>
      <c r="W7">
        <f>SUMIFS('Collecte, stock - Oléagineux'!H:H,'Collecte, stock - Oléagineux'!A:A,'Collecte + stocks - FAM'!C7,'Collecte, stock - Oléagineux'!B:B,"2019",'Collecte, stock - Oléagineux'!D:D,"12")</f>
        <v>1487498.1</v>
      </c>
      <c r="X7">
        <f>V7-W7</f>
        <v>493181</v>
      </c>
      <c r="Y7" s="423">
        <f>IF(X7&lt;0,0,X7)</f>
        <v>493181</v>
      </c>
      <c r="Z7" s="423">
        <f>IF(X7&gt;0,0,-X7)</f>
        <v>0</v>
      </c>
      <c r="AA7" s="423">
        <f>SUMIFS('Collecte, stock - Oléagineux'!F:F,'Collecte, stock - Oléagineux'!A:A,'Collecte + stocks - FAM'!C7,'Collecte, stock - Oléagineux'!B:B,"2019",'Collecte, stock - Oléagineux'!C:C,"2018/19")</f>
        <v>276.09999999999997</v>
      </c>
      <c r="AB7" s="423">
        <f>SUMIFS('Collecte, stock - Oléagineux'!F:F,'Collecte, stock - Oléagineux'!A:A,'Collecte + stocks - FAM'!C7,'Collecte, stock - Oléagineux'!B:B,"2019",'Collecte, stock - Oléagineux'!C:C,"2019/20")</f>
        <v>25189.899999999998</v>
      </c>
      <c r="AC7">
        <f>SUMIFS('Collecte, stock - Oléagineux'!I:I,'Collecte, stock - Oléagineux'!A:A,'Collecte + stocks - FAM'!C7,'Collecte, stock - Oléagineux'!B:B,"2018",'Collecte, stock - Oléagineux'!D:D,"12")</f>
        <v>4651.5</v>
      </c>
      <c r="AD7">
        <f>SUMIFS('Collecte, stock - Oléagineux'!I:I,'Collecte, stock - Oléagineux'!A:A,'Collecte + stocks - FAM'!C7,'Collecte, stock - Oléagineux'!B:B,"2019",'Collecte, stock - Oléagineux'!D:D,"12")</f>
        <v>13021.4</v>
      </c>
      <c r="AE7">
        <f>AC7-AD7</f>
        <v>-8369.9</v>
      </c>
      <c r="AF7" s="423">
        <f>IF(AE7&lt;0,0,AE7)</f>
        <v>0</v>
      </c>
      <c r="AG7" s="423">
        <f>IF(AE7&gt;0,0,-AE7)</f>
        <v>8369.9</v>
      </c>
      <c r="AH7">
        <f>SUMIFS('Collecte, stock - Oléagineux'!G:G,'Collecte, stock - Oléagineux'!A:A,'Collecte + stocks - FAM'!C7,'Collecte, stock - Oléagineux'!B:B,"2020",'Collecte, stock - Oléagineux'!C:C,"2019/20")</f>
        <v>628248.80000000005</v>
      </c>
      <c r="AI7" s="423">
        <f>'Source n°1 - SAA'!G9-('Collecte + stocks - FAM'!U7+'Collecte + stocks - FAM'!AH7)</f>
        <v>79412.600000000093</v>
      </c>
    </row>
    <row r="8" spans="2:35" x14ac:dyDescent="0.3">
      <c r="B8" s="422"/>
      <c r="C8" s="415" t="s">
        <v>829</v>
      </c>
      <c r="D8" s="423">
        <f>SUMIFS('Collecte, stock - Oléagineux'!E:E,'Collecte, stock - Oléagineux'!A:A,'Collecte + stocks - FAM'!C8,'Collecte, stock - Oléagineux'!B:B,"2015",'Collecte, stock - Oléagineux'!C:C,"2014/15")</f>
        <v>2621.1999999999998</v>
      </c>
      <c r="E8" s="423">
        <f>SUMIFS('Collecte, stock - Oléagineux'!E:E,'Collecte, stock - Oléagineux'!A:A,'Collecte + stocks - FAM'!C8,'Collecte, stock - Oléagineux'!B:B,"2015",'Collecte, stock - Oléagineux'!C:C,"2015/16")</f>
        <v>30143.599999999999</v>
      </c>
      <c r="F8">
        <f>SUMIFS('Collecte, stock - Oléagineux'!H:H,'Collecte, stock - Oléagineux'!A:A,'Collecte + stocks - FAM'!C8,'Collecte, stock - Oléagineux'!B:B,"2014",'Collecte, stock - Oléagineux'!D:D,"12")</f>
        <v>9393.4</v>
      </c>
      <c r="G8">
        <f>SUMIFS('Collecte, stock - Oléagineux'!H:H,'Collecte, stock - Oléagineux'!A:A,'Collecte + stocks - FAM'!C8,'Collecte, stock - Oléagineux'!B:B,"2015",'Collecte, stock - Oléagineux'!D:D,"12")</f>
        <v>18906.2</v>
      </c>
      <c r="H8">
        <f t="shared" ref="H8:H15" si="0">F8-G8</f>
        <v>-9512.8000000000011</v>
      </c>
      <c r="I8" s="423">
        <f t="shared" ref="I8:I15" si="1">IF(H8&lt;0,0,H8)</f>
        <v>0</v>
      </c>
      <c r="J8" s="423">
        <f t="shared" ref="J8:J15" si="2">IF(H8&gt;0,0,-H8)</f>
        <v>9512.8000000000011</v>
      </c>
      <c r="K8" s="423">
        <f>SUMIFS('Collecte, stock - Oléagineux'!F:F,'Collecte, stock - Oléagineux'!A:A,'Collecte + stocks - FAM'!C8,'Collecte, stock - Oléagineux'!B:B,"2015",'Collecte, stock - Oléagineux'!C:C,"2014/15")</f>
        <v>669.7</v>
      </c>
      <c r="L8" s="423">
        <f>SUMIFS('Collecte, stock - Oléagineux'!F:F,'Collecte, stock - Oléagineux'!A:A,'Collecte + stocks - FAM'!C8,'Collecte, stock - Oléagineux'!B:B,"2015",'Collecte, stock - Oléagineux'!C:C,"2015/16")</f>
        <v>438.2</v>
      </c>
      <c r="M8">
        <f>SUMIFS('Collecte, stock - Oléagineux'!I:I,'Collecte, stock - Oléagineux'!A:A,'Collecte + stocks - FAM'!C8,'Collecte, stock - Oléagineux'!B:B,"2014",'Collecte, stock - Oléagineux'!D:D,"12")</f>
        <v>59.5</v>
      </c>
      <c r="N8">
        <f>SUMIFS('Collecte, stock - Oléagineux'!I:I,'Collecte, stock - Oléagineux'!A:A,'Collecte + stocks - FAM'!C8,'Collecte, stock - Oléagineux'!B:B,"2015",'Collecte, stock - Oléagineux'!D:D,"12")</f>
        <v>597.9</v>
      </c>
      <c r="O8">
        <f t="shared" ref="O8:O15" si="3">M8-N8</f>
        <v>-538.4</v>
      </c>
      <c r="P8" s="423">
        <f t="shared" ref="P8:P15" si="4">IF(O8&lt;0,0,O8)</f>
        <v>0</v>
      </c>
      <c r="Q8" s="423">
        <f t="shared" ref="Q8:Q15" si="5">IF(O8&gt;0,0,-O8)</f>
        <v>538.4</v>
      </c>
      <c r="R8">
        <f>SUMIFS('Collecte, stock - Oléagineux'!G:G,'Collecte, stock - Oléagineux'!A:A,'Collecte + stocks - FAM'!C8,'Collecte, stock - Oléagineux'!B:B,"2016",'Collecte, stock - Oléagineux'!C:C,"2015/16")</f>
        <v>3308</v>
      </c>
      <c r="S8" s="423">
        <f>'Source n°1 - SAA'!J15-('Collecte + stocks - FAM'!E8+'Collecte + stocks - FAM'!R8)</f>
        <v>9142</v>
      </c>
      <c r="T8" s="423">
        <f>SUMIFS('Collecte, stock - Oléagineux'!E:E,'Collecte, stock - Oléagineux'!A:A,'Collecte + stocks - FAM'!C8,'Collecte, stock - Oléagineux'!B:B,"2019",'Collecte, stock - Oléagineux'!C:C,"2018/19")</f>
        <v>3435.4</v>
      </c>
      <c r="U8" s="423">
        <f>SUMIFS('Collecte, stock - Oléagineux'!E:E,'Collecte, stock - Oléagineux'!A:A,'Collecte + stocks - FAM'!C8,'Collecte, stock - Oléagineux'!B:B,"2019",'Collecte, stock - Oléagineux'!C:C,"2019/20")</f>
        <v>27236.3</v>
      </c>
      <c r="V8">
        <f>SUMIFS('Collecte, stock - Oléagineux'!H:H,'Collecte, stock - Oléagineux'!A:A,'Collecte + stocks - FAM'!C8,'Collecte, stock - Oléagineux'!B:B,"2018",'Collecte, stock - Oléagineux'!D:D,"12")</f>
        <v>22684.5</v>
      </c>
      <c r="W8">
        <f>SUMIFS('Collecte, stock - Oléagineux'!H:H,'Collecte, stock - Oléagineux'!A:A,'Collecte + stocks - FAM'!C8,'Collecte, stock - Oléagineux'!B:B,"2019",'Collecte, stock - Oléagineux'!D:D,"12")</f>
        <v>17009.099999999999</v>
      </c>
      <c r="X8">
        <f t="shared" ref="X8:X15" si="6">V8-W8</f>
        <v>5675.4000000000015</v>
      </c>
      <c r="Y8" s="423">
        <f t="shared" ref="Y8:Y15" si="7">IF(X8&lt;0,0,X8)</f>
        <v>5675.4000000000015</v>
      </c>
      <c r="Z8" s="423">
        <f t="shared" ref="Z8:Z15" si="8">IF(X8&gt;0,0,-X8)</f>
        <v>0</v>
      </c>
      <c r="AA8" s="423">
        <f>SUMIFS('Collecte, stock - Oléagineux'!F:F,'Collecte, stock - Oléagineux'!A:A,'Collecte + stocks - FAM'!C8,'Collecte, stock - Oléagineux'!B:B,"2019",'Collecte, stock - Oléagineux'!C:C,"2018/19")</f>
        <v>680.3</v>
      </c>
      <c r="AB8" s="423">
        <f>SUMIFS('Collecte, stock - Oléagineux'!F:F,'Collecte, stock - Oléagineux'!A:A,'Collecte + stocks - FAM'!C8,'Collecte, stock - Oléagineux'!B:B,"2019",'Collecte, stock - Oléagineux'!C:C,"2019/20")</f>
        <v>899.8</v>
      </c>
      <c r="AC8">
        <f>SUMIFS('Collecte, stock - Oléagineux'!I:I,'Collecte, stock - Oléagineux'!A:A,'Collecte + stocks - FAM'!C8,'Collecte, stock - Oléagineux'!B:B,"2018",'Collecte, stock - Oléagineux'!D:D,"12")</f>
        <v>859</v>
      </c>
      <c r="AD8">
        <f>SUMIFS('Collecte, stock - Oléagineux'!I:I,'Collecte, stock - Oléagineux'!A:A,'Collecte + stocks - FAM'!C8,'Collecte, stock - Oléagineux'!B:B,"2019",'Collecte, stock - Oléagineux'!D:D,"12")</f>
        <v>845.6</v>
      </c>
      <c r="AE8">
        <f t="shared" ref="AE8:AE11" si="9">AC8-AD8</f>
        <v>13.399999999999977</v>
      </c>
      <c r="AF8" s="423">
        <f t="shared" ref="AF8:AF15" si="10">IF(AE8&lt;0,0,AE8)</f>
        <v>13.399999999999977</v>
      </c>
      <c r="AG8" s="423">
        <f t="shared" ref="AG8:AG15" si="11">IF(AE8&gt;0,0,-AE8)</f>
        <v>0</v>
      </c>
      <c r="AH8">
        <f>SUMIFS('Collecte, stock - Oléagineux'!G:G,'Collecte, stock - Oléagineux'!A:A,'Collecte + stocks - FAM'!C8,'Collecte, stock - Oléagineux'!B:B,"2020",'Collecte, stock - Oléagineux'!C:C,"2019/20")</f>
        <v>4438.3999999999996</v>
      </c>
      <c r="AI8" s="423">
        <f>'Source n°1 - SAA'!G15-('Collecte + stocks - FAM'!U8+'Collecte + stocks - FAM'!AH8)</f>
        <v>13828.600000000006</v>
      </c>
    </row>
    <row r="9" spans="2:35" x14ac:dyDescent="0.3">
      <c r="B9" s="422"/>
      <c r="C9" s="415" t="s">
        <v>830</v>
      </c>
      <c r="D9" s="423">
        <f>SUMIFS('Collecte, stock - Oléagineux'!E:E,'Collecte, stock - Oléagineux'!A:A,'Collecte + stocks - FAM'!C9,'Collecte, stock - Oléagineux'!B:B,"2015",'Collecte, stock - Oléagineux'!C:C,"2014/15")</f>
        <v>24450.6</v>
      </c>
      <c r="E9" s="423">
        <f>SUMIFS('Collecte, stock - Oléagineux'!E:E,'Collecte, stock - Oléagineux'!A:A,'Collecte + stocks - FAM'!C9,'Collecte, stock - Oléagineux'!B:B,"2015",'Collecte, stock - Oléagineux'!C:C,"2015/16")</f>
        <v>224629.3</v>
      </c>
      <c r="F9">
        <f>SUMIFS('Collecte, stock - Oléagineux'!H:H,'Collecte, stock - Oléagineux'!A:A,'Collecte + stocks - FAM'!C9,'Collecte, stock - Oléagineux'!B:B,"2014",'Collecte, stock - Oléagineux'!D:D,"12")</f>
        <v>132115.79999999999</v>
      </c>
      <c r="G9">
        <f>SUMIFS('Collecte, stock - Oléagineux'!H:H,'Collecte, stock - Oléagineux'!A:A,'Collecte + stocks - FAM'!C9,'Collecte, stock - Oléagineux'!B:B,"2015",'Collecte, stock - Oléagineux'!D:D,"12")</f>
        <v>188114.9</v>
      </c>
      <c r="H9">
        <f t="shared" si="0"/>
        <v>-55999.100000000006</v>
      </c>
      <c r="I9" s="423">
        <f t="shared" si="1"/>
        <v>0</v>
      </c>
      <c r="J9" s="423">
        <f t="shared" si="2"/>
        <v>55999.100000000006</v>
      </c>
      <c r="K9" s="423">
        <f>SUMIFS('Collecte, stock - Oléagineux'!F:F,'Collecte, stock - Oléagineux'!A:A,'Collecte + stocks - FAM'!C9,'Collecte, stock - Oléagineux'!B:B,"2015",'Collecte, stock - Oléagineux'!C:C,"2014/15")</f>
        <v>1966.5</v>
      </c>
      <c r="L9" s="423">
        <f>SUMIFS('Collecte, stock - Oléagineux'!F:F,'Collecte, stock - Oléagineux'!A:A,'Collecte + stocks - FAM'!C9,'Collecte, stock - Oléagineux'!B:B,"2015",'Collecte, stock - Oléagineux'!C:C,"2015/16")</f>
        <v>15134.2</v>
      </c>
      <c r="M9">
        <f>SUMIFS('Collecte, stock - Oléagineux'!I:I,'Collecte, stock - Oléagineux'!A:A,'Collecte + stocks - FAM'!C9,'Collecte, stock - Oléagineux'!B:B,"2014",'Collecte, stock - Oléagineux'!D:D,"12")</f>
        <v>8335.7000000000007</v>
      </c>
      <c r="N9">
        <f>SUMIFS('Collecte, stock - Oléagineux'!I:I,'Collecte, stock - Oléagineux'!A:A,'Collecte + stocks - FAM'!C9,'Collecte, stock - Oléagineux'!B:B,"2015",'Collecte, stock - Oléagineux'!D:D,"12")</f>
        <v>13077.8</v>
      </c>
      <c r="O9">
        <f t="shared" si="3"/>
        <v>-4742.0999999999985</v>
      </c>
      <c r="P9" s="423">
        <f t="shared" si="4"/>
        <v>0</v>
      </c>
      <c r="Q9" s="423">
        <f t="shared" si="5"/>
        <v>4742.0999999999985</v>
      </c>
      <c r="R9">
        <f>SUMIFS('Collecte, stock - Oléagineux'!G:G,'Collecte, stock - Oléagineux'!A:A,'Collecte + stocks - FAM'!C9,'Collecte, stock - Oléagineux'!B:B,"2016",'Collecte, stock - Oléagineux'!C:C,"2015/16")</f>
        <v>28663.800000000003</v>
      </c>
      <c r="S9" s="423">
        <f>'Source n°1 - SAA'!J13-('Collecte + stocks - FAM'!E9+'Collecte + stocks - FAM'!R9)</f>
        <v>83536.800000000047</v>
      </c>
      <c r="T9" s="423">
        <f>SUMIFS('Collecte, stock - Oléagineux'!E:E,'Collecte, stock - Oléagineux'!A:A,'Collecte + stocks - FAM'!C9,'Collecte, stock - Oléagineux'!B:B,"2019",'Collecte, stock - Oléagineux'!C:C,"2018/19")</f>
        <v>33836.400000000001</v>
      </c>
      <c r="U9" s="423">
        <f>SUMIFS('Collecte, stock - Oléagineux'!E:E,'Collecte, stock - Oléagineux'!A:A,'Collecte + stocks - FAM'!C9,'Collecte, stock - Oléagineux'!B:B,"2019",'Collecte, stock - Oléagineux'!C:C,"2019/20")</f>
        <v>297706.40000000002</v>
      </c>
      <c r="V9">
        <f>SUMIFS('Collecte, stock - Oléagineux'!H:H,'Collecte, stock - Oléagineux'!A:A,'Collecte + stocks - FAM'!C9,'Collecte, stock - Oléagineux'!B:B,"2018",'Collecte, stock - Oléagineux'!D:D,"12")</f>
        <v>238522.3</v>
      </c>
      <c r="W9">
        <f>SUMIFS('Collecte, stock - Oléagineux'!H:H,'Collecte, stock - Oléagineux'!A:A,'Collecte + stocks - FAM'!C9,'Collecte, stock - Oléagineux'!B:B,"2019",'Collecte, stock - Oléagineux'!D:D,"12")</f>
        <v>264015</v>
      </c>
      <c r="X9">
        <f t="shared" si="6"/>
        <v>-25492.700000000012</v>
      </c>
      <c r="Y9" s="423">
        <f t="shared" si="7"/>
        <v>0</v>
      </c>
      <c r="Z9" s="423">
        <f t="shared" si="8"/>
        <v>25492.700000000012</v>
      </c>
      <c r="AA9" s="423">
        <f>SUMIFS('Collecte, stock - Oléagineux'!F:F,'Collecte, stock - Oléagineux'!A:A,'Collecte + stocks - FAM'!C9,'Collecte, stock - Oléagineux'!B:B,"2019",'Collecte, stock - Oléagineux'!C:C,"2018/19")</f>
        <v>339.90000000000003</v>
      </c>
      <c r="AB9" s="423">
        <f>SUMIFS('Collecte, stock - Oléagineux'!F:F,'Collecte, stock - Oléagineux'!A:A,'Collecte + stocks - FAM'!C9,'Collecte, stock - Oléagineux'!B:B,"2019",'Collecte, stock - Oléagineux'!C:C,"2019/20")</f>
        <v>12083.3</v>
      </c>
      <c r="AC9">
        <f>SUMIFS('Collecte, stock - Oléagineux'!I:I,'Collecte, stock - Oléagineux'!A:A,'Collecte + stocks - FAM'!C9,'Collecte, stock - Oléagineux'!B:B,"2018",'Collecte, stock - Oléagineux'!D:D,"12")</f>
        <v>10880.8</v>
      </c>
      <c r="AD9">
        <f>SUMIFS('Collecte, stock - Oléagineux'!I:I,'Collecte, stock - Oléagineux'!A:A,'Collecte + stocks - FAM'!C9,'Collecte, stock - Oléagineux'!B:B,"2019",'Collecte, stock - Oléagineux'!D:D,"12")</f>
        <v>10482.9</v>
      </c>
      <c r="AE9">
        <f t="shared" si="9"/>
        <v>397.89999999999964</v>
      </c>
      <c r="AF9" s="423">
        <f t="shared" si="10"/>
        <v>397.89999999999964</v>
      </c>
      <c r="AG9" s="423">
        <f t="shared" si="11"/>
        <v>0</v>
      </c>
      <c r="AH9">
        <f>SUMIFS('Collecte, stock - Oléagineux'!G:G,'Collecte, stock - Oléagineux'!A:A,'Collecte + stocks - FAM'!C9,'Collecte, stock - Oléagineux'!B:B,"2020",'Collecte, stock - Oléagineux'!C:C,"2019/20")</f>
        <v>52126.7</v>
      </c>
      <c r="AI9" s="423">
        <f>'Source n°1 - SAA'!G13-('Collecte + stocks - FAM'!U9+'Collecte + stocks - FAM'!AH9)</f>
        <v>78698.299999999988</v>
      </c>
    </row>
    <row r="10" spans="2:35" x14ac:dyDescent="0.3">
      <c r="B10" s="422"/>
      <c r="C10" s="415" t="s">
        <v>831</v>
      </c>
      <c r="D10" s="423">
        <f>SUMIFS('Collecte, stock - Oléagineux'!E:E,'Collecte, stock - Oléagineux'!A:A,'Collecte + stocks - FAM'!C10,'Collecte, stock - Oléagineux'!B:B,"2015",'Collecte, stock - Oléagineux'!C:C,"2014/15")</f>
        <v>228753.40000000002</v>
      </c>
      <c r="E10" s="423">
        <f>SUMIFS('Collecte, stock - Oléagineux'!E:E,'Collecte, stock - Oléagineux'!A:A,'Collecte + stocks - FAM'!C10,'Collecte, stock - Oléagineux'!B:B,"2015",'Collecte, stock - Oléagineux'!C:C,"2015/16")</f>
        <v>998829.2</v>
      </c>
      <c r="F10">
        <f>SUMIFS('Collecte, stock - Oléagineux'!H:H,'Collecte, stock - Oléagineux'!A:A,'Collecte + stocks - FAM'!C10,'Collecte, stock - Oléagineux'!B:B,"2014",'Collecte, stock - Oléagineux'!D:D,"12")</f>
        <v>731637</v>
      </c>
      <c r="G10">
        <f>SUMIFS('Collecte, stock - Oléagineux'!H:H,'Collecte, stock - Oléagineux'!A:A,'Collecte + stocks - FAM'!C10,'Collecte, stock - Oléagineux'!B:B,"2015",'Collecte, stock - Oléagineux'!D:D,"12")</f>
        <v>586020.69999999995</v>
      </c>
      <c r="H10">
        <f t="shared" si="0"/>
        <v>145616.30000000005</v>
      </c>
      <c r="I10" s="423">
        <f t="shared" si="1"/>
        <v>145616.30000000005</v>
      </c>
      <c r="J10" s="423">
        <f t="shared" si="2"/>
        <v>0</v>
      </c>
      <c r="K10" s="423">
        <f>SUMIFS('Collecte, stock - Oléagineux'!F:F,'Collecte, stock - Oléagineux'!A:A,'Collecte + stocks - FAM'!C10,'Collecte, stock - Oléagineux'!B:B,"2015",'Collecte, stock - Oléagineux'!C:C,"2014/15")</f>
        <v>1144.5000000000005</v>
      </c>
      <c r="L10" s="423">
        <f>SUMIFS('Collecte, stock - Oléagineux'!F:F,'Collecte, stock - Oléagineux'!A:A,'Collecte + stocks - FAM'!C10,'Collecte, stock - Oléagineux'!B:B,"2015",'Collecte, stock - Oléagineux'!C:C,"2015/16")</f>
        <v>6648.8</v>
      </c>
      <c r="M10">
        <f>SUMIFS('Collecte, stock - Oléagineux'!I:I,'Collecte, stock - Oléagineux'!A:A,'Collecte + stocks - FAM'!C10,'Collecte, stock - Oléagineux'!B:B,"2014",'Collecte, stock - Oléagineux'!D:D,"12")</f>
        <v>7498.8</v>
      </c>
      <c r="N10">
        <f>SUMIFS('Collecte, stock - Oléagineux'!I:I,'Collecte, stock - Oléagineux'!A:A,'Collecte + stocks - FAM'!C10,'Collecte, stock - Oléagineux'!B:B,"2015",'Collecte, stock - Oléagineux'!D:D,"12")</f>
        <v>5576.9</v>
      </c>
      <c r="O10">
        <f t="shared" si="3"/>
        <v>1921.9000000000005</v>
      </c>
      <c r="P10" s="423">
        <f t="shared" si="4"/>
        <v>1921.9000000000005</v>
      </c>
      <c r="Q10" s="423">
        <f t="shared" si="5"/>
        <v>0</v>
      </c>
      <c r="R10">
        <f>SUMIFS('Collecte, stock - Oléagineux'!G:G,'Collecte, stock - Oléagineux'!A:A,'Collecte + stocks - FAM'!C10,'Collecte, stock - Oléagineux'!B:B,"2016",'Collecte, stock - Oléagineux'!C:C,"2015/16")</f>
        <v>115585.5</v>
      </c>
      <c r="S10" s="423">
        <f>'Source n°1 - SAA'!J12-('Collecte + stocks - FAM'!E10+'Collecte + stocks - FAM'!R10)</f>
        <v>72498.699999999953</v>
      </c>
      <c r="T10" s="423">
        <f>SUMIFS('Collecte, stock - Oléagineux'!E:E,'Collecte, stock - Oléagineux'!A:A,'Collecte + stocks - FAM'!C10,'Collecte, stock - Oléagineux'!B:B,"2019",'Collecte, stock - Oléagineux'!C:C,"2018/19")</f>
        <v>142382.6</v>
      </c>
      <c r="U10" s="423">
        <f>SUMIFS('Collecte, stock - Oléagineux'!E:E,'Collecte, stock - Oléagineux'!A:A,'Collecte + stocks - FAM'!C10,'Collecte, stock - Oléagineux'!B:B,"2019",'Collecte, stock - Oléagineux'!C:C,"2019/20")</f>
        <v>1060782.7000000002</v>
      </c>
      <c r="V10">
        <f>SUMIFS('Collecte, stock - Oléagineux'!H:H,'Collecte, stock - Oléagineux'!A:A,'Collecte + stocks - FAM'!C10,'Collecte, stock - Oléagineux'!B:B,"2018",'Collecte, stock - Oléagineux'!D:D,"12")</f>
        <v>577516.69999999995</v>
      </c>
      <c r="W10">
        <f>SUMIFS('Collecte, stock - Oléagineux'!H:H,'Collecte, stock - Oléagineux'!A:A,'Collecte + stocks - FAM'!C10,'Collecte, stock - Oléagineux'!B:B,"2019",'Collecte, stock - Oléagineux'!D:D,"12")</f>
        <v>646250.9</v>
      </c>
      <c r="X10">
        <f t="shared" si="6"/>
        <v>-68734.20000000007</v>
      </c>
      <c r="Y10" s="423">
        <f t="shared" si="7"/>
        <v>0</v>
      </c>
      <c r="Z10" s="423">
        <f t="shared" si="8"/>
        <v>68734.20000000007</v>
      </c>
      <c r="AA10" s="423">
        <f>SUMIFS('Collecte, stock - Oléagineux'!F:F,'Collecte, stock - Oléagineux'!A:A,'Collecte + stocks - FAM'!C10,'Collecte, stock - Oléagineux'!B:B,"2019",'Collecte, stock - Oléagineux'!C:C,"2018/19")</f>
        <v>5276.6</v>
      </c>
      <c r="AB10" s="423">
        <f>SUMIFS('Collecte, stock - Oléagineux'!F:F,'Collecte, stock - Oléagineux'!A:A,'Collecte + stocks - FAM'!C10,'Collecte, stock - Oléagineux'!B:B,"2019",'Collecte, stock - Oléagineux'!C:C,"2019/20")</f>
        <v>10305.5</v>
      </c>
      <c r="AC10">
        <f>SUMIFS('Collecte, stock - Oléagineux'!I:I,'Collecte, stock - Oléagineux'!A:A,'Collecte + stocks - FAM'!C10,'Collecte, stock - Oléagineux'!B:B,"2018",'Collecte, stock - Oléagineux'!D:D,"12")</f>
        <v>4291.3</v>
      </c>
      <c r="AD10">
        <f>SUMIFS('Collecte, stock - Oléagineux'!I:I,'Collecte, stock - Oléagineux'!A:A,'Collecte + stocks - FAM'!C10,'Collecte, stock - Oléagineux'!B:B,"2019",'Collecte, stock - Oléagineux'!D:D,"12")</f>
        <v>4248.8</v>
      </c>
      <c r="AE10">
        <f t="shared" si="9"/>
        <v>42.5</v>
      </c>
      <c r="AF10" s="423">
        <f t="shared" si="10"/>
        <v>42.5</v>
      </c>
      <c r="AG10" s="423">
        <f t="shared" si="11"/>
        <v>0</v>
      </c>
      <c r="AH10">
        <f>SUMIFS('Collecte, stock - Oléagineux'!G:G,'Collecte, stock - Oléagineux'!A:A,'Collecte + stocks - FAM'!C10,'Collecte, stock - Oléagineux'!B:B,"2020",'Collecte, stock - Oléagineux'!C:C,"2019/20")</f>
        <v>103652.4</v>
      </c>
      <c r="AI10" s="423">
        <f>'Source n°1 - SAA'!G12-('Collecte + stocks - FAM'!U10+'Collecte + stocks - FAM'!AH10)</f>
        <v>133701.79999999981</v>
      </c>
    </row>
    <row r="11" spans="2:35" x14ac:dyDescent="0.3">
      <c r="B11" s="422" t="s">
        <v>832</v>
      </c>
      <c r="C11" s="415" t="s">
        <v>790</v>
      </c>
      <c r="D11" s="423">
        <f>SUMIFS('Collecte, stock - Légumineuses'!E:E,'Collecte, stock - Légumineuses'!A:A,'Collecte + stocks - FAM'!C11,'Collecte, stock - Légumineuses'!B:B,"2015",'Collecte, stock - Légumineuses'!C:C,"2014/15")</f>
        <v>30132.299999999996</v>
      </c>
      <c r="E11" s="423">
        <f>SUMIFS('Collecte, stock - Légumineuses'!E:E,'Collecte, stock - Légumineuses'!A:A,'Collecte + stocks - FAM'!C11,'Collecte, stock - Légumineuses'!B:B,"2015",'Collecte, stock - Légumineuses'!C:C,"2015/16")</f>
        <v>133419.5</v>
      </c>
      <c r="F11">
        <f>SUMIFS('Collecte, stock - Légumineuses'!H:H,'Collecte, stock - Légumineuses'!A:A,'Collecte + stocks - FAM'!C11,'Collecte, stock - Légumineuses'!B:B,"2014",'Collecte, stock - Légumineuses'!D:D,"12")</f>
        <v>98215</v>
      </c>
      <c r="G11">
        <f>SUMIFS('Collecte, stock - Légumineuses'!H:H,'Collecte, stock - Légumineuses'!A:A,'Collecte + stocks - FAM'!C11,'Collecte, stock - Légumineuses'!B:B,"2015",'Collecte, stock - Légumineuses'!D:D,"12")</f>
        <v>109748.1</v>
      </c>
      <c r="H11">
        <f t="shared" si="0"/>
        <v>-11533.100000000006</v>
      </c>
      <c r="I11" s="423">
        <f t="shared" si="1"/>
        <v>0</v>
      </c>
      <c r="J11" s="423">
        <f t="shared" si="2"/>
        <v>11533.100000000006</v>
      </c>
      <c r="K11" s="423">
        <f>SUMIFS('Collecte, stock - Légumineuses'!F:F,'Collecte, stock - Légumineuses'!A:A,'Collecte + stocks - FAM'!C11,'Collecte, stock - Légumineuses'!B:B,"2015",'Collecte, stock - Légumineuses'!C:C,"2014/15")</f>
        <v>1219.8000000000002</v>
      </c>
      <c r="L11" s="423">
        <f>SUMIFS('Collecte, stock - Légumineuses'!F:F,'Collecte, stock - Légumineuses'!A:A,'Collecte + stocks - FAM'!C11,'Collecte, stock - Légumineuses'!B:B,"2015",'Collecte, stock - Légumineuses'!C:C,"2015/16")</f>
        <v>7562.3</v>
      </c>
      <c r="M11">
        <f>SUMIFS('Collecte, stock - Légumineuses'!I:I,'Collecte, stock - Légumineuses'!A:A,'Collecte + stocks - FAM'!C11,'Collecte, stock - Légumineuses'!B:B,"2014",'Collecte, stock - Légumineuses'!D:D,"12")</f>
        <v>3497</v>
      </c>
      <c r="N11">
        <f>SUMIFS('Collecte, stock - Légumineuses'!I:I,'Collecte, stock - Légumineuses'!A:A,'Collecte + stocks - FAM'!C11,'Collecte, stock - Légumineuses'!B:B,"2015",'Collecte, stock - Légumineuses'!D:D,"12")</f>
        <v>3242.1</v>
      </c>
      <c r="O11">
        <f t="shared" si="3"/>
        <v>254.90000000000009</v>
      </c>
      <c r="P11" s="423">
        <f t="shared" si="4"/>
        <v>254.90000000000009</v>
      </c>
      <c r="Q11" s="423">
        <f t="shared" si="5"/>
        <v>0</v>
      </c>
      <c r="R11">
        <f>SUMIFS('Collecte, stock - Légumineuses'!G:G,'Collecte, stock - Légumineuses'!A:A,'Collecte + stocks - FAM'!C11,'Collecte, stock - Légumineuses'!B:B,"2016",'Collecte, stock - Légumineuses'!C:C,"2015/16")</f>
        <v>50943.9</v>
      </c>
      <c r="S11" s="423">
        <f>'Source n°1 - SAA'!J19-('Collecte + stocks - FAM'!E11+'Collecte + stocks - FAM'!R11)</f>
        <v>68653.100000000006</v>
      </c>
      <c r="T11" s="423">
        <f>SUMIFS('Collecte, stock - Légumineuses'!E:E,'Collecte, stock - Légumineuses'!A:A,'Collecte + stocks - FAM'!C11,'Collecte, stock - Légumineuses'!B:B,"2019",'Collecte, stock - Légumineuses'!C:C,"2018/19")</f>
        <v>8961.4000000000015</v>
      </c>
      <c r="U11" s="423">
        <f>SUMIFS('Collecte, stock - Légumineuses'!E:E,'Collecte, stock - Légumineuses'!A:A,'Collecte + stocks - FAM'!C11,'Collecte, stock - Légumineuses'!B:B,"2019",'Collecte, stock - Légumineuses'!C:C,"2019/20")</f>
        <v>76179.700000000012</v>
      </c>
      <c r="V11">
        <f>SUMIFS('Collecte, stock - Légumineuses'!H:H,'Collecte, stock - Légumineuses'!A:A,'Collecte + stocks - FAM'!C11,'Collecte, stock - Légumineuses'!B:B,"2018",'Collecte, stock - Légumineuses'!D:D,"12")</f>
        <v>39328.800000000003</v>
      </c>
      <c r="W11">
        <f>SUMIFS('Collecte, stock - Légumineuses'!H:H,'Collecte, stock - Légumineuses'!A:A,'Collecte + stocks - FAM'!C11,'Collecte, stock - Légumineuses'!B:B,"2019",'Collecte, stock - Légumineuses'!D:D,"12")</f>
        <v>51899.3</v>
      </c>
      <c r="X11">
        <f t="shared" si="6"/>
        <v>-12570.5</v>
      </c>
      <c r="Y11" s="423">
        <f t="shared" si="7"/>
        <v>0</v>
      </c>
      <c r="Z11" s="423">
        <f t="shared" si="8"/>
        <v>12570.5</v>
      </c>
      <c r="AA11" s="423">
        <f>SUMIFS('Collecte, stock - Légumineuses'!F:F,'Collecte, stock - Légumineuses'!A:A,'Collecte + stocks - FAM'!C11,'Collecte, stock - Légumineuses'!B:B,"2019",'Collecte, stock - Légumineuses'!C:C,"2018/19")</f>
        <v>750.3</v>
      </c>
      <c r="AB11" s="423">
        <f>SUMIFS('Collecte, stock - Légumineuses'!F:F,'Collecte, stock - Légumineuses'!A:A,'Collecte + stocks - FAM'!C11,'Collecte, stock - Légumineuses'!B:B,"2019",'Collecte, stock - Légumineuses'!C:C,"2019/20")</f>
        <v>6351.9</v>
      </c>
      <c r="AC11">
        <f>SUMIFS('Collecte, stock - Légumineuses'!I:I,'Collecte, stock - Légumineuses'!A:A,'Collecte + stocks - FAM'!C11,'Collecte, stock - Légumineuses'!B:B,"2018",'Collecte, stock - Légumineuses'!D:D,"12")</f>
        <v>2283.3000000000002</v>
      </c>
      <c r="AD11">
        <f>SUMIFS('Collecte, stock - Légumineuses'!I:I,'Collecte, stock - Légumineuses'!A:A,'Collecte + stocks - FAM'!C11,'Collecte, stock - Légumineuses'!B:B,"2019",'Collecte, stock - Légumineuses'!D:D,"12")</f>
        <v>2375</v>
      </c>
      <c r="AE11">
        <f t="shared" si="9"/>
        <v>-91.699999999999818</v>
      </c>
      <c r="AF11" s="423">
        <f t="shared" si="10"/>
        <v>0</v>
      </c>
      <c r="AG11" s="423">
        <f t="shared" si="11"/>
        <v>91.699999999999818</v>
      </c>
      <c r="AH11">
        <f>SUMIFS('Collecte, stock - Légumineuses'!G:G,'Collecte, stock - Légumineuses'!A:A,'Collecte + stocks - FAM'!C11,'Collecte, stock - Légumineuses'!B:B,"2020",'Collecte, stock - Légumineuses'!C:C,"2019/20")</f>
        <v>13636</v>
      </c>
      <c r="AI11" s="423">
        <f>'Source n°1 - SAA'!G19-('Collecte + stocks - FAM'!U11+'Collecte + stocks - FAM'!AH11)</f>
        <v>87565.299999999988</v>
      </c>
    </row>
    <row r="12" spans="2:35" x14ac:dyDescent="0.3">
      <c r="B12" s="422"/>
      <c r="C12" s="415" t="s">
        <v>815</v>
      </c>
    </row>
    <row r="13" spans="2:35" x14ac:dyDescent="0.3">
      <c r="B13" s="422"/>
      <c r="C13" s="415" t="s">
        <v>792</v>
      </c>
      <c r="D13" s="423">
        <f>SUMIFS('Collecte, stock - Légumineuses'!E:E,'Collecte, stock - Légumineuses'!A:A,'Collecte + stocks - FAM'!C13,'Collecte, stock - Légumineuses'!B:B,"2015",'Collecte, stock - Légumineuses'!C:C,"2014/15")</f>
        <v>266.39999999999998</v>
      </c>
      <c r="E13" s="423">
        <f>SUMIFS('Collecte, stock - Légumineuses'!E:E,'Collecte, stock - Légumineuses'!A:A,'Collecte + stocks - FAM'!C13,'Collecte, stock - Légumineuses'!B:B,"2015",'Collecte, stock - Légumineuses'!C:C,"2015/16")</f>
        <v>11800.9</v>
      </c>
      <c r="F13">
        <f>SUMIFS('Collecte, stock - Légumineuses'!H:H,'Collecte, stock - Légumineuses'!A:A,'Collecte + stocks - FAM'!C13,'Collecte, stock - Légumineuses'!B:B,"2014",'Collecte, stock - Légumineuses'!D:D,"12")</f>
        <v>5315.5</v>
      </c>
      <c r="G13">
        <f>SUMIFS('Collecte, stock - Légumineuses'!H:H,'Collecte, stock - Légumineuses'!A:A,'Collecte + stocks - FAM'!C13,'Collecte, stock - Légumineuses'!B:B,"2015",'Collecte, stock - Légumineuses'!D:D,"12")</f>
        <v>13654</v>
      </c>
      <c r="H13">
        <f t="shared" si="0"/>
        <v>-8338.5</v>
      </c>
      <c r="I13" s="423">
        <f t="shared" si="1"/>
        <v>0</v>
      </c>
      <c r="J13" s="423">
        <f t="shared" si="2"/>
        <v>8338.5</v>
      </c>
      <c r="K13" s="423">
        <f>SUMIFS('Collecte, stock - Légumineuses'!F:F,'Collecte, stock - Légumineuses'!A:A,'Collecte + stocks - FAM'!C13,'Collecte, stock - Légumineuses'!B:B,"2015",'Collecte, stock - Légumineuses'!C:C,"2014/15")</f>
        <v>13.9</v>
      </c>
      <c r="L13" s="423">
        <f>SUMIFS('Collecte, stock - Légumineuses'!F:F,'Collecte, stock - Légumineuses'!A:A,'Collecte + stocks - FAM'!C13,'Collecte, stock - Légumineuses'!B:B,"2015",'Collecte, stock - Légumineuses'!C:C,"2015/16")</f>
        <v>474.90000000000003</v>
      </c>
      <c r="M13">
        <f>SUMIFS('Collecte, stock - Légumineuses'!I:I,'Collecte, stock - Légumineuses'!A:A,'Collecte + stocks - FAM'!C13,'Collecte, stock - Légumineuses'!B:B,"2014",'Collecte, stock - Légumineuses'!D:D,"12")</f>
        <v>368.9</v>
      </c>
      <c r="N13">
        <f>SUMIFS('Collecte, stock - Légumineuses'!I:I,'Collecte, stock - Légumineuses'!A:A,'Collecte + stocks - FAM'!C13,'Collecte, stock - Légumineuses'!B:B,"2015",'Collecte, stock - Légumineuses'!D:D,"12")</f>
        <v>683.4</v>
      </c>
      <c r="O13">
        <f t="shared" si="3"/>
        <v>-314.5</v>
      </c>
      <c r="P13" s="423">
        <f t="shared" si="4"/>
        <v>0</v>
      </c>
      <c r="Q13" s="423">
        <f t="shared" si="5"/>
        <v>314.5</v>
      </c>
      <c r="R13">
        <f>SUMIFS('Collecte, stock - Légumineuses'!G:G,'Collecte, stock - Légumineuses'!A:A,'Collecte + stocks - FAM'!C13,'Collecte, stock - Légumineuses'!B:B,"2016",'Collecte, stock - Légumineuses'!C:C,"2015/16")</f>
        <v>220.20000000000002</v>
      </c>
      <c r="S13" s="423">
        <f>'Source n°1 - SAA'!J20-('Collecte + stocks - FAM'!E13+'Collecte + stocks - FAM'!R13)</f>
        <v>5335.9999999999982</v>
      </c>
      <c r="T13" s="423">
        <f>SUMIFS('Collecte, stock - Légumineuses'!E:E,'Collecte, stock - Légumineuses'!A:A,'Collecte + stocks - FAM'!C13,'Collecte, stock - Légumineuses'!B:B,"2019",'Collecte, stock - Légumineuses'!C:C,"2018/19")</f>
        <v>122.9</v>
      </c>
      <c r="U13" s="423">
        <f>SUMIFS('Collecte, stock - Légumineuses'!E:E,'Collecte, stock - Légumineuses'!A:A,'Collecte + stocks - FAM'!C13,'Collecte, stock - Légumineuses'!B:B,"2019",'Collecte, stock - Légumineuses'!C:C,"2019/20")</f>
        <v>3728.2000000000003</v>
      </c>
      <c r="V13">
        <f>SUMIFS('Collecte, stock - Légumineuses'!H:H,'Collecte, stock - Légumineuses'!A:A,'Collecte + stocks - FAM'!C13,'Collecte, stock - Légumineuses'!B:B,"2018",'Collecte, stock - Légumineuses'!D:D,"12")</f>
        <v>14670.9</v>
      </c>
      <c r="W13">
        <f>SUMIFS('Collecte, stock - Légumineuses'!H:H,'Collecte, stock - Légumineuses'!A:A,'Collecte + stocks - FAM'!C13,'Collecte, stock - Légumineuses'!B:B,"2019",'Collecte, stock - Légumineuses'!D:D,"12")</f>
        <v>6866.4</v>
      </c>
      <c r="X13">
        <f t="shared" ref="X12:X14" si="12">V13-W13</f>
        <v>7804.5</v>
      </c>
      <c r="Y13" s="423">
        <f t="shared" si="7"/>
        <v>7804.5</v>
      </c>
      <c r="Z13" s="423">
        <f t="shared" si="8"/>
        <v>0</v>
      </c>
      <c r="AA13" s="423">
        <f>SUMIFS('Collecte, stock - Légumineuses'!F:F,'Collecte, stock - Légumineuses'!A:A,'Collecte + stocks - FAM'!C13,'Collecte, stock - Légumineuses'!B:B,"2019",'Collecte, stock - Légumineuses'!C:C,"2018/19")</f>
        <v>76.3</v>
      </c>
      <c r="AB13" s="423">
        <f>SUMIFS('Collecte, stock - Légumineuses'!F:F,'Collecte, stock - Légumineuses'!A:A,'Collecte + stocks - FAM'!C13,'Collecte, stock - Légumineuses'!B:B,"2019",'Collecte, stock - Légumineuses'!C:C,"2019/20")</f>
        <v>144.9</v>
      </c>
      <c r="AC13">
        <f>SUMIFS('Collecte, stock - Légumineuses'!I:I,'Collecte, stock - Légumineuses'!A:A,'Collecte + stocks - FAM'!C13,'Collecte, stock - Légumineuses'!B:B,"2018",'Collecte, stock - Légumineuses'!D:D,"12")</f>
        <v>99.1</v>
      </c>
      <c r="AD13">
        <f>SUMIFS('Collecte, stock - Légumineuses'!I:I,'Collecte, stock - Légumineuses'!A:A,'Collecte + stocks - FAM'!C13,'Collecte, stock - Légumineuses'!B:B,"2019",'Collecte, stock - Légumineuses'!D:D,"12")</f>
        <v>81.2</v>
      </c>
      <c r="AE13">
        <f t="shared" ref="AE8:AE15" si="13">AC13-AD13</f>
        <v>17.899999999999991</v>
      </c>
      <c r="AF13" s="423">
        <f t="shared" si="10"/>
        <v>17.899999999999991</v>
      </c>
      <c r="AG13" s="423">
        <f t="shared" si="11"/>
        <v>0</v>
      </c>
      <c r="AH13">
        <f>SUMIFS('Collecte, stock - Légumineuses'!G:G,'Collecte, stock - Légumineuses'!A:A,'Collecte + stocks - FAM'!C13,'Collecte, stock - Légumineuses'!B:B,"2020",'Collecte, stock - Légumineuses'!C:C,"2019/20")</f>
        <v>251.7</v>
      </c>
      <c r="AI13" s="423">
        <f>'Source n°1 - SAA'!G20-('Collecte + stocks - FAM'!U13+'Collecte + stocks - FAM'!AH13)</f>
        <v>3130.2999999999997</v>
      </c>
    </row>
    <row r="14" spans="2:35" x14ac:dyDescent="0.3">
      <c r="B14" s="422"/>
      <c r="C14" s="415" t="s">
        <v>793</v>
      </c>
      <c r="D14" s="423">
        <f>SUMIFS('Collecte, stock - Légumineuses'!E:E,'Collecte, stock - Légumineuses'!A:A,'Collecte + stocks - FAM'!C14,'Collecte, stock - Légumineuses'!B:B,"2015",'Collecte, stock - Légumineuses'!C:C,"2014/15")</f>
        <v>67196.7</v>
      </c>
      <c r="E14" s="423">
        <f>SUMIFS('Collecte, stock - Légumineuses'!E:E,'Collecte, stock - Légumineuses'!A:A,'Collecte + stocks - FAM'!C14,'Collecte, stock - Légumineuses'!B:B,"2015",'Collecte, stock - Légumineuses'!C:C,"2015/16")</f>
        <v>393124.2</v>
      </c>
      <c r="F14">
        <f>SUMIFS('Collecte, stock - Légumineuses'!H:H,'Collecte, stock - Légumineuses'!A:A,'Collecte + stocks - FAM'!C14,'Collecte, stock - Légumineuses'!B:B,"2014",'Collecte, stock - Légumineuses'!D:D,"12")</f>
        <v>174663.5</v>
      </c>
      <c r="G14">
        <f>SUMIFS('Collecte, stock - Légumineuses'!H:H,'Collecte, stock - Légumineuses'!A:A,'Collecte + stocks - FAM'!C14,'Collecte, stock - Légumineuses'!B:B,"2015",'Collecte, stock - Légumineuses'!D:D,"12")</f>
        <v>217196.6</v>
      </c>
      <c r="H14">
        <f t="shared" si="0"/>
        <v>-42533.100000000006</v>
      </c>
      <c r="I14" s="423">
        <f t="shared" si="1"/>
        <v>0</v>
      </c>
      <c r="J14" s="423">
        <f t="shared" si="2"/>
        <v>42533.100000000006</v>
      </c>
      <c r="K14" s="423">
        <f>SUMIFS('Collecte, stock - Légumineuses'!F:F,'Collecte, stock - Légumineuses'!A:A,'Collecte + stocks - FAM'!C14,'Collecte, stock - Légumineuses'!B:B,"2015",'Collecte, stock - Légumineuses'!C:C,"2014/15")</f>
        <v>3581.2999999999997</v>
      </c>
      <c r="L14" s="423">
        <f>SUMIFS('Collecte, stock - Légumineuses'!F:F,'Collecte, stock - Légumineuses'!A:A,'Collecte + stocks - FAM'!C14,'Collecte, stock - Légumineuses'!B:B,"2015",'Collecte, stock - Légumineuses'!C:C,"2015/16")</f>
        <v>25752.9</v>
      </c>
      <c r="M14">
        <f>SUMIFS('Collecte, stock - Légumineuses'!I:I,'Collecte, stock - Légumineuses'!A:A,'Collecte + stocks - FAM'!C14,'Collecte, stock - Légumineuses'!B:B,"2014",'Collecte, stock - Légumineuses'!D:D,"12")</f>
        <v>10155.799999999999</v>
      </c>
      <c r="N14">
        <f>SUMIFS('Collecte, stock - Légumineuses'!I:I,'Collecte, stock - Légumineuses'!A:A,'Collecte + stocks - FAM'!C14,'Collecte, stock - Légumineuses'!B:B,"2015",'Collecte, stock - Légumineuses'!D:D,"12")</f>
        <v>12237.9</v>
      </c>
      <c r="O14">
        <f t="shared" si="3"/>
        <v>-2082.1000000000004</v>
      </c>
      <c r="P14" s="423">
        <f t="shared" si="4"/>
        <v>0</v>
      </c>
      <c r="Q14" s="423">
        <f t="shared" si="5"/>
        <v>2082.1000000000004</v>
      </c>
      <c r="R14">
        <f>SUMIFS('Collecte, stock - Légumineuses'!G:G,'Collecte, stock - Légumineuses'!A:A,'Collecte + stocks - FAM'!C14,'Collecte, stock - Légumineuses'!B:B,"2016",'Collecte, stock - Légumineuses'!C:C,"2015/16")</f>
        <v>87102.3</v>
      </c>
      <c r="S14" s="423">
        <f>('Source n°1 - SAA'!J18+'Source n°1 - SAA'!J24)-('Collecte + stocks - FAM'!E14+'Collecte + stocks - FAM'!R14)</f>
        <v>192682.10000000009</v>
      </c>
      <c r="T14" s="423">
        <f>SUMIFS('Collecte, stock - Légumineuses'!E:E,'Collecte, stock - Légumineuses'!A:A,'Collecte + stocks - FAM'!C14,'Collecte, stock - Légumineuses'!B:B,"2019",'Collecte, stock - Légumineuses'!C:C,"2018/19")</f>
        <v>61162.299999999996</v>
      </c>
      <c r="U14" s="423">
        <f>SUMIFS('Collecte, stock - Légumineuses'!E:E,'Collecte, stock - Légumineuses'!A:A,'Collecte + stocks - FAM'!C14,'Collecte, stock - Légumineuses'!B:B,"2019",'Collecte, stock - Légumineuses'!C:C,"2019/20")</f>
        <v>443736.3</v>
      </c>
      <c r="V14">
        <f>SUMIFS('Collecte, stock - Légumineuses'!H:H,'Collecte, stock - Légumineuses'!A:A,'Collecte + stocks - FAM'!C14,'Collecte, stock - Légumineuses'!B:B,"2018",'Collecte, stock - Légumineuses'!D:D,"12")</f>
        <v>273532.09999999998</v>
      </c>
      <c r="W14">
        <f>SUMIFS('Collecte, stock - Légumineuses'!H:H,'Collecte, stock - Légumineuses'!A:A,'Collecte + stocks - FAM'!C14,'Collecte, stock - Légumineuses'!B:B,"2019",'Collecte, stock - Légumineuses'!D:D,"12")</f>
        <v>246507.4</v>
      </c>
      <c r="X14">
        <f t="shared" si="12"/>
        <v>27024.699999999983</v>
      </c>
      <c r="Y14" s="423">
        <f t="shared" si="7"/>
        <v>27024.699999999983</v>
      </c>
      <c r="Z14" s="423">
        <f t="shared" si="8"/>
        <v>0</v>
      </c>
      <c r="AA14" s="423">
        <f>SUMIFS('Collecte, stock - Légumineuses'!F:F,'Collecte, stock - Légumineuses'!A:A,'Collecte + stocks - FAM'!C14,'Collecte, stock - Légumineuses'!B:B,"2019",'Collecte, stock - Légumineuses'!C:C,"2018/19")</f>
        <v>4785.3</v>
      </c>
      <c r="AB14" s="423">
        <f>SUMIFS('Collecte, stock - Légumineuses'!F:F,'Collecte, stock - Légumineuses'!A:A,'Collecte + stocks - FAM'!C14,'Collecte, stock - Légumineuses'!B:B,"2019",'Collecte, stock - Légumineuses'!C:C,"2019/20")</f>
        <v>22778.7</v>
      </c>
      <c r="AC14">
        <f>SUMIFS('Collecte, stock - Légumineuses'!I:I,'Collecte, stock - Légumineuses'!A:A,'Collecte + stocks - FAM'!C14,'Collecte, stock - Légumineuses'!B:B,"2018",'Collecte, stock - Légumineuses'!D:D,"12")</f>
        <v>13899.3</v>
      </c>
      <c r="AD14">
        <f>SUMIFS('Collecte, stock - Légumineuses'!I:I,'Collecte, stock - Légumineuses'!A:A,'Collecte + stocks - FAM'!C14,'Collecte, stock - Légumineuses'!B:B,"2019",'Collecte, stock - Légumineuses'!D:D,"12")</f>
        <v>15005.4</v>
      </c>
      <c r="AE14">
        <f t="shared" si="13"/>
        <v>-1106.1000000000004</v>
      </c>
      <c r="AF14" s="423">
        <f t="shared" si="10"/>
        <v>0</v>
      </c>
      <c r="AG14" s="423">
        <f t="shared" si="11"/>
        <v>1106.1000000000004</v>
      </c>
      <c r="AH14">
        <f>SUMIFS('Collecte, stock - Légumineuses'!G:G,'Collecte, stock - Légumineuses'!A:A,'Collecte + stocks - FAM'!C14,'Collecte, stock - Légumineuses'!B:B,"2020",'Collecte, stock - Légumineuses'!C:C,"2019/20")</f>
        <v>73939.3</v>
      </c>
      <c r="AI14" s="423">
        <f>('Source n°1 - SAA'!G18+'Source n°1 - SAA'!G24)-('Collecte + stocks - FAM'!U14+'Collecte + stocks - FAM'!AH14)</f>
        <v>239134.59999999998</v>
      </c>
    </row>
    <row r="15" spans="2:35" x14ac:dyDescent="0.3">
      <c r="B15" s="422"/>
      <c r="C15" s="415" t="s">
        <v>813</v>
      </c>
    </row>
  </sheetData>
  <mergeCells count="10">
    <mergeCell ref="T4:AI4"/>
    <mergeCell ref="T5:Z5"/>
    <mergeCell ref="AA5:AG5"/>
    <mergeCell ref="B11:B15"/>
    <mergeCell ref="B7:B10"/>
    <mergeCell ref="R5:S5"/>
    <mergeCell ref="AH5:AI5"/>
    <mergeCell ref="D5:J5"/>
    <mergeCell ref="K5:Q5"/>
    <mergeCell ref="D4:S4"/>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8BC062-94F0-47C0-A156-2FA9619F8E8D}">
  <sheetPr>
    <tabColor rgb="FF00B0F0"/>
  </sheetPr>
  <dimension ref="A1:N1207"/>
  <sheetViews>
    <sheetView workbookViewId="0">
      <selection sqref="A1:N1"/>
    </sheetView>
  </sheetViews>
  <sheetFormatPr baseColWidth="10" defaultRowHeight="12" customHeight="1" x14ac:dyDescent="0.2"/>
  <cols>
    <col min="1" max="1" width="11.6640625" style="410" bestFit="1" customWidth="1"/>
    <col min="2" max="2" width="6.6640625" style="410" bestFit="1" customWidth="1"/>
    <col min="3" max="3" width="10.6640625" style="410" bestFit="1" customWidth="1"/>
    <col min="4" max="4" width="5.6640625" style="410" bestFit="1" customWidth="1"/>
    <col min="5" max="5" width="15.6640625" style="410" bestFit="1" customWidth="1"/>
    <col min="6" max="6" width="10.6640625" style="410" bestFit="1" customWidth="1"/>
    <col min="7" max="7" width="9.6640625" style="410" bestFit="1" customWidth="1"/>
    <col min="8" max="8" width="15.6640625" style="410" bestFit="1" customWidth="1"/>
    <col min="9" max="9" width="10.6640625" style="410" bestFit="1" customWidth="1"/>
    <col min="10" max="14" width="8.6640625" style="410" bestFit="1" customWidth="1"/>
    <col min="15" max="16384" width="11.5546875" style="410"/>
  </cols>
  <sheetData>
    <row r="1" spans="1:14" ht="19.05" customHeight="1" x14ac:dyDescent="0.3">
      <c r="A1" s="408" t="s">
        <v>773</v>
      </c>
      <c r="B1" s="409"/>
      <c r="C1" s="409"/>
      <c r="D1" s="409"/>
      <c r="E1" s="409"/>
      <c r="F1" s="409"/>
      <c r="G1" s="409"/>
      <c r="H1" s="409"/>
      <c r="I1" s="409"/>
      <c r="J1" s="409"/>
      <c r="K1" s="409"/>
      <c r="L1" s="409"/>
      <c r="M1" s="409"/>
      <c r="N1" s="409"/>
    </row>
    <row r="2" spans="1:14" ht="15" customHeight="1" x14ac:dyDescent="0.2">
      <c r="A2" s="411" t="s">
        <v>774</v>
      </c>
      <c r="B2" s="409"/>
      <c r="C2" s="409"/>
      <c r="D2" s="409"/>
      <c r="E2" s="409"/>
      <c r="F2" s="409"/>
      <c r="G2" s="409"/>
      <c r="H2" s="409"/>
      <c r="I2" s="409"/>
      <c r="J2" s="409"/>
      <c r="K2" s="409"/>
      <c r="L2" s="409"/>
      <c r="M2" s="409"/>
      <c r="N2" s="409"/>
    </row>
    <row r="3" spans="1:14" ht="15" customHeight="1" x14ac:dyDescent="0.2">
      <c r="A3" s="412" t="s">
        <v>775</v>
      </c>
      <c r="B3" s="409"/>
      <c r="C3" s="409"/>
      <c r="D3" s="409"/>
      <c r="E3" s="409"/>
      <c r="F3" s="409"/>
      <c r="G3" s="409"/>
      <c r="H3" s="409"/>
      <c r="I3" s="409"/>
      <c r="J3" s="409"/>
      <c r="K3" s="409"/>
      <c r="L3" s="409"/>
      <c r="M3" s="409"/>
      <c r="N3" s="409"/>
    </row>
    <row r="5" spans="1:14" ht="30" customHeight="1" x14ac:dyDescent="0.2">
      <c r="A5" s="413" t="s">
        <v>776</v>
      </c>
      <c r="B5" s="413" t="s">
        <v>777</v>
      </c>
      <c r="C5" s="413" t="s">
        <v>778</v>
      </c>
      <c r="D5" s="413" t="s">
        <v>779</v>
      </c>
      <c r="E5" s="414" t="s">
        <v>780</v>
      </c>
      <c r="F5" s="414" t="s">
        <v>781</v>
      </c>
      <c r="G5" s="414" t="s">
        <v>782</v>
      </c>
      <c r="H5" s="414" t="s">
        <v>783</v>
      </c>
      <c r="I5" s="414" t="s">
        <v>784</v>
      </c>
      <c r="J5" s="414" t="s">
        <v>785</v>
      </c>
      <c r="K5" s="414" t="s">
        <v>786</v>
      </c>
      <c r="L5" s="414" t="s">
        <v>787</v>
      </c>
      <c r="M5" s="414" t="s">
        <v>788</v>
      </c>
      <c r="N5" s="414" t="s">
        <v>789</v>
      </c>
    </row>
    <row r="6" spans="1:14" ht="10.050000000000001" customHeight="1" x14ac:dyDescent="0.2">
      <c r="A6" s="415" t="s">
        <v>828</v>
      </c>
      <c r="B6" s="416">
        <v>2000</v>
      </c>
      <c r="C6" s="415" t="s">
        <v>791</v>
      </c>
      <c r="D6" s="417">
        <v>7</v>
      </c>
      <c r="E6" s="418">
        <v>2332784.6</v>
      </c>
      <c r="F6" s="418">
        <v>2905.1</v>
      </c>
      <c r="G6" s="418">
        <v>2335689.7000000002</v>
      </c>
      <c r="H6" s="418">
        <v>1877657.6000000001</v>
      </c>
      <c r="I6" s="418">
        <v>6139.6</v>
      </c>
      <c r="J6" s="418">
        <v>1883797.2</v>
      </c>
      <c r="K6" s="418">
        <v>473648.7</v>
      </c>
      <c r="L6" s="418">
        <v>498993</v>
      </c>
      <c r="M6" s="418">
        <v>31847.8</v>
      </c>
      <c r="N6" s="418">
        <v>196</v>
      </c>
    </row>
    <row r="7" spans="1:14" ht="10.050000000000001" customHeight="1" x14ac:dyDescent="0.2">
      <c r="A7" s="415" t="s">
        <v>829</v>
      </c>
      <c r="B7" s="416">
        <v>2000</v>
      </c>
      <c r="C7" s="415" t="s">
        <v>791</v>
      </c>
      <c r="D7" s="417">
        <v>7</v>
      </c>
      <c r="E7" s="418">
        <v>1011.1</v>
      </c>
      <c r="F7" s="418">
        <v>0</v>
      </c>
      <c r="G7" s="418">
        <v>1011.1</v>
      </c>
      <c r="H7" s="418">
        <v>1988.1</v>
      </c>
      <c r="I7" s="418">
        <v>870.7</v>
      </c>
      <c r="J7" s="418">
        <v>2858.8</v>
      </c>
      <c r="K7" s="418">
        <v>32.799999999999997</v>
      </c>
      <c r="L7" s="418">
        <v>32.799999999999997</v>
      </c>
      <c r="M7" s="418">
        <v>0</v>
      </c>
      <c r="N7" s="418">
        <v>0</v>
      </c>
    </row>
    <row r="8" spans="1:14" ht="10.050000000000001" customHeight="1" x14ac:dyDescent="0.2">
      <c r="A8" s="415" t="s">
        <v>830</v>
      </c>
      <c r="B8" s="416">
        <v>2000</v>
      </c>
      <c r="C8" s="415" t="s">
        <v>791</v>
      </c>
      <c r="D8" s="417">
        <v>7</v>
      </c>
      <c r="E8" s="418">
        <v>67.900000000000006</v>
      </c>
      <c r="F8" s="418">
        <v>0</v>
      </c>
      <c r="G8" s="418">
        <v>67.900000000000006</v>
      </c>
      <c r="H8" s="418">
        <v>12040.7</v>
      </c>
      <c r="I8" s="418">
        <v>493.3</v>
      </c>
      <c r="J8" s="418">
        <v>12534</v>
      </c>
      <c r="K8" s="418">
        <v>123.8</v>
      </c>
      <c r="L8" s="418">
        <v>3.8</v>
      </c>
      <c r="M8" s="418">
        <v>0</v>
      </c>
      <c r="N8" s="418">
        <v>12.9</v>
      </c>
    </row>
    <row r="9" spans="1:14" ht="10.050000000000001" customHeight="1" x14ac:dyDescent="0.2">
      <c r="A9" s="415" t="s">
        <v>831</v>
      </c>
      <c r="B9" s="416">
        <v>2000</v>
      </c>
      <c r="C9" s="415" t="s">
        <v>791</v>
      </c>
      <c r="D9" s="417">
        <v>7</v>
      </c>
      <c r="E9" s="418">
        <v>2938.8</v>
      </c>
      <c r="F9" s="418">
        <v>0</v>
      </c>
      <c r="G9" s="418">
        <v>2938.8</v>
      </c>
      <c r="H9" s="418">
        <v>188219.6</v>
      </c>
      <c r="I9" s="418">
        <v>2464.1</v>
      </c>
      <c r="J9" s="418">
        <v>190683.7</v>
      </c>
      <c r="K9" s="418">
        <v>2773.4</v>
      </c>
      <c r="L9" s="418">
        <v>416.2</v>
      </c>
      <c r="M9" s="418">
        <v>607.20000000000005</v>
      </c>
      <c r="N9" s="418">
        <v>0.2</v>
      </c>
    </row>
    <row r="10" spans="1:14" ht="10.050000000000001" customHeight="1" x14ac:dyDescent="0.2">
      <c r="A10" s="415" t="s">
        <v>828</v>
      </c>
      <c r="B10" s="416">
        <v>2000</v>
      </c>
      <c r="C10" s="415" t="s">
        <v>791</v>
      </c>
      <c r="D10" s="417">
        <v>8</v>
      </c>
      <c r="E10" s="418">
        <v>431628.4</v>
      </c>
      <c r="F10" s="418">
        <v>1377.9</v>
      </c>
      <c r="G10" s="418">
        <v>433006.3</v>
      </c>
      <c r="H10" s="418">
        <v>1926003.8</v>
      </c>
      <c r="I10" s="418">
        <v>6135.4</v>
      </c>
      <c r="J10" s="418">
        <v>1932139.2</v>
      </c>
      <c r="K10" s="418">
        <v>320708.90000000002</v>
      </c>
      <c r="L10" s="418">
        <v>51258.8</v>
      </c>
      <c r="M10" s="418">
        <v>202512.6</v>
      </c>
      <c r="N10" s="418">
        <v>1591.6</v>
      </c>
    </row>
    <row r="11" spans="1:14" ht="10.050000000000001" customHeight="1" x14ac:dyDescent="0.2">
      <c r="A11" s="415" t="s">
        <v>829</v>
      </c>
      <c r="B11" s="416">
        <v>2000</v>
      </c>
      <c r="C11" s="415" t="s">
        <v>791</v>
      </c>
      <c r="D11" s="417">
        <v>8</v>
      </c>
      <c r="E11" s="418">
        <v>9221.6</v>
      </c>
      <c r="F11" s="418">
        <v>0</v>
      </c>
      <c r="G11" s="418">
        <v>9221.6</v>
      </c>
      <c r="H11" s="418">
        <v>9896</v>
      </c>
      <c r="I11" s="418">
        <v>840.6</v>
      </c>
      <c r="J11" s="418">
        <v>10736.6</v>
      </c>
      <c r="K11" s="418">
        <v>210.1</v>
      </c>
      <c r="L11" s="418">
        <v>272.39999999999998</v>
      </c>
      <c r="M11" s="418">
        <v>95.1</v>
      </c>
      <c r="N11" s="418">
        <v>0</v>
      </c>
    </row>
    <row r="12" spans="1:14" ht="10.050000000000001" customHeight="1" x14ac:dyDescent="0.2">
      <c r="A12" s="415" t="s">
        <v>830</v>
      </c>
      <c r="B12" s="416">
        <v>2000</v>
      </c>
      <c r="C12" s="415" t="s">
        <v>791</v>
      </c>
      <c r="D12" s="417">
        <v>8</v>
      </c>
      <c r="E12" s="418">
        <v>385.6</v>
      </c>
      <c r="F12" s="418">
        <v>33.4</v>
      </c>
      <c r="G12" s="418">
        <v>419</v>
      </c>
      <c r="H12" s="418">
        <v>7476.8</v>
      </c>
      <c r="I12" s="418">
        <v>526.70000000000005</v>
      </c>
      <c r="J12" s="418">
        <v>8003.5</v>
      </c>
      <c r="K12" s="418">
        <v>54</v>
      </c>
      <c r="L12" s="418">
        <v>8.8000000000000007</v>
      </c>
      <c r="M12" s="418">
        <v>78.599999999999994</v>
      </c>
      <c r="N12" s="418">
        <v>0</v>
      </c>
    </row>
    <row r="13" spans="1:14" ht="10.050000000000001" customHeight="1" x14ac:dyDescent="0.2">
      <c r="A13" s="415" t="s">
        <v>831</v>
      </c>
      <c r="B13" s="416">
        <v>2000</v>
      </c>
      <c r="C13" s="415" t="s">
        <v>791</v>
      </c>
      <c r="D13" s="417">
        <v>8</v>
      </c>
      <c r="E13" s="418">
        <v>48676.1</v>
      </c>
      <c r="F13" s="418">
        <v>6.1</v>
      </c>
      <c r="G13" s="418">
        <v>48682.2</v>
      </c>
      <c r="H13" s="418">
        <v>165901.79999999999</v>
      </c>
      <c r="I13" s="418">
        <v>2472.5</v>
      </c>
      <c r="J13" s="418">
        <v>168374.3</v>
      </c>
      <c r="K13" s="418">
        <v>9406.7000000000007</v>
      </c>
      <c r="L13" s="418">
        <v>7366.4</v>
      </c>
      <c r="M13" s="418">
        <v>633.20000000000005</v>
      </c>
      <c r="N13" s="418">
        <v>99.9</v>
      </c>
    </row>
    <row r="14" spans="1:14" ht="10.050000000000001" customHeight="1" x14ac:dyDescent="0.2">
      <c r="A14" s="415" t="s">
        <v>828</v>
      </c>
      <c r="B14" s="416">
        <v>2000</v>
      </c>
      <c r="C14" s="415" t="s">
        <v>791</v>
      </c>
      <c r="D14" s="417">
        <v>9</v>
      </c>
      <c r="E14" s="418">
        <v>95884.100000000093</v>
      </c>
      <c r="F14" s="418">
        <v>23.1</v>
      </c>
      <c r="G14" s="418">
        <v>95907.200000000099</v>
      </c>
      <c r="H14" s="418">
        <v>1789218.5</v>
      </c>
      <c r="I14" s="418">
        <v>5687.9</v>
      </c>
      <c r="J14" s="418">
        <v>1794906.4</v>
      </c>
      <c r="K14" s="418">
        <v>254144.5</v>
      </c>
      <c r="L14" s="418">
        <v>4706.3</v>
      </c>
      <c r="M14" s="418">
        <v>69568.2</v>
      </c>
      <c r="N14" s="418">
        <v>1676.6</v>
      </c>
    </row>
    <row r="15" spans="1:14" ht="10.050000000000001" customHeight="1" x14ac:dyDescent="0.2">
      <c r="A15" s="415" t="s">
        <v>829</v>
      </c>
      <c r="B15" s="416">
        <v>2000</v>
      </c>
      <c r="C15" s="415" t="s">
        <v>791</v>
      </c>
      <c r="D15" s="417">
        <v>9</v>
      </c>
      <c r="E15" s="418">
        <v>3189.2</v>
      </c>
      <c r="F15" s="418">
        <v>21.4</v>
      </c>
      <c r="G15" s="418">
        <v>3210.6</v>
      </c>
      <c r="H15" s="418">
        <v>8774.4</v>
      </c>
      <c r="I15" s="418">
        <v>569.70000000000005</v>
      </c>
      <c r="J15" s="418">
        <v>9344.1</v>
      </c>
      <c r="K15" s="418">
        <v>260</v>
      </c>
      <c r="L15" s="418">
        <v>198.6</v>
      </c>
      <c r="M15" s="418">
        <v>148.69999999999999</v>
      </c>
      <c r="N15" s="418">
        <v>0</v>
      </c>
    </row>
    <row r="16" spans="1:14" ht="10.050000000000001" customHeight="1" x14ac:dyDescent="0.2">
      <c r="A16" s="415" t="s">
        <v>830</v>
      </c>
      <c r="B16" s="416">
        <v>2000</v>
      </c>
      <c r="C16" s="415" t="s">
        <v>791</v>
      </c>
      <c r="D16" s="417">
        <v>9</v>
      </c>
      <c r="E16" s="418">
        <v>60183.5</v>
      </c>
      <c r="F16" s="418">
        <v>1773</v>
      </c>
      <c r="G16" s="418">
        <v>61956.5</v>
      </c>
      <c r="H16" s="418">
        <v>56496.5</v>
      </c>
      <c r="I16" s="418">
        <v>2182.1999999999998</v>
      </c>
      <c r="J16" s="418">
        <v>58678.7</v>
      </c>
      <c r="K16" s="418">
        <v>2564.1</v>
      </c>
      <c r="L16" s="418">
        <v>2580.6999999999998</v>
      </c>
      <c r="M16" s="418">
        <v>70.599999999999994</v>
      </c>
      <c r="N16" s="418">
        <v>0</v>
      </c>
    </row>
    <row r="17" spans="1:14" ht="10.050000000000001" customHeight="1" x14ac:dyDescent="0.2">
      <c r="A17" s="415" t="s">
        <v>831</v>
      </c>
      <c r="B17" s="416">
        <v>2000</v>
      </c>
      <c r="C17" s="415" t="s">
        <v>791</v>
      </c>
      <c r="D17" s="417">
        <v>9</v>
      </c>
      <c r="E17" s="418">
        <v>989381.6</v>
      </c>
      <c r="F17" s="418">
        <v>912.4</v>
      </c>
      <c r="G17" s="418">
        <v>990294</v>
      </c>
      <c r="H17" s="418">
        <v>977850.8</v>
      </c>
      <c r="I17" s="418">
        <v>3446.5</v>
      </c>
      <c r="J17" s="418">
        <v>981297.3</v>
      </c>
      <c r="K17" s="418">
        <v>133928.20000000001</v>
      </c>
      <c r="L17" s="418">
        <v>127965.3</v>
      </c>
      <c r="M17" s="418">
        <v>3234.8</v>
      </c>
      <c r="N17" s="418">
        <v>209</v>
      </c>
    </row>
    <row r="18" spans="1:14" ht="10.050000000000001" customHeight="1" x14ac:dyDescent="0.2">
      <c r="A18" s="415" t="s">
        <v>828</v>
      </c>
      <c r="B18" s="416">
        <v>2000</v>
      </c>
      <c r="C18" s="415" t="s">
        <v>791</v>
      </c>
      <c r="D18" s="417">
        <v>10</v>
      </c>
      <c r="E18" s="418">
        <v>58203.9</v>
      </c>
      <c r="F18" s="418">
        <v>47.4</v>
      </c>
      <c r="G18" s="418">
        <v>58251.3</v>
      </c>
      <c r="H18" s="418">
        <v>1567106</v>
      </c>
      <c r="I18" s="418">
        <v>5854.6</v>
      </c>
      <c r="J18" s="418">
        <v>1572960.6</v>
      </c>
      <c r="K18" s="418">
        <v>217627.4</v>
      </c>
      <c r="L18" s="418">
        <v>2874.1</v>
      </c>
      <c r="M18" s="418">
        <v>39199.4</v>
      </c>
      <c r="N18" s="418">
        <v>191.8</v>
      </c>
    </row>
    <row r="19" spans="1:14" ht="10.050000000000001" customHeight="1" x14ac:dyDescent="0.2">
      <c r="A19" s="415" t="s">
        <v>829</v>
      </c>
      <c r="B19" s="416">
        <v>2000</v>
      </c>
      <c r="C19" s="415" t="s">
        <v>791</v>
      </c>
      <c r="D19" s="417">
        <v>10</v>
      </c>
      <c r="E19" s="418">
        <v>950.6</v>
      </c>
      <c r="F19" s="418">
        <v>21.6</v>
      </c>
      <c r="G19" s="418">
        <v>972.2</v>
      </c>
      <c r="H19" s="418">
        <v>6122.3</v>
      </c>
      <c r="I19" s="418">
        <v>562.70000000000005</v>
      </c>
      <c r="J19" s="418">
        <v>6685</v>
      </c>
      <c r="K19" s="418">
        <v>271.8</v>
      </c>
      <c r="L19" s="418">
        <v>63.6</v>
      </c>
      <c r="M19" s="418">
        <v>51.8</v>
      </c>
      <c r="N19" s="418">
        <v>0</v>
      </c>
    </row>
    <row r="20" spans="1:14" ht="10.050000000000001" customHeight="1" x14ac:dyDescent="0.2">
      <c r="A20" s="415" t="s">
        <v>830</v>
      </c>
      <c r="B20" s="416">
        <v>2000</v>
      </c>
      <c r="C20" s="415" t="s">
        <v>791</v>
      </c>
      <c r="D20" s="417">
        <v>10</v>
      </c>
      <c r="E20" s="418">
        <v>69917.3</v>
      </c>
      <c r="F20" s="418">
        <v>1163.4000000000001</v>
      </c>
      <c r="G20" s="418">
        <v>71080.7</v>
      </c>
      <c r="H20" s="418">
        <v>114387.1</v>
      </c>
      <c r="I20" s="418">
        <v>3342.9</v>
      </c>
      <c r="J20" s="418">
        <v>117730</v>
      </c>
      <c r="K20" s="418">
        <v>6628.5</v>
      </c>
      <c r="L20" s="418">
        <v>4558</v>
      </c>
      <c r="M20" s="418">
        <v>486.8</v>
      </c>
      <c r="N20" s="418">
        <v>2</v>
      </c>
    </row>
    <row r="21" spans="1:14" ht="10.050000000000001" customHeight="1" x14ac:dyDescent="0.2">
      <c r="A21" s="415" t="s">
        <v>831</v>
      </c>
      <c r="B21" s="416">
        <v>2000</v>
      </c>
      <c r="C21" s="415" t="s">
        <v>791</v>
      </c>
      <c r="D21" s="417">
        <v>10</v>
      </c>
      <c r="E21" s="418">
        <v>336506.6</v>
      </c>
      <c r="F21" s="418">
        <v>327</v>
      </c>
      <c r="G21" s="418">
        <v>336833.6</v>
      </c>
      <c r="H21" s="418">
        <v>1112260.1000000001</v>
      </c>
      <c r="I21" s="418">
        <v>3411.2</v>
      </c>
      <c r="J21" s="418">
        <v>1115671.3</v>
      </c>
      <c r="K21" s="418">
        <v>149561</v>
      </c>
      <c r="L21" s="418">
        <v>40806.5</v>
      </c>
      <c r="M21" s="418">
        <v>24351.1</v>
      </c>
      <c r="N21" s="418">
        <v>822.6</v>
      </c>
    </row>
    <row r="22" spans="1:14" ht="10.050000000000001" customHeight="1" x14ac:dyDescent="0.2">
      <c r="A22" s="415" t="s">
        <v>828</v>
      </c>
      <c r="B22" s="416">
        <v>2000</v>
      </c>
      <c r="C22" s="415" t="s">
        <v>791</v>
      </c>
      <c r="D22" s="417">
        <v>11</v>
      </c>
      <c r="E22" s="418">
        <v>45997</v>
      </c>
      <c r="F22" s="418">
        <v>3.7</v>
      </c>
      <c r="G22" s="418">
        <v>46000.7</v>
      </c>
      <c r="H22" s="418">
        <v>1355695.6</v>
      </c>
      <c r="I22" s="418">
        <v>4913</v>
      </c>
      <c r="J22" s="418">
        <v>1360608.6</v>
      </c>
      <c r="K22" s="418">
        <v>193409.5</v>
      </c>
      <c r="L22" s="418">
        <v>2986</v>
      </c>
      <c r="M22" s="418">
        <v>26785.5</v>
      </c>
      <c r="N22" s="418">
        <v>418.4</v>
      </c>
    </row>
    <row r="23" spans="1:14" ht="10.050000000000001" customHeight="1" x14ac:dyDescent="0.2">
      <c r="A23" s="415" t="s">
        <v>829</v>
      </c>
      <c r="B23" s="416">
        <v>2000</v>
      </c>
      <c r="C23" s="415" t="s">
        <v>791</v>
      </c>
      <c r="D23" s="417">
        <v>11</v>
      </c>
      <c r="E23" s="418">
        <v>531.9</v>
      </c>
      <c r="F23" s="418">
        <v>27.9</v>
      </c>
      <c r="G23" s="418">
        <v>559.79999999999995</v>
      </c>
      <c r="H23" s="418">
        <v>5281.2</v>
      </c>
      <c r="I23" s="418">
        <v>581.6</v>
      </c>
      <c r="J23" s="418">
        <v>5862.8</v>
      </c>
      <c r="K23" s="418">
        <v>202.8</v>
      </c>
      <c r="L23" s="418">
        <v>0</v>
      </c>
      <c r="M23" s="418">
        <v>69</v>
      </c>
      <c r="N23" s="418">
        <v>0</v>
      </c>
    </row>
    <row r="24" spans="1:14" ht="10.050000000000001" customHeight="1" x14ac:dyDescent="0.2">
      <c r="A24" s="415" t="s">
        <v>830</v>
      </c>
      <c r="B24" s="416">
        <v>2000</v>
      </c>
      <c r="C24" s="415" t="s">
        <v>791</v>
      </c>
      <c r="D24" s="417">
        <v>11</v>
      </c>
      <c r="E24" s="418">
        <v>19639.900000000001</v>
      </c>
      <c r="F24" s="418">
        <v>1752.6</v>
      </c>
      <c r="G24" s="418">
        <v>21392.5</v>
      </c>
      <c r="H24" s="418">
        <v>111080.3</v>
      </c>
      <c r="I24" s="418">
        <v>5015.5</v>
      </c>
      <c r="J24" s="418">
        <v>116095.8</v>
      </c>
      <c r="K24" s="418">
        <v>6597.8</v>
      </c>
      <c r="L24" s="418">
        <v>751.1</v>
      </c>
      <c r="M24" s="418">
        <v>570.29999999999995</v>
      </c>
      <c r="N24" s="418">
        <v>207.3</v>
      </c>
    </row>
    <row r="25" spans="1:14" ht="10.050000000000001" customHeight="1" x14ac:dyDescent="0.2">
      <c r="A25" s="415" t="s">
        <v>831</v>
      </c>
      <c r="B25" s="416">
        <v>2000</v>
      </c>
      <c r="C25" s="415" t="s">
        <v>791</v>
      </c>
      <c r="D25" s="417">
        <v>11</v>
      </c>
      <c r="E25" s="418">
        <v>63173.2</v>
      </c>
      <c r="F25" s="418">
        <v>346.4</v>
      </c>
      <c r="G25" s="418">
        <v>63519.6</v>
      </c>
      <c r="H25" s="418">
        <v>1052195.8999999999</v>
      </c>
      <c r="I25" s="418">
        <v>3620.7</v>
      </c>
      <c r="J25" s="418">
        <v>1055816.6000000001</v>
      </c>
      <c r="K25" s="418">
        <v>137590.79999999999</v>
      </c>
      <c r="L25" s="418">
        <v>7821.6</v>
      </c>
      <c r="M25" s="418">
        <v>18396.099999999999</v>
      </c>
      <c r="N25" s="418">
        <v>1395.7</v>
      </c>
    </row>
    <row r="26" spans="1:14" ht="10.050000000000001" customHeight="1" x14ac:dyDescent="0.2">
      <c r="A26" s="415" t="s">
        <v>828</v>
      </c>
      <c r="B26" s="416">
        <v>2000</v>
      </c>
      <c r="C26" s="415" t="s">
        <v>791</v>
      </c>
      <c r="D26" s="417">
        <v>12</v>
      </c>
      <c r="E26" s="418">
        <v>61552.4</v>
      </c>
      <c r="F26" s="418">
        <v>0</v>
      </c>
      <c r="G26" s="418">
        <v>61552.4</v>
      </c>
      <c r="H26" s="418">
        <v>1181206.5</v>
      </c>
      <c r="I26" s="418">
        <v>4721.5</v>
      </c>
      <c r="J26" s="418">
        <v>1185928</v>
      </c>
      <c r="K26" s="418">
        <v>157866.79999999999</v>
      </c>
      <c r="L26" s="418">
        <v>6628.1</v>
      </c>
      <c r="M26" s="418">
        <v>40987.800000000003</v>
      </c>
      <c r="N26" s="418">
        <v>1183</v>
      </c>
    </row>
    <row r="27" spans="1:14" ht="10.050000000000001" customHeight="1" x14ac:dyDescent="0.2">
      <c r="A27" s="415" t="s">
        <v>829</v>
      </c>
      <c r="B27" s="416">
        <v>2000</v>
      </c>
      <c r="C27" s="415" t="s">
        <v>791</v>
      </c>
      <c r="D27" s="417">
        <v>12</v>
      </c>
      <c r="E27" s="418">
        <v>299.10000000000002</v>
      </c>
      <c r="F27" s="418">
        <v>23.9</v>
      </c>
      <c r="G27" s="418">
        <v>323</v>
      </c>
      <c r="H27" s="418">
        <v>4253.8999999999996</v>
      </c>
      <c r="I27" s="418">
        <v>572.29999999999995</v>
      </c>
      <c r="J27" s="418">
        <v>4826.2</v>
      </c>
      <c r="K27" s="418">
        <v>164.3</v>
      </c>
      <c r="L27" s="418">
        <v>0</v>
      </c>
      <c r="M27" s="418">
        <v>34.6</v>
      </c>
      <c r="N27" s="418">
        <v>3.9</v>
      </c>
    </row>
    <row r="28" spans="1:14" ht="10.050000000000001" customHeight="1" x14ac:dyDescent="0.2">
      <c r="A28" s="415" t="s">
        <v>830</v>
      </c>
      <c r="B28" s="416">
        <v>2000</v>
      </c>
      <c r="C28" s="415" t="s">
        <v>791</v>
      </c>
      <c r="D28" s="417">
        <v>12</v>
      </c>
      <c r="E28" s="418">
        <v>2483.6</v>
      </c>
      <c r="F28" s="418">
        <v>0</v>
      </c>
      <c r="G28" s="418">
        <v>2483.6</v>
      </c>
      <c r="H28" s="418">
        <v>102289.7</v>
      </c>
      <c r="I28" s="418">
        <v>4912</v>
      </c>
      <c r="J28" s="418">
        <v>107201.7</v>
      </c>
      <c r="K28" s="418">
        <v>6300.6</v>
      </c>
      <c r="L28" s="418">
        <v>121.5</v>
      </c>
      <c r="M28" s="418">
        <v>418.7</v>
      </c>
      <c r="N28" s="418">
        <v>0</v>
      </c>
    </row>
    <row r="29" spans="1:14" ht="10.050000000000001" customHeight="1" x14ac:dyDescent="0.2">
      <c r="A29" s="415" t="s">
        <v>831</v>
      </c>
      <c r="B29" s="416">
        <v>2000</v>
      </c>
      <c r="C29" s="415" t="s">
        <v>791</v>
      </c>
      <c r="D29" s="417">
        <v>12</v>
      </c>
      <c r="E29" s="418">
        <v>30864.9</v>
      </c>
      <c r="F29" s="418">
        <v>0</v>
      </c>
      <c r="G29" s="418">
        <v>30864.9</v>
      </c>
      <c r="H29" s="418">
        <v>964943.1</v>
      </c>
      <c r="I29" s="418">
        <v>3565.7</v>
      </c>
      <c r="J29" s="418">
        <v>968508.8</v>
      </c>
      <c r="K29" s="418">
        <v>120095.2</v>
      </c>
      <c r="L29" s="418">
        <v>2349.8000000000002</v>
      </c>
      <c r="M29" s="418">
        <v>19226.8</v>
      </c>
      <c r="N29" s="418">
        <v>618.6</v>
      </c>
    </row>
    <row r="30" spans="1:14" ht="10.050000000000001" customHeight="1" x14ac:dyDescent="0.2">
      <c r="A30" s="415" t="s">
        <v>828</v>
      </c>
      <c r="B30" s="416">
        <v>2000</v>
      </c>
      <c r="C30" s="415" t="s">
        <v>794</v>
      </c>
      <c r="D30" s="417">
        <v>7</v>
      </c>
      <c r="E30" s="418">
        <v>0</v>
      </c>
      <c r="F30" s="418">
        <v>0</v>
      </c>
      <c r="G30" s="418">
        <v>0</v>
      </c>
      <c r="H30" s="418">
        <v>400.5</v>
      </c>
      <c r="I30" s="418">
        <v>0</v>
      </c>
      <c r="J30" s="418">
        <v>400.5</v>
      </c>
      <c r="K30" s="418">
        <v>0</v>
      </c>
      <c r="L30" s="418">
        <v>0</v>
      </c>
      <c r="M30" s="418">
        <v>0</v>
      </c>
      <c r="N30" s="418">
        <v>0</v>
      </c>
    </row>
    <row r="31" spans="1:14" ht="10.050000000000001" customHeight="1" x14ac:dyDescent="0.2">
      <c r="A31" s="415" t="s">
        <v>829</v>
      </c>
      <c r="B31" s="416">
        <v>2000</v>
      </c>
      <c r="C31" s="415" t="s">
        <v>794</v>
      </c>
      <c r="D31" s="417">
        <v>7</v>
      </c>
      <c r="E31" s="418">
        <v>0</v>
      </c>
      <c r="F31" s="418">
        <v>0</v>
      </c>
      <c r="G31" s="418">
        <v>0</v>
      </c>
      <c r="H31" s="418">
        <v>10.6</v>
      </c>
      <c r="I31" s="418">
        <v>0</v>
      </c>
      <c r="J31" s="418">
        <v>10.6</v>
      </c>
      <c r="K31" s="418">
        <v>0</v>
      </c>
      <c r="L31" s="418">
        <v>0</v>
      </c>
      <c r="M31" s="418">
        <v>0</v>
      </c>
      <c r="N31" s="418">
        <v>0</v>
      </c>
    </row>
    <row r="32" spans="1:14" ht="10.050000000000001" customHeight="1" x14ac:dyDescent="0.2">
      <c r="A32" s="415" t="s">
        <v>830</v>
      </c>
      <c r="B32" s="416">
        <v>2000</v>
      </c>
      <c r="C32" s="415" t="s">
        <v>794</v>
      </c>
      <c r="D32" s="417">
        <v>7</v>
      </c>
      <c r="E32" s="418">
        <v>0</v>
      </c>
      <c r="F32" s="418">
        <v>0</v>
      </c>
      <c r="G32" s="418">
        <v>0</v>
      </c>
      <c r="H32" s="418">
        <v>56.8</v>
      </c>
      <c r="I32" s="418">
        <v>0</v>
      </c>
      <c r="J32" s="418">
        <v>56.8</v>
      </c>
      <c r="K32" s="418">
        <v>0</v>
      </c>
      <c r="L32" s="418">
        <v>0</v>
      </c>
      <c r="M32" s="418">
        <v>0</v>
      </c>
      <c r="N32" s="418">
        <v>0</v>
      </c>
    </row>
    <row r="33" spans="1:14" ht="10.050000000000001" customHeight="1" x14ac:dyDescent="0.2">
      <c r="A33" s="415" t="s">
        <v>831</v>
      </c>
      <c r="B33" s="416">
        <v>2000</v>
      </c>
      <c r="C33" s="415" t="s">
        <v>794</v>
      </c>
      <c r="D33" s="417">
        <v>7</v>
      </c>
      <c r="E33" s="418">
        <v>0</v>
      </c>
      <c r="F33" s="418">
        <v>0</v>
      </c>
      <c r="G33" s="418">
        <v>0</v>
      </c>
      <c r="H33" s="418">
        <v>182.5</v>
      </c>
      <c r="I33" s="418">
        <v>0</v>
      </c>
      <c r="J33" s="418">
        <v>182.5</v>
      </c>
      <c r="K33" s="418">
        <v>0</v>
      </c>
      <c r="L33" s="418">
        <v>0</v>
      </c>
      <c r="M33" s="418">
        <v>0</v>
      </c>
      <c r="N33" s="418">
        <v>0</v>
      </c>
    </row>
    <row r="34" spans="1:14" ht="10.050000000000001" customHeight="1" x14ac:dyDescent="0.2">
      <c r="A34" s="415" t="s">
        <v>828</v>
      </c>
      <c r="B34" s="416">
        <v>2000</v>
      </c>
      <c r="C34" s="415" t="s">
        <v>801</v>
      </c>
      <c r="D34" s="417">
        <v>10</v>
      </c>
      <c r="E34" s="418">
        <v>0</v>
      </c>
      <c r="F34" s="418">
        <v>0</v>
      </c>
      <c r="G34" s="418">
        <v>0</v>
      </c>
      <c r="H34" s="418">
        <v>37.1</v>
      </c>
      <c r="I34" s="418">
        <v>0</v>
      </c>
      <c r="J34" s="418">
        <v>37.1</v>
      </c>
      <c r="K34" s="418">
        <v>0</v>
      </c>
      <c r="L34" s="418">
        <v>0</v>
      </c>
      <c r="M34" s="418">
        <v>0</v>
      </c>
      <c r="N34" s="418">
        <v>0</v>
      </c>
    </row>
    <row r="35" spans="1:14" ht="10.050000000000001" customHeight="1" x14ac:dyDescent="0.2">
      <c r="A35" s="415" t="s">
        <v>828</v>
      </c>
      <c r="B35" s="416">
        <v>2000</v>
      </c>
      <c r="C35" s="415" t="s">
        <v>801</v>
      </c>
      <c r="D35" s="417">
        <v>12</v>
      </c>
      <c r="E35" s="418">
        <v>0</v>
      </c>
      <c r="F35" s="418">
        <v>0</v>
      </c>
      <c r="G35" s="418">
        <v>0</v>
      </c>
      <c r="H35" s="418">
        <v>5.8</v>
      </c>
      <c r="I35" s="418">
        <v>0</v>
      </c>
      <c r="J35" s="418">
        <v>5.8</v>
      </c>
      <c r="K35" s="418">
        <v>0</v>
      </c>
      <c r="L35" s="418">
        <v>0</v>
      </c>
      <c r="M35" s="418">
        <v>0</v>
      </c>
      <c r="N35" s="418">
        <v>0</v>
      </c>
    </row>
    <row r="36" spans="1:14" ht="10.050000000000001" customHeight="1" x14ac:dyDescent="0.2">
      <c r="A36" s="415" t="s">
        <v>828</v>
      </c>
      <c r="B36" s="416">
        <v>2001</v>
      </c>
      <c r="C36" s="415" t="s">
        <v>791</v>
      </c>
      <c r="D36" s="417">
        <v>1</v>
      </c>
      <c r="E36" s="418">
        <v>80723.300000000105</v>
      </c>
      <c r="F36" s="418">
        <v>3.5</v>
      </c>
      <c r="G36" s="418">
        <v>80726.800000000105</v>
      </c>
      <c r="H36" s="418">
        <v>1015083.9</v>
      </c>
      <c r="I36" s="418">
        <v>4617</v>
      </c>
      <c r="J36" s="418">
        <v>1019700.9</v>
      </c>
      <c r="K36" s="418">
        <v>119161.2</v>
      </c>
      <c r="L36" s="418">
        <v>11123.3</v>
      </c>
      <c r="M36" s="418">
        <v>44640.4</v>
      </c>
      <c r="N36" s="418">
        <v>465</v>
      </c>
    </row>
    <row r="37" spans="1:14" ht="10.050000000000001" customHeight="1" x14ac:dyDescent="0.2">
      <c r="A37" s="415" t="s">
        <v>829</v>
      </c>
      <c r="B37" s="416">
        <v>2001</v>
      </c>
      <c r="C37" s="415" t="s">
        <v>791</v>
      </c>
      <c r="D37" s="417">
        <v>1</v>
      </c>
      <c r="E37" s="418">
        <v>1985.9</v>
      </c>
      <c r="F37" s="418">
        <v>76.5</v>
      </c>
      <c r="G37" s="418">
        <v>2062.4</v>
      </c>
      <c r="H37" s="418">
        <v>4023.5</v>
      </c>
      <c r="I37" s="418">
        <v>644.6</v>
      </c>
      <c r="J37" s="418">
        <v>4668.1000000000004</v>
      </c>
      <c r="K37" s="418">
        <v>102.8</v>
      </c>
      <c r="L37" s="418">
        <v>12.9</v>
      </c>
      <c r="M37" s="418">
        <v>61.5</v>
      </c>
      <c r="N37" s="418">
        <v>0</v>
      </c>
    </row>
    <row r="38" spans="1:14" ht="10.050000000000001" customHeight="1" x14ac:dyDescent="0.2">
      <c r="A38" s="415" t="s">
        <v>830</v>
      </c>
      <c r="B38" s="416">
        <v>2001</v>
      </c>
      <c r="C38" s="415" t="s">
        <v>791</v>
      </c>
      <c r="D38" s="417">
        <v>1</v>
      </c>
      <c r="E38" s="418">
        <v>3767.5</v>
      </c>
      <c r="F38" s="418">
        <v>44.6</v>
      </c>
      <c r="G38" s="418">
        <v>3812.1</v>
      </c>
      <c r="H38" s="418">
        <v>83933.9</v>
      </c>
      <c r="I38" s="418">
        <v>3553.8</v>
      </c>
      <c r="J38" s="418">
        <v>87487.7</v>
      </c>
      <c r="K38" s="418">
        <v>4177.2</v>
      </c>
      <c r="L38" s="418">
        <v>133.6</v>
      </c>
      <c r="M38" s="418">
        <v>2245.1999999999998</v>
      </c>
      <c r="N38" s="418">
        <v>11.8</v>
      </c>
    </row>
    <row r="39" spans="1:14" ht="10.050000000000001" customHeight="1" x14ac:dyDescent="0.2">
      <c r="A39" s="415" t="s">
        <v>831</v>
      </c>
      <c r="B39" s="416">
        <v>2001</v>
      </c>
      <c r="C39" s="415" t="s">
        <v>791</v>
      </c>
      <c r="D39" s="417">
        <v>1</v>
      </c>
      <c r="E39" s="418">
        <v>36024.400000000001</v>
      </c>
      <c r="F39" s="418">
        <v>583.5</v>
      </c>
      <c r="G39" s="418">
        <v>36607.9</v>
      </c>
      <c r="H39" s="418">
        <v>882623.6</v>
      </c>
      <c r="I39" s="418">
        <v>3946.5</v>
      </c>
      <c r="J39" s="418">
        <v>886570.1</v>
      </c>
      <c r="K39" s="418">
        <v>94082.2</v>
      </c>
      <c r="L39" s="418">
        <v>1709.2</v>
      </c>
      <c r="M39" s="418">
        <v>26931.5</v>
      </c>
      <c r="N39" s="418">
        <v>765.1</v>
      </c>
    </row>
    <row r="40" spans="1:14" ht="10.050000000000001" customHeight="1" x14ac:dyDescent="0.2">
      <c r="A40" s="415" t="s">
        <v>828</v>
      </c>
      <c r="B40" s="416">
        <v>2001</v>
      </c>
      <c r="C40" s="415" t="s">
        <v>791</v>
      </c>
      <c r="D40" s="417">
        <v>2</v>
      </c>
      <c r="E40" s="418">
        <v>56397.4</v>
      </c>
      <c r="F40" s="418">
        <v>2817.1</v>
      </c>
      <c r="G40" s="418">
        <v>59214.5</v>
      </c>
      <c r="H40" s="418">
        <v>831393.4</v>
      </c>
      <c r="I40" s="418">
        <v>7348</v>
      </c>
      <c r="J40" s="418">
        <v>838741.4</v>
      </c>
      <c r="K40" s="418">
        <v>93899.199999999997</v>
      </c>
      <c r="L40" s="418">
        <v>2036.9</v>
      </c>
      <c r="M40" s="418">
        <v>27119.4</v>
      </c>
      <c r="N40" s="418">
        <v>179.5</v>
      </c>
    </row>
    <row r="41" spans="1:14" ht="10.050000000000001" customHeight="1" x14ac:dyDescent="0.2">
      <c r="A41" s="415" t="s">
        <v>829</v>
      </c>
      <c r="B41" s="416">
        <v>2001</v>
      </c>
      <c r="C41" s="415" t="s">
        <v>791</v>
      </c>
      <c r="D41" s="417">
        <v>2</v>
      </c>
      <c r="E41" s="418">
        <v>478.8</v>
      </c>
      <c r="F41" s="418">
        <v>269.2</v>
      </c>
      <c r="G41" s="418">
        <v>748</v>
      </c>
      <c r="H41" s="418">
        <v>3623.6</v>
      </c>
      <c r="I41" s="418">
        <v>872.5</v>
      </c>
      <c r="J41" s="418">
        <v>4496.1000000000004</v>
      </c>
      <c r="K41" s="418">
        <v>49</v>
      </c>
      <c r="L41" s="418">
        <v>0</v>
      </c>
      <c r="M41" s="418">
        <v>3.1</v>
      </c>
      <c r="N41" s="418">
        <v>50.7</v>
      </c>
    </row>
    <row r="42" spans="1:14" ht="10.050000000000001" customHeight="1" x14ac:dyDescent="0.2">
      <c r="A42" s="415" t="s">
        <v>830</v>
      </c>
      <c r="B42" s="416">
        <v>2001</v>
      </c>
      <c r="C42" s="415" t="s">
        <v>791</v>
      </c>
      <c r="D42" s="417">
        <v>2</v>
      </c>
      <c r="E42" s="418">
        <v>1497.9</v>
      </c>
      <c r="F42" s="418">
        <v>0</v>
      </c>
      <c r="G42" s="418">
        <v>1497.9</v>
      </c>
      <c r="H42" s="418">
        <v>74114.899999999994</v>
      </c>
      <c r="I42" s="418">
        <v>2841.6</v>
      </c>
      <c r="J42" s="418">
        <v>76956.5</v>
      </c>
      <c r="K42" s="418">
        <v>3685.4</v>
      </c>
      <c r="L42" s="418">
        <v>27.1</v>
      </c>
      <c r="M42" s="418">
        <v>464.4</v>
      </c>
      <c r="N42" s="418">
        <v>63.5</v>
      </c>
    </row>
    <row r="43" spans="1:14" ht="10.050000000000001" customHeight="1" x14ac:dyDescent="0.2">
      <c r="A43" s="415" t="s">
        <v>831</v>
      </c>
      <c r="B43" s="416">
        <v>2001</v>
      </c>
      <c r="C43" s="415" t="s">
        <v>791</v>
      </c>
      <c r="D43" s="417">
        <v>2</v>
      </c>
      <c r="E43" s="418">
        <v>20708.8</v>
      </c>
      <c r="F43" s="418">
        <v>1177.0999999999999</v>
      </c>
      <c r="G43" s="418">
        <v>21885.9</v>
      </c>
      <c r="H43" s="418">
        <v>790138.7</v>
      </c>
      <c r="I43" s="418">
        <v>4745.8999999999996</v>
      </c>
      <c r="J43" s="418">
        <v>794884.6</v>
      </c>
      <c r="K43" s="418">
        <v>81476.2</v>
      </c>
      <c r="L43" s="418">
        <v>808</v>
      </c>
      <c r="M43" s="418">
        <v>13065.4</v>
      </c>
      <c r="N43" s="418">
        <v>348.6</v>
      </c>
    </row>
    <row r="44" spans="1:14" ht="10.050000000000001" customHeight="1" x14ac:dyDescent="0.2">
      <c r="A44" s="415" t="s">
        <v>828</v>
      </c>
      <c r="B44" s="416">
        <v>2001</v>
      </c>
      <c r="C44" s="415" t="s">
        <v>791</v>
      </c>
      <c r="D44" s="417">
        <v>3</v>
      </c>
      <c r="E44" s="418">
        <v>62387.9</v>
      </c>
      <c r="F44" s="418">
        <v>0</v>
      </c>
      <c r="G44" s="418">
        <v>62387.9</v>
      </c>
      <c r="H44" s="418">
        <v>671294.5</v>
      </c>
      <c r="I44" s="418">
        <v>7269.4</v>
      </c>
      <c r="J44" s="418">
        <v>678563.9</v>
      </c>
      <c r="K44" s="418">
        <v>58939.8</v>
      </c>
      <c r="L44" s="418">
        <v>2770.2</v>
      </c>
      <c r="M44" s="418">
        <v>36231.800000000003</v>
      </c>
      <c r="N44" s="418">
        <v>1497.8</v>
      </c>
    </row>
    <row r="45" spans="1:14" ht="10.050000000000001" customHeight="1" x14ac:dyDescent="0.2">
      <c r="A45" s="415" t="s">
        <v>829</v>
      </c>
      <c r="B45" s="416">
        <v>2001</v>
      </c>
      <c r="C45" s="415" t="s">
        <v>791</v>
      </c>
      <c r="D45" s="417">
        <v>3</v>
      </c>
      <c r="E45" s="418">
        <v>317.3</v>
      </c>
      <c r="F45" s="418">
        <v>14.7</v>
      </c>
      <c r="G45" s="418">
        <v>332</v>
      </c>
      <c r="H45" s="418">
        <v>1889.3</v>
      </c>
      <c r="I45" s="418">
        <v>683.3</v>
      </c>
      <c r="J45" s="418">
        <v>2572.6</v>
      </c>
      <c r="K45" s="418">
        <v>40.1</v>
      </c>
      <c r="L45" s="418">
        <v>0</v>
      </c>
      <c r="M45" s="418">
        <v>8.9</v>
      </c>
      <c r="N45" s="418">
        <v>0</v>
      </c>
    </row>
    <row r="46" spans="1:14" ht="10.050000000000001" customHeight="1" x14ac:dyDescent="0.2">
      <c r="A46" s="415" t="s">
        <v>830</v>
      </c>
      <c r="B46" s="416">
        <v>2001</v>
      </c>
      <c r="C46" s="415" t="s">
        <v>791</v>
      </c>
      <c r="D46" s="417">
        <v>3</v>
      </c>
      <c r="E46" s="418">
        <v>1697.2</v>
      </c>
      <c r="F46" s="418">
        <v>0</v>
      </c>
      <c r="G46" s="418">
        <v>1697.2</v>
      </c>
      <c r="H46" s="418">
        <v>66758.7</v>
      </c>
      <c r="I46" s="418">
        <v>2087.5</v>
      </c>
      <c r="J46" s="418">
        <v>68846.2</v>
      </c>
      <c r="K46" s="418">
        <v>2899.1</v>
      </c>
      <c r="L46" s="418">
        <v>0</v>
      </c>
      <c r="M46" s="418">
        <v>786.3</v>
      </c>
      <c r="N46" s="418">
        <v>0</v>
      </c>
    </row>
    <row r="47" spans="1:14" ht="10.050000000000001" customHeight="1" x14ac:dyDescent="0.2">
      <c r="A47" s="415" t="s">
        <v>831</v>
      </c>
      <c r="B47" s="416">
        <v>2001</v>
      </c>
      <c r="C47" s="415" t="s">
        <v>791</v>
      </c>
      <c r="D47" s="417">
        <v>3</v>
      </c>
      <c r="E47" s="418">
        <v>40119.599999999999</v>
      </c>
      <c r="F47" s="418">
        <v>0</v>
      </c>
      <c r="G47" s="418">
        <v>40119.599999999999</v>
      </c>
      <c r="H47" s="418">
        <v>693981.7</v>
      </c>
      <c r="I47" s="418">
        <v>4504.3999999999996</v>
      </c>
      <c r="J47" s="418">
        <v>698486.1</v>
      </c>
      <c r="K47" s="418">
        <v>52923.1</v>
      </c>
      <c r="L47" s="418">
        <v>1425</v>
      </c>
      <c r="M47" s="418">
        <v>28900.799999999999</v>
      </c>
      <c r="N47" s="418">
        <v>1077.3</v>
      </c>
    </row>
    <row r="48" spans="1:14" ht="10.050000000000001" customHeight="1" x14ac:dyDescent="0.2">
      <c r="A48" s="415" t="s">
        <v>828</v>
      </c>
      <c r="B48" s="416">
        <v>2001</v>
      </c>
      <c r="C48" s="415" t="s">
        <v>791</v>
      </c>
      <c r="D48" s="417">
        <v>4</v>
      </c>
      <c r="E48" s="418">
        <v>58561.5</v>
      </c>
      <c r="F48" s="418">
        <v>0</v>
      </c>
      <c r="G48" s="418">
        <v>58561.5</v>
      </c>
      <c r="H48" s="418">
        <v>474049.5</v>
      </c>
      <c r="I48" s="418">
        <v>7265.2</v>
      </c>
      <c r="J48" s="418">
        <v>481314.7</v>
      </c>
      <c r="K48" s="418">
        <v>30680.5</v>
      </c>
      <c r="L48" s="418">
        <v>2570.6</v>
      </c>
      <c r="M48" s="418">
        <v>29710</v>
      </c>
      <c r="N48" s="418">
        <v>1119.9000000000001</v>
      </c>
    </row>
    <row r="49" spans="1:14" ht="10.050000000000001" customHeight="1" x14ac:dyDescent="0.2">
      <c r="A49" s="415" t="s">
        <v>829</v>
      </c>
      <c r="B49" s="416">
        <v>2001</v>
      </c>
      <c r="C49" s="415" t="s">
        <v>791</v>
      </c>
      <c r="D49" s="417">
        <v>4</v>
      </c>
      <c r="E49" s="418">
        <v>155.80000000000001</v>
      </c>
      <c r="F49" s="418">
        <v>0</v>
      </c>
      <c r="G49" s="418">
        <v>155.80000000000001</v>
      </c>
      <c r="H49" s="418">
        <v>1556.5</v>
      </c>
      <c r="I49" s="418">
        <v>603.6</v>
      </c>
      <c r="J49" s="418">
        <v>2160.1</v>
      </c>
      <c r="K49" s="418">
        <v>40.1</v>
      </c>
      <c r="L49" s="418">
        <v>0</v>
      </c>
      <c r="M49" s="418">
        <v>0</v>
      </c>
      <c r="N49" s="418">
        <v>0</v>
      </c>
    </row>
    <row r="50" spans="1:14" ht="10.050000000000001" customHeight="1" x14ac:dyDescent="0.2">
      <c r="A50" s="415" t="s">
        <v>830</v>
      </c>
      <c r="B50" s="416">
        <v>2001</v>
      </c>
      <c r="C50" s="415" t="s">
        <v>791</v>
      </c>
      <c r="D50" s="417">
        <v>4</v>
      </c>
      <c r="E50" s="418">
        <v>1874.8</v>
      </c>
      <c r="F50" s="418">
        <v>18.5</v>
      </c>
      <c r="G50" s="418">
        <v>1893.3</v>
      </c>
      <c r="H50" s="418">
        <v>51015.4</v>
      </c>
      <c r="I50" s="418">
        <v>1279.9000000000001</v>
      </c>
      <c r="J50" s="418">
        <v>52295.3</v>
      </c>
      <c r="K50" s="418">
        <v>1569.2</v>
      </c>
      <c r="L50" s="418">
        <v>0</v>
      </c>
      <c r="M50" s="418">
        <v>1305.0999999999999</v>
      </c>
      <c r="N50" s="418">
        <v>24.8</v>
      </c>
    </row>
    <row r="51" spans="1:14" ht="10.050000000000001" customHeight="1" x14ac:dyDescent="0.2">
      <c r="A51" s="415" t="s">
        <v>831</v>
      </c>
      <c r="B51" s="416">
        <v>2001</v>
      </c>
      <c r="C51" s="415" t="s">
        <v>791</v>
      </c>
      <c r="D51" s="417">
        <v>4</v>
      </c>
      <c r="E51" s="418">
        <v>37993.800000000003</v>
      </c>
      <c r="F51" s="418">
        <v>198.3</v>
      </c>
      <c r="G51" s="418">
        <v>38192.1</v>
      </c>
      <c r="H51" s="418">
        <v>592890.1</v>
      </c>
      <c r="I51" s="418">
        <v>4269.8</v>
      </c>
      <c r="J51" s="418">
        <v>597159.9</v>
      </c>
      <c r="K51" s="418">
        <v>29087.7</v>
      </c>
      <c r="L51" s="418">
        <v>896.9</v>
      </c>
      <c r="M51" s="418">
        <v>24128.3</v>
      </c>
      <c r="N51" s="418">
        <v>604</v>
      </c>
    </row>
    <row r="52" spans="1:14" ht="10.050000000000001" customHeight="1" x14ac:dyDescent="0.2">
      <c r="A52" s="415" t="s">
        <v>828</v>
      </c>
      <c r="B52" s="416">
        <v>2001</v>
      </c>
      <c r="C52" s="415" t="s">
        <v>791</v>
      </c>
      <c r="D52" s="417">
        <v>5</v>
      </c>
      <c r="E52" s="418">
        <v>66763.600000000006</v>
      </c>
      <c r="F52" s="418">
        <v>402.9</v>
      </c>
      <c r="G52" s="418">
        <v>67166.5</v>
      </c>
      <c r="H52" s="418">
        <v>284627.5</v>
      </c>
      <c r="I52" s="418">
        <v>6983.3</v>
      </c>
      <c r="J52" s="418">
        <v>291610.8</v>
      </c>
      <c r="K52" s="418">
        <v>9069</v>
      </c>
      <c r="L52" s="418">
        <v>1922.7</v>
      </c>
      <c r="M52" s="418">
        <v>22857.1</v>
      </c>
      <c r="N52" s="418">
        <v>677.1</v>
      </c>
    </row>
    <row r="53" spans="1:14" ht="10.050000000000001" customHeight="1" x14ac:dyDescent="0.2">
      <c r="A53" s="415" t="s">
        <v>829</v>
      </c>
      <c r="B53" s="416">
        <v>2001</v>
      </c>
      <c r="C53" s="415" t="s">
        <v>791</v>
      </c>
      <c r="D53" s="417">
        <v>5</v>
      </c>
      <c r="E53" s="418">
        <v>37.5</v>
      </c>
      <c r="F53" s="418">
        <v>0</v>
      </c>
      <c r="G53" s="418">
        <v>37.5</v>
      </c>
      <c r="H53" s="418">
        <v>1258</v>
      </c>
      <c r="I53" s="418">
        <v>527.1</v>
      </c>
      <c r="J53" s="418">
        <v>1785.1</v>
      </c>
      <c r="K53" s="418">
        <v>20</v>
      </c>
      <c r="L53" s="418">
        <v>0</v>
      </c>
      <c r="M53" s="418">
        <v>20.100000000000001</v>
      </c>
      <c r="N53" s="418">
        <v>0</v>
      </c>
    </row>
    <row r="54" spans="1:14" ht="10.050000000000001" customHeight="1" x14ac:dyDescent="0.2">
      <c r="A54" s="415" t="s">
        <v>830</v>
      </c>
      <c r="B54" s="416">
        <v>2001</v>
      </c>
      <c r="C54" s="415" t="s">
        <v>791</v>
      </c>
      <c r="D54" s="417">
        <v>5</v>
      </c>
      <c r="E54" s="418">
        <v>1299.2</v>
      </c>
      <c r="F54" s="418">
        <v>433</v>
      </c>
      <c r="G54" s="418">
        <v>1732.2</v>
      </c>
      <c r="H54" s="418">
        <v>44359.4</v>
      </c>
      <c r="I54" s="418">
        <v>689</v>
      </c>
      <c r="J54" s="418">
        <v>45048.4</v>
      </c>
      <c r="K54" s="418">
        <v>956.7</v>
      </c>
      <c r="L54" s="418">
        <v>0</v>
      </c>
      <c r="M54" s="418">
        <v>572.9</v>
      </c>
      <c r="N54" s="418">
        <v>39.6</v>
      </c>
    </row>
    <row r="55" spans="1:14" ht="10.050000000000001" customHeight="1" x14ac:dyDescent="0.2">
      <c r="A55" s="415" t="s">
        <v>831</v>
      </c>
      <c r="B55" s="416">
        <v>2001</v>
      </c>
      <c r="C55" s="415" t="s">
        <v>791</v>
      </c>
      <c r="D55" s="417">
        <v>5</v>
      </c>
      <c r="E55" s="418">
        <v>30673.8</v>
      </c>
      <c r="F55" s="418">
        <v>96.3</v>
      </c>
      <c r="G55" s="418">
        <v>30770.1</v>
      </c>
      <c r="H55" s="418">
        <v>435085.8</v>
      </c>
      <c r="I55" s="418">
        <v>4094.4</v>
      </c>
      <c r="J55" s="418">
        <v>439180.2</v>
      </c>
      <c r="K55" s="418">
        <v>12124.6</v>
      </c>
      <c r="L55" s="418">
        <v>1254</v>
      </c>
      <c r="M55" s="418">
        <v>17450.7</v>
      </c>
      <c r="N55" s="418">
        <v>766.4</v>
      </c>
    </row>
    <row r="56" spans="1:14" ht="10.050000000000001" customHeight="1" x14ac:dyDescent="0.2">
      <c r="A56" s="415" t="s">
        <v>828</v>
      </c>
      <c r="B56" s="416">
        <v>2001</v>
      </c>
      <c r="C56" s="415" t="s">
        <v>791</v>
      </c>
      <c r="D56" s="417">
        <v>6</v>
      </c>
      <c r="E56" s="418">
        <v>39522.6</v>
      </c>
      <c r="F56" s="418">
        <v>498.5</v>
      </c>
      <c r="G56" s="418">
        <v>40021.1</v>
      </c>
      <c r="H56" s="418">
        <v>0</v>
      </c>
      <c r="I56" s="418">
        <v>0</v>
      </c>
      <c r="J56" s="418">
        <v>0</v>
      </c>
      <c r="K56" s="418">
        <v>0</v>
      </c>
      <c r="L56" s="418">
        <v>1028</v>
      </c>
      <c r="M56" s="418">
        <v>8152.3</v>
      </c>
      <c r="N56" s="418">
        <v>704.6</v>
      </c>
    </row>
    <row r="57" spans="1:14" ht="10.050000000000001" customHeight="1" x14ac:dyDescent="0.2">
      <c r="A57" s="415" t="s">
        <v>829</v>
      </c>
      <c r="B57" s="416">
        <v>2001</v>
      </c>
      <c r="C57" s="415" t="s">
        <v>791</v>
      </c>
      <c r="D57" s="417">
        <v>6</v>
      </c>
      <c r="E57" s="418">
        <v>127.9</v>
      </c>
      <c r="F57" s="418">
        <v>238.1</v>
      </c>
      <c r="G57" s="418">
        <v>366</v>
      </c>
      <c r="H57" s="418">
        <v>0</v>
      </c>
      <c r="I57" s="418">
        <v>0</v>
      </c>
      <c r="J57" s="418">
        <v>0</v>
      </c>
      <c r="K57" s="418">
        <v>0</v>
      </c>
      <c r="L57" s="418">
        <v>0</v>
      </c>
      <c r="M57" s="418">
        <v>20</v>
      </c>
      <c r="N57" s="418">
        <v>0</v>
      </c>
    </row>
    <row r="58" spans="1:14" ht="10.050000000000001" customHeight="1" x14ac:dyDescent="0.2">
      <c r="A58" s="415" t="s">
        <v>830</v>
      </c>
      <c r="B58" s="416">
        <v>2001</v>
      </c>
      <c r="C58" s="415" t="s">
        <v>791</v>
      </c>
      <c r="D58" s="417">
        <v>6</v>
      </c>
      <c r="E58" s="418">
        <v>1211.3</v>
      </c>
      <c r="F58" s="418">
        <v>488.4</v>
      </c>
      <c r="G58" s="418">
        <v>1699.7</v>
      </c>
      <c r="H58" s="418">
        <v>0</v>
      </c>
      <c r="I58" s="418">
        <v>0</v>
      </c>
      <c r="J58" s="418">
        <v>0</v>
      </c>
      <c r="K58" s="418">
        <v>0</v>
      </c>
      <c r="L58" s="418">
        <v>0.8</v>
      </c>
      <c r="M58" s="418">
        <v>895</v>
      </c>
      <c r="N58" s="418">
        <v>39.6</v>
      </c>
    </row>
    <row r="59" spans="1:14" ht="10.050000000000001" customHeight="1" x14ac:dyDescent="0.2">
      <c r="A59" s="415" t="s">
        <v>831</v>
      </c>
      <c r="B59" s="416">
        <v>2001</v>
      </c>
      <c r="C59" s="415" t="s">
        <v>791</v>
      </c>
      <c r="D59" s="417">
        <v>6</v>
      </c>
      <c r="E59" s="418">
        <v>23509.8</v>
      </c>
      <c r="F59" s="418">
        <v>622</v>
      </c>
      <c r="G59" s="418">
        <v>24131.8</v>
      </c>
      <c r="H59" s="418">
        <v>0</v>
      </c>
      <c r="I59" s="418">
        <v>0</v>
      </c>
      <c r="J59" s="418">
        <v>0</v>
      </c>
      <c r="K59" s="418">
        <v>0</v>
      </c>
      <c r="L59" s="418">
        <v>451.6</v>
      </c>
      <c r="M59" s="418">
        <v>10084.4</v>
      </c>
      <c r="N59" s="418">
        <v>794.9</v>
      </c>
    </row>
    <row r="60" spans="1:14" ht="10.050000000000001" customHeight="1" x14ac:dyDescent="0.2">
      <c r="A60" s="415" t="s">
        <v>828</v>
      </c>
      <c r="B60" s="416">
        <v>2001</v>
      </c>
      <c r="C60" s="415" t="s">
        <v>791</v>
      </c>
      <c r="D60" s="417">
        <v>7</v>
      </c>
      <c r="E60" s="418">
        <v>0</v>
      </c>
      <c r="F60" s="418">
        <v>0</v>
      </c>
      <c r="G60" s="418">
        <v>0</v>
      </c>
      <c r="H60" s="418">
        <v>84612.4</v>
      </c>
      <c r="I60" s="418">
        <v>4608.7</v>
      </c>
      <c r="J60" s="418">
        <v>89221.1</v>
      </c>
      <c r="K60" s="418">
        <v>1240.0999999999999</v>
      </c>
      <c r="L60" s="418">
        <v>0</v>
      </c>
      <c r="M60" s="418">
        <v>0</v>
      </c>
      <c r="N60" s="418">
        <v>0</v>
      </c>
    </row>
    <row r="61" spans="1:14" ht="10.050000000000001" customHeight="1" x14ac:dyDescent="0.2">
      <c r="A61" s="415" t="s">
        <v>829</v>
      </c>
      <c r="B61" s="416">
        <v>2001</v>
      </c>
      <c r="C61" s="415" t="s">
        <v>791</v>
      </c>
      <c r="D61" s="417">
        <v>7</v>
      </c>
      <c r="E61" s="418">
        <v>0</v>
      </c>
      <c r="F61" s="418">
        <v>0</v>
      </c>
      <c r="G61" s="418">
        <v>0</v>
      </c>
      <c r="H61" s="418">
        <v>877</v>
      </c>
      <c r="I61" s="418">
        <v>490</v>
      </c>
      <c r="J61" s="418">
        <v>1367</v>
      </c>
      <c r="K61" s="418">
        <v>0</v>
      </c>
      <c r="L61" s="418">
        <v>0</v>
      </c>
      <c r="M61" s="418">
        <v>0</v>
      </c>
      <c r="N61" s="418">
        <v>0</v>
      </c>
    </row>
    <row r="62" spans="1:14" ht="10.050000000000001" customHeight="1" x14ac:dyDescent="0.2">
      <c r="A62" s="415" t="s">
        <v>830</v>
      </c>
      <c r="B62" s="416">
        <v>2001</v>
      </c>
      <c r="C62" s="415" t="s">
        <v>791</v>
      </c>
      <c r="D62" s="417">
        <v>7</v>
      </c>
      <c r="E62" s="418">
        <v>0</v>
      </c>
      <c r="F62" s="418">
        <v>0</v>
      </c>
      <c r="G62" s="418">
        <v>0</v>
      </c>
      <c r="H62" s="418">
        <v>16886.7</v>
      </c>
      <c r="I62" s="418">
        <v>904</v>
      </c>
      <c r="J62" s="418">
        <v>17790.7</v>
      </c>
      <c r="K62" s="418">
        <v>22.9</v>
      </c>
      <c r="L62" s="418">
        <v>0</v>
      </c>
      <c r="M62" s="418">
        <v>0</v>
      </c>
      <c r="N62" s="418">
        <v>0</v>
      </c>
    </row>
    <row r="63" spans="1:14" ht="10.050000000000001" customHeight="1" x14ac:dyDescent="0.2">
      <c r="A63" s="415" t="s">
        <v>831</v>
      </c>
      <c r="B63" s="416">
        <v>2001</v>
      </c>
      <c r="C63" s="415" t="s">
        <v>791</v>
      </c>
      <c r="D63" s="417">
        <v>7</v>
      </c>
      <c r="E63" s="418">
        <v>0</v>
      </c>
      <c r="F63" s="418">
        <v>0</v>
      </c>
      <c r="G63" s="418">
        <v>0</v>
      </c>
      <c r="H63" s="418">
        <v>208030.8</v>
      </c>
      <c r="I63" s="418">
        <v>2495.6</v>
      </c>
      <c r="J63" s="418">
        <v>210526.4</v>
      </c>
      <c r="K63" s="418">
        <v>1696.9</v>
      </c>
      <c r="L63" s="418">
        <v>0</v>
      </c>
      <c r="M63" s="418">
        <v>0</v>
      </c>
      <c r="N63" s="418">
        <v>0</v>
      </c>
    </row>
    <row r="64" spans="1:14" ht="10.050000000000001" customHeight="1" x14ac:dyDescent="0.2">
      <c r="A64" s="415" t="s">
        <v>828</v>
      </c>
      <c r="B64" s="416">
        <v>2001</v>
      </c>
      <c r="C64" s="415" t="s">
        <v>796</v>
      </c>
      <c r="D64" s="417">
        <v>7</v>
      </c>
      <c r="E64" s="418">
        <v>1994207</v>
      </c>
      <c r="F64" s="418">
        <v>2402.6999999999998</v>
      </c>
      <c r="G64" s="418">
        <v>1996609.7</v>
      </c>
      <c r="H64" s="418">
        <v>1707005.4</v>
      </c>
      <c r="I64" s="418">
        <v>6490.6</v>
      </c>
      <c r="J64" s="418">
        <v>1713496</v>
      </c>
      <c r="K64" s="418">
        <v>306974.8</v>
      </c>
      <c r="L64" s="418">
        <v>327082.90000000002</v>
      </c>
      <c r="M64" s="418">
        <v>21309.8</v>
      </c>
      <c r="N64" s="418">
        <v>38.4</v>
      </c>
    </row>
    <row r="65" spans="1:14" ht="10.050000000000001" customHeight="1" x14ac:dyDescent="0.2">
      <c r="A65" s="415" t="s">
        <v>829</v>
      </c>
      <c r="B65" s="416">
        <v>2001</v>
      </c>
      <c r="C65" s="415" t="s">
        <v>796</v>
      </c>
      <c r="D65" s="417">
        <v>7</v>
      </c>
      <c r="E65" s="418">
        <v>372.6</v>
      </c>
      <c r="F65" s="418">
        <v>0</v>
      </c>
      <c r="G65" s="418">
        <v>372.6</v>
      </c>
      <c r="H65" s="418">
        <v>932.3</v>
      </c>
      <c r="I65" s="418">
        <v>468</v>
      </c>
      <c r="J65" s="418">
        <v>1400.3</v>
      </c>
      <c r="K65" s="418">
        <v>0</v>
      </c>
      <c r="L65" s="418">
        <v>0</v>
      </c>
      <c r="M65" s="418">
        <v>0</v>
      </c>
      <c r="N65" s="418">
        <v>0</v>
      </c>
    </row>
    <row r="66" spans="1:14" ht="10.050000000000001" customHeight="1" x14ac:dyDescent="0.2">
      <c r="A66" s="415" t="s">
        <v>830</v>
      </c>
      <c r="B66" s="416">
        <v>2001</v>
      </c>
      <c r="C66" s="415" t="s">
        <v>796</v>
      </c>
      <c r="D66" s="417">
        <v>7</v>
      </c>
      <c r="E66" s="418">
        <v>47.9</v>
      </c>
      <c r="F66" s="418">
        <v>0</v>
      </c>
      <c r="G66" s="418">
        <v>47.9</v>
      </c>
      <c r="H66" s="418">
        <v>8724.1</v>
      </c>
      <c r="I66" s="418">
        <v>906.4</v>
      </c>
      <c r="J66" s="418">
        <v>9630.5</v>
      </c>
      <c r="K66" s="418">
        <v>39.299999999999997</v>
      </c>
      <c r="L66" s="418">
        <v>16.399999999999999</v>
      </c>
      <c r="M66" s="418">
        <v>0</v>
      </c>
      <c r="N66" s="418">
        <v>0</v>
      </c>
    </row>
    <row r="67" spans="1:14" ht="10.050000000000001" customHeight="1" x14ac:dyDescent="0.2">
      <c r="A67" s="415" t="s">
        <v>831</v>
      </c>
      <c r="B67" s="416">
        <v>2001</v>
      </c>
      <c r="C67" s="415" t="s">
        <v>796</v>
      </c>
      <c r="D67" s="417">
        <v>7</v>
      </c>
      <c r="E67" s="418">
        <v>2428.3000000000002</v>
      </c>
      <c r="F67" s="418">
        <v>0</v>
      </c>
      <c r="G67" s="418">
        <v>2428.3000000000002</v>
      </c>
      <c r="H67" s="418">
        <v>102694.7</v>
      </c>
      <c r="I67" s="418">
        <v>2482.6999999999998</v>
      </c>
      <c r="J67" s="418">
        <v>105177.4</v>
      </c>
      <c r="K67" s="418">
        <v>1143.8</v>
      </c>
      <c r="L67" s="418">
        <v>52.7</v>
      </c>
      <c r="M67" s="418">
        <v>202.8</v>
      </c>
      <c r="N67" s="418">
        <v>403</v>
      </c>
    </row>
    <row r="68" spans="1:14" ht="10.050000000000001" customHeight="1" x14ac:dyDescent="0.2">
      <c r="A68" s="415" t="s">
        <v>828</v>
      </c>
      <c r="B68" s="416">
        <v>2001</v>
      </c>
      <c r="C68" s="415" t="s">
        <v>796</v>
      </c>
      <c r="D68" s="417">
        <v>8</v>
      </c>
      <c r="E68" s="418">
        <v>305758.09999999998</v>
      </c>
      <c r="F68" s="418">
        <v>1136.8</v>
      </c>
      <c r="G68" s="418">
        <v>306894.90000000002</v>
      </c>
      <c r="H68" s="418">
        <v>1764297.1</v>
      </c>
      <c r="I68" s="418">
        <v>6467.8</v>
      </c>
      <c r="J68" s="418">
        <v>1770764.9</v>
      </c>
      <c r="K68" s="418">
        <v>229073</v>
      </c>
      <c r="L68" s="418">
        <v>39200.199999999997</v>
      </c>
      <c r="M68" s="418">
        <v>115890.2</v>
      </c>
      <c r="N68" s="418">
        <v>1211.8</v>
      </c>
    </row>
    <row r="69" spans="1:14" ht="10.050000000000001" customHeight="1" x14ac:dyDescent="0.2">
      <c r="A69" s="415" t="s">
        <v>829</v>
      </c>
      <c r="B69" s="416">
        <v>2001</v>
      </c>
      <c r="C69" s="415" t="s">
        <v>796</v>
      </c>
      <c r="D69" s="417">
        <v>8</v>
      </c>
      <c r="E69" s="418">
        <v>2784.9</v>
      </c>
      <c r="F69" s="418">
        <v>0</v>
      </c>
      <c r="G69" s="418">
        <v>2784.9</v>
      </c>
      <c r="H69" s="418">
        <v>2660.9</v>
      </c>
      <c r="I69" s="418">
        <v>407.2</v>
      </c>
      <c r="J69" s="418">
        <v>3068.1</v>
      </c>
      <c r="K69" s="418">
        <v>11.5</v>
      </c>
      <c r="L69" s="418">
        <v>11.5</v>
      </c>
      <c r="M69" s="418">
        <v>0</v>
      </c>
      <c r="N69" s="418">
        <v>0</v>
      </c>
    </row>
    <row r="70" spans="1:14" ht="10.050000000000001" customHeight="1" x14ac:dyDescent="0.2">
      <c r="A70" s="415" t="s">
        <v>830</v>
      </c>
      <c r="B70" s="416">
        <v>2001</v>
      </c>
      <c r="C70" s="415" t="s">
        <v>796</v>
      </c>
      <c r="D70" s="417">
        <v>8</v>
      </c>
      <c r="E70" s="418">
        <v>323.3</v>
      </c>
      <c r="F70" s="418">
        <v>0</v>
      </c>
      <c r="G70" s="418">
        <v>323.3</v>
      </c>
      <c r="H70" s="418">
        <v>4667</v>
      </c>
      <c r="I70" s="418">
        <v>918.5</v>
      </c>
      <c r="J70" s="418">
        <v>5585.5</v>
      </c>
      <c r="K70" s="418">
        <v>27.1</v>
      </c>
      <c r="L70" s="418">
        <v>8.3000000000000007</v>
      </c>
      <c r="M70" s="418">
        <v>0</v>
      </c>
      <c r="N70" s="418">
        <v>20.5</v>
      </c>
    </row>
    <row r="71" spans="1:14" ht="10.050000000000001" customHeight="1" x14ac:dyDescent="0.2">
      <c r="A71" s="415" t="s">
        <v>831</v>
      </c>
      <c r="B71" s="416">
        <v>2001</v>
      </c>
      <c r="C71" s="415" t="s">
        <v>796</v>
      </c>
      <c r="D71" s="417">
        <v>8</v>
      </c>
      <c r="E71" s="418">
        <v>25379</v>
      </c>
      <c r="F71" s="418">
        <v>0</v>
      </c>
      <c r="G71" s="418">
        <v>25379</v>
      </c>
      <c r="H71" s="418">
        <v>62404.2</v>
      </c>
      <c r="I71" s="418">
        <v>2485.1</v>
      </c>
      <c r="J71" s="418">
        <v>64889.3</v>
      </c>
      <c r="K71" s="418">
        <v>2145.1999999999998</v>
      </c>
      <c r="L71" s="418">
        <v>1374.4</v>
      </c>
      <c r="M71" s="418">
        <v>45.7</v>
      </c>
      <c r="N71" s="418">
        <v>373</v>
      </c>
    </row>
    <row r="72" spans="1:14" ht="10.050000000000001" customHeight="1" x14ac:dyDescent="0.2">
      <c r="A72" s="415" t="s">
        <v>828</v>
      </c>
      <c r="B72" s="416">
        <v>2001</v>
      </c>
      <c r="C72" s="415" t="s">
        <v>796</v>
      </c>
      <c r="D72" s="417">
        <v>9</v>
      </c>
      <c r="E72" s="418">
        <v>96811.199999999997</v>
      </c>
      <c r="F72" s="418">
        <v>28.8</v>
      </c>
      <c r="G72" s="418">
        <v>96840</v>
      </c>
      <c r="H72" s="418">
        <v>1636772.2</v>
      </c>
      <c r="I72" s="418">
        <v>5961.2</v>
      </c>
      <c r="J72" s="418">
        <v>1642733.4</v>
      </c>
      <c r="K72" s="418">
        <v>171458.2</v>
      </c>
      <c r="L72" s="418">
        <v>2402.9</v>
      </c>
      <c r="M72" s="418">
        <v>59148.1</v>
      </c>
      <c r="N72" s="418">
        <v>869.6</v>
      </c>
    </row>
    <row r="73" spans="1:14" ht="10.050000000000001" customHeight="1" x14ac:dyDescent="0.2">
      <c r="A73" s="415" t="s">
        <v>829</v>
      </c>
      <c r="B73" s="416">
        <v>2001</v>
      </c>
      <c r="C73" s="415" t="s">
        <v>796</v>
      </c>
      <c r="D73" s="417">
        <v>9</v>
      </c>
      <c r="E73" s="418">
        <v>1766.3</v>
      </c>
      <c r="F73" s="418">
        <v>26</v>
      </c>
      <c r="G73" s="418">
        <v>1792.3</v>
      </c>
      <c r="H73" s="418">
        <v>3294.3</v>
      </c>
      <c r="I73" s="418">
        <v>402.4</v>
      </c>
      <c r="J73" s="418">
        <v>3696.7</v>
      </c>
      <c r="K73" s="418">
        <v>19.3</v>
      </c>
      <c r="L73" s="418">
        <v>7.8</v>
      </c>
      <c r="M73" s="418">
        <v>0</v>
      </c>
      <c r="N73" s="418">
        <v>0</v>
      </c>
    </row>
    <row r="74" spans="1:14" ht="10.050000000000001" customHeight="1" x14ac:dyDescent="0.2">
      <c r="A74" s="415" t="s">
        <v>830</v>
      </c>
      <c r="B74" s="416">
        <v>2001</v>
      </c>
      <c r="C74" s="415" t="s">
        <v>796</v>
      </c>
      <c r="D74" s="417">
        <v>9</v>
      </c>
      <c r="E74" s="418">
        <v>52734.400000000001</v>
      </c>
      <c r="F74" s="418">
        <v>2467.9</v>
      </c>
      <c r="G74" s="418">
        <v>55202.3</v>
      </c>
      <c r="H74" s="418">
        <v>52626.8</v>
      </c>
      <c r="I74" s="418">
        <v>3375.5</v>
      </c>
      <c r="J74" s="418">
        <v>56002.3</v>
      </c>
      <c r="K74" s="418">
        <v>2417.6999999999998</v>
      </c>
      <c r="L74" s="418">
        <v>2423.1</v>
      </c>
      <c r="M74" s="418">
        <v>22.1</v>
      </c>
      <c r="N74" s="418">
        <v>10.4</v>
      </c>
    </row>
    <row r="75" spans="1:14" ht="10.050000000000001" customHeight="1" x14ac:dyDescent="0.2">
      <c r="A75" s="415" t="s">
        <v>831</v>
      </c>
      <c r="B75" s="416">
        <v>2001</v>
      </c>
      <c r="C75" s="415" t="s">
        <v>796</v>
      </c>
      <c r="D75" s="417">
        <v>9</v>
      </c>
      <c r="E75" s="418">
        <v>714522.7</v>
      </c>
      <c r="F75" s="418">
        <v>182.1</v>
      </c>
      <c r="G75" s="418">
        <v>714704.8</v>
      </c>
      <c r="H75" s="418">
        <v>606724.1</v>
      </c>
      <c r="I75" s="418">
        <v>2667</v>
      </c>
      <c r="J75" s="418">
        <v>609391.1</v>
      </c>
      <c r="K75" s="418">
        <v>67674.5</v>
      </c>
      <c r="L75" s="418">
        <v>68192.000000000102</v>
      </c>
      <c r="M75" s="418">
        <v>2571.4</v>
      </c>
      <c r="N75" s="418">
        <v>91.3</v>
      </c>
    </row>
    <row r="76" spans="1:14" ht="10.050000000000001" customHeight="1" x14ac:dyDescent="0.2">
      <c r="A76" s="415" t="s">
        <v>828</v>
      </c>
      <c r="B76" s="416">
        <v>2001</v>
      </c>
      <c r="C76" s="415" t="s">
        <v>796</v>
      </c>
      <c r="D76" s="417">
        <v>10</v>
      </c>
      <c r="E76" s="418">
        <v>38394.800000000003</v>
      </c>
      <c r="F76" s="418">
        <v>8.4</v>
      </c>
      <c r="G76" s="418">
        <v>38403.199999999997</v>
      </c>
      <c r="H76" s="418">
        <v>1505701</v>
      </c>
      <c r="I76" s="418">
        <v>5762</v>
      </c>
      <c r="J76" s="418">
        <v>1511463</v>
      </c>
      <c r="K76" s="418">
        <v>147246.79999999999</v>
      </c>
      <c r="L76" s="418">
        <v>612</v>
      </c>
      <c r="M76" s="418">
        <v>24362.799999999999</v>
      </c>
      <c r="N76" s="418">
        <v>460.6</v>
      </c>
    </row>
    <row r="77" spans="1:14" ht="10.050000000000001" customHeight="1" x14ac:dyDescent="0.2">
      <c r="A77" s="415" t="s">
        <v>829</v>
      </c>
      <c r="B77" s="416">
        <v>2001</v>
      </c>
      <c r="C77" s="415" t="s">
        <v>796</v>
      </c>
      <c r="D77" s="417">
        <v>10</v>
      </c>
      <c r="E77" s="418">
        <v>745.2</v>
      </c>
      <c r="F77" s="418">
        <v>56.8</v>
      </c>
      <c r="G77" s="418">
        <v>802</v>
      </c>
      <c r="H77" s="418">
        <v>3188.4</v>
      </c>
      <c r="I77" s="418">
        <v>370.8</v>
      </c>
      <c r="J77" s="418">
        <v>3559.2</v>
      </c>
      <c r="K77" s="418">
        <v>13.6</v>
      </c>
      <c r="L77" s="418">
        <v>0</v>
      </c>
      <c r="M77" s="418">
        <v>5.7</v>
      </c>
      <c r="N77" s="418">
        <v>0</v>
      </c>
    </row>
    <row r="78" spans="1:14" ht="10.050000000000001" customHeight="1" x14ac:dyDescent="0.2">
      <c r="A78" s="415" t="s">
        <v>830</v>
      </c>
      <c r="B78" s="416">
        <v>2001</v>
      </c>
      <c r="C78" s="415" t="s">
        <v>796</v>
      </c>
      <c r="D78" s="417">
        <v>10</v>
      </c>
      <c r="E78" s="418">
        <v>167860.4</v>
      </c>
      <c r="F78" s="418">
        <v>3277.1</v>
      </c>
      <c r="G78" s="418">
        <v>171137.5</v>
      </c>
      <c r="H78" s="418">
        <v>195807.6</v>
      </c>
      <c r="I78" s="418">
        <v>6622.7</v>
      </c>
      <c r="J78" s="418">
        <v>202430.3</v>
      </c>
      <c r="K78" s="418">
        <v>8157.3</v>
      </c>
      <c r="L78" s="418">
        <v>6165.8</v>
      </c>
      <c r="M78" s="418">
        <v>420.2</v>
      </c>
      <c r="N78" s="418">
        <v>6</v>
      </c>
    </row>
    <row r="79" spans="1:14" ht="10.050000000000001" customHeight="1" x14ac:dyDescent="0.2">
      <c r="A79" s="415" t="s">
        <v>831</v>
      </c>
      <c r="B79" s="416">
        <v>2001</v>
      </c>
      <c r="C79" s="415" t="s">
        <v>796</v>
      </c>
      <c r="D79" s="417">
        <v>10</v>
      </c>
      <c r="E79" s="418">
        <v>438568.5</v>
      </c>
      <c r="F79" s="418">
        <v>922.3</v>
      </c>
      <c r="G79" s="418">
        <v>439490.8</v>
      </c>
      <c r="H79" s="418">
        <v>805592.7</v>
      </c>
      <c r="I79" s="418">
        <v>3578.7</v>
      </c>
      <c r="J79" s="418">
        <v>809171.4</v>
      </c>
      <c r="K79" s="418">
        <v>95964.4</v>
      </c>
      <c r="L79" s="418">
        <v>47099.6</v>
      </c>
      <c r="M79" s="418">
        <v>18098.900000000001</v>
      </c>
      <c r="N79" s="418">
        <v>641</v>
      </c>
    </row>
    <row r="80" spans="1:14" ht="10.050000000000001" customHeight="1" x14ac:dyDescent="0.2">
      <c r="A80" s="415" t="s">
        <v>828</v>
      </c>
      <c r="B80" s="416">
        <v>2001</v>
      </c>
      <c r="C80" s="415" t="s">
        <v>796</v>
      </c>
      <c r="D80" s="417">
        <v>11</v>
      </c>
      <c r="E80" s="418">
        <v>45084.9</v>
      </c>
      <c r="F80" s="418">
        <v>277.7</v>
      </c>
      <c r="G80" s="418">
        <v>45362.6</v>
      </c>
      <c r="H80" s="418">
        <v>1382851.8</v>
      </c>
      <c r="I80" s="418">
        <v>5595.8</v>
      </c>
      <c r="J80" s="418">
        <v>1388447.6</v>
      </c>
      <c r="K80" s="418">
        <v>122413</v>
      </c>
      <c r="L80" s="418">
        <v>3235</v>
      </c>
      <c r="M80" s="418">
        <v>27665.3</v>
      </c>
      <c r="N80" s="418">
        <v>403.5</v>
      </c>
    </row>
    <row r="81" spans="1:14" ht="10.050000000000001" customHeight="1" x14ac:dyDescent="0.2">
      <c r="A81" s="415" t="s">
        <v>829</v>
      </c>
      <c r="B81" s="416">
        <v>2001</v>
      </c>
      <c r="C81" s="415" t="s">
        <v>796</v>
      </c>
      <c r="D81" s="417">
        <v>11</v>
      </c>
      <c r="E81" s="418">
        <v>469.7</v>
      </c>
      <c r="F81" s="418">
        <v>8.1</v>
      </c>
      <c r="G81" s="418">
        <v>477.8</v>
      </c>
      <c r="H81" s="418">
        <v>2705.7</v>
      </c>
      <c r="I81" s="418">
        <v>304.7</v>
      </c>
      <c r="J81" s="418">
        <v>3010.4</v>
      </c>
      <c r="K81" s="418">
        <v>20.2</v>
      </c>
      <c r="L81" s="418">
        <v>6.6</v>
      </c>
      <c r="M81" s="418">
        <v>0</v>
      </c>
      <c r="N81" s="418">
        <v>0</v>
      </c>
    </row>
    <row r="82" spans="1:14" ht="10.050000000000001" customHeight="1" x14ac:dyDescent="0.2">
      <c r="A82" s="415" t="s">
        <v>830</v>
      </c>
      <c r="B82" s="416">
        <v>2001</v>
      </c>
      <c r="C82" s="415" t="s">
        <v>796</v>
      </c>
      <c r="D82" s="417">
        <v>11</v>
      </c>
      <c r="E82" s="418">
        <v>15007</v>
      </c>
      <c r="F82" s="418">
        <v>2660.3</v>
      </c>
      <c r="G82" s="418">
        <v>17667.3</v>
      </c>
      <c r="H82" s="418">
        <v>196280.5</v>
      </c>
      <c r="I82" s="418">
        <v>7230</v>
      </c>
      <c r="J82" s="418">
        <v>203510.5</v>
      </c>
      <c r="K82" s="418">
        <v>6081.7</v>
      </c>
      <c r="L82" s="418">
        <v>726.5</v>
      </c>
      <c r="M82" s="418">
        <v>2617.6999999999998</v>
      </c>
      <c r="N82" s="418">
        <v>184.4</v>
      </c>
    </row>
    <row r="83" spans="1:14" ht="10.050000000000001" customHeight="1" x14ac:dyDescent="0.2">
      <c r="A83" s="415" t="s">
        <v>831</v>
      </c>
      <c r="B83" s="416">
        <v>2001</v>
      </c>
      <c r="C83" s="415" t="s">
        <v>796</v>
      </c>
      <c r="D83" s="417">
        <v>11</v>
      </c>
      <c r="E83" s="418">
        <v>77938.7</v>
      </c>
      <c r="F83" s="418">
        <v>7</v>
      </c>
      <c r="G83" s="418">
        <v>77945.7</v>
      </c>
      <c r="H83" s="418">
        <v>738382.8</v>
      </c>
      <c r="I83" s="418">
        <v>3577.6</v>
      </c>
      <c r="J83" s="418">
        <v>741960.4</v>
      </c>
      <c r="K83" s="418">
        <v>75594.899999999994</v>
      </c>
      <c r="L83" s="418">
        <v>6043.5</v>
      </c>
      <c r="M83" s="418">
        <v>25644.1</v>
      </c>
      <c r="N83" s="418">
        <v>768.9</v>
      </c>
    </row>
    <row r="84" spans="1:14" ht="10.050000000000001" customHeight="1" x14ac:dyDescent="0.2">
      <c r="A84" s="415" t="s">
        <v>828</v>
      </c>
      <c r="B84" s="416">
        <v>2001</v>
      </c>
      <c r="C84" s="415" t="s">
        <v>796</v>
      </c>
      <c r="D84" s="417">
        <v>12</v>
      </c>
      <c r="E84" s="418">
        <v>53117.4</v>
      </c>
      <c r="F84" s="418">
        <v>36.200000000000003</v>
      </c>
      <c r="G84" s="418">
        <v>53153.599999999999</v>
      </c>
      <c r="H84" s="418">
        <v>1258721.1000000001</v>
      </c>
      <c r="I84" s="418">
        <v>5490.1</v>
      </c>
      <c r="J84" s="418">
        <v>1264211.2</v>
      </c>
      <c r="K84" s="418">
        <v>96788</v>
      </c>
      <c r="L84" s="418">
        <v>7497.5</v>
      </c>
      <c r="M84" s="418">
        <v>31055.200000000001</v>
      </c>
      <c r="N84" s="418">
        <v>2067.3000000000002</v>
      </c>
    </row>
    <row r="85" spans="1:14" ht="10.050000000000001" customHeight="1" x14ac:dyDescent="0.2">
      <c r="A85" s="415" t="s">
        <v>829</v>
      </c>
      <c r="B85" s="416">
        <v>2001</v>
      </c>
      <c r="C85" s="415" t="s">
        <v>796</v>
      </c>
      <c r="D85" s="417">
        <v>12</v>
      </c>
      <c r="E85" s="418">
        <v>140.9</v>
      </c>
      <c r="F85" s="418">
        <v>13.4</v>
      </c>
      <c r="G85" s="418">
        <v>154.30000000000001</v>
      </c>
      <c r="H85" s="418">
        <v>2324.1</v>
      </c>
      <c r="I85" s="418">
        <v>317.5</v>
      </c>
      <c r="J85" s="418">
        <v>2641.6</v>
      </c>
      <c r="K85" s="418">
        <v>20.2</v>
      </c>
      <c r="L85" s="418">
        <v>0</v>
      </c>
      <c r="M85" s="418">
        <v>0</v>
      </c>
      <c r="N85" s="418">
        <v>0</v>
      </c>
    </row>
    <row r="86" spans="1:14" ht="10.050000000000001" customHeight="1" x14ac:dyDescent="0.2">
      <c r="A86" s="415" t="s">
        <v>830</v>
      </c>
      <c r="B86" s="416">
        <v>2001</v>
      </c>
      <c r="C86" s="415" t="s">
        <v>796</v>
      </c>
      <c r="D86" s="417">
        <v>12</v>
      </c>
      <c r="E86" s="418">
        <v>3098.3</v>
      </c>
      <c r="F86" s="418">
        <v>249</v>
      </c>
      <c r="G86" s="418">
        <v>3347.3</v>
      </c>
      <c r="H86" s="418">
        <v>176054.5</v>
      </c>
      <c r="I86" s="418">
        <v>6835.8</v>
      </c>
      <c r="J86" s="418">
        <v>182890.3</v>
      </c>
      <c r="K86" s="418">
        <v>5670.6</v>
      </c>
      <c r="L86" s="418">
        <v>161.5</v>
      </c>
      <c r="M86" s="418">
        <v>557.6</v>
      </c>
      <c r="N86" s="418">
        <v>15</v>
      </c>
    </row>
    <row r="87" spans="1:14" ht="10.050000000000001" customHeight="1" x14ac:dyDescent="0.2">
      <c r="A87" s="415" t="s">
        <v>831</v>
      </c>
      <c r="B87" s="416">
        <v>2001</v>
      </c>
      <c r="C87" s="415" t="s">
        <v>796</v>
      </c>
      <c r="D87" s="417">
        <v>12</v>
      </c>
      <c r="E87" s="418">
        <v>37415.199999999997</v>
      </c>
      <c r="F87" s="418">
        <v>329.8</v>
      </c>
      <c r="G87" s="418">
        <v>37745</v>
      </c>
      <c r="H87" s="418">
        <v>651674.6</v>
      </c>
      <c r="I87" s="418">
        <v>3516.7</v>
      </c>
      <c r="J87" s="418">
        <v>655191.30000000005</v>
      </c>
      <c r="K87" s="418">
        <v>54593.5</v>
      </c>
      <c r="L87" s="418">
        <v>2303.6</v>
      </c>
      <c r="M87" s="418">
        <v>22923.3</v>
      </c>
      <c r="N87" s="418">
        <v>381.7</v>
      </c>
    </row>
    <row r="88" spans="1:14" ht="10.050000000000001" customHeight="1" x14ac:dyDescent="0.2">
      <c r="A88" s="415" t="s">
        <v>828</v>
      </c>
      <c r="B88" s="416">
        <v>2001</v>
      </c>
      <c r="C88" s="415" t="s">
        <v>797</v>
      </c>
      <c r="D88" s="417">
        <v>2</v>
      </c>
      <c r="E88" s="418">
        <v>0</v>
      </c>
      <c r="F88" s="418">
        <v>0</v>
      </c>
      <c r="G88" s="418">
        <v>0</v>
      </c>
      <c r="H88" s="418">
        <v>0</v>
      </c>
      <c r="I88" s="418">
        <v>0</v>
      </c>
      <c r="J88" s="418">
        <v>0</v>
      </c>
      <c r="K88" s="418">
        <v>20.9</v>
      </c>
      <c r="L88" s="418">
        <v>0</v>
      </c>
      <c r="M88" s="418">
        <v>0</v>
      </c>
      <c r="N88" s="418">
        <v>0</v>
      </c>
    </row>
    <row r="89" spans="1:14" ht="10.050000000000001" customHeight="1" x14ac:dyDescent="0.2">
      <c r="A89" s="415" t="s">
        <v>828</v>
      </c>
      <c r="B89" s="416">
        <v>2001</v>
      </c>
      <c r="C89" s="415" t="s">
        <v>794</v>
      </c>
      <c r="D89" s="417">
        <v>1</v>
      </c>
      <c r="E89" s="418">
        <v>0</v>
      </c>
      <c r="F89" s="418">
        <v>0</v>
      </c>
      <c r="G89" s="418">
        <v>0</v>
      </c>
      <c r="H89" s="418">
        <v>507.8</v>
      </c>
      <c r="I89" s="418">
        <v>0</v>
      </c>
      <c r="J89" s="418">
        <v>507.8</v>
      </c>
      <c r="K89" s="418">
        <v>91.9</v>
      </c>
      <c r="L89" s="418">
        <v>0</v>
      </c>
      <c r="M89" s="418">
        <v>0</v>
      </c>
      <c r="N89" s="418">
        <v>0</v>
      </c>
    </row>
    <row r="90" spans="1:14" ht="10.050000000000001" customHeight="1" x14ac:dyDescent="0.2">
      <c r="A90" s="415" t="s">
        <v>831</v>
      </c>
      <c r="B90" s="416">
        <v>2001</v>
      </c>
      <c r="C90" s="415" t="s">
        <v>794</v>
      </c>
      <c r="D90" s="417">
        <v>1</v>
      </c>
      <c r="E90" s="418">
        <v>0</v>
      </c>
      <c r="F90" s="418">
        <v>0</v>
      </c>
      <c r="G90" s="418">
        <v>0</v>
      </c>
      <c r="H90" s="418">
        <v>2455.9</v>
      </c>
      <c r="I90" s="418">
        <v>0</v>
      </c>
      <c r="J90" s="418">
        <v>2455.9</v>
      </c>
      <c r="K90" s="418">
        <v>80.599999999999994</v>
      </c>
      <c r="L90" s="418">
        <v>0</v>
      </c>
      <c r="M90" s="418">
        <v>0</v>
      </c>
      <c r="N90" s="418">
        <v>0</v>
      </c>
    </row>
    <row r="91" spans="1:14" ht="10.050000000000001" customHeight="1" x14ac:dyDescent="0.2">
      <c r="A91" s="415" t="s">
        <v>828</v>
      </c>
      <c r="B91" s="416">
        <v>2002</v>
      </c>
      <c r="C91" s="415" t="s">
        <v>796</v>
      </c>
      <c r="D91" s="417">
        <v>1</v>
      </c>
      <c r="E91" s="418">
        <v>57263.199999999997</v>
      </c>
      <c r="F91" s="418">
        <v>2.9</v>
      </c>
      <c r="G91" s="418">
        <v>57266.1</v>
      </c>
      <c r="H91" s="418">
        <v>1082749.7</v>
      </c>
      <c r="I91" s="418">
        <v>4917.6000000000004</v>
      </c>
      <c r="J91" s="418">
        <v>1087667.3</v>
      </c>
      <c r="K91" s="418">
        <v>72088.399999999994</v>
      </c>
      <c r="L91" s="418">
        <v>7976.4</v>
      </c>
      <c r="M91" s="418">
        <v>32449.200000000001</v>
      </c>
      <c r="N91" s="418">
        <v>75.3</v>
      </c>
    </row>
    <row r="92" spans="1:14" ht="10.050000000000001" customHeight="1" x14ac:dyDescent="0.2">
      <c r="A92" s="415" t="s">
        <v>829</v>
      </c>
      <c r="B92" s="416">
        <v>2002</v>
      </c>
      <c r="C92" s="415" t="s">
        <v>796</v>
      </c>
      <c r="D92" s="417">
        <v>1</v>
      </c>
      <c r="E92" s="418">
        <v>224.6</v>
      </c>
      <c r="F92" s="418">
        <v>133.6</v>
      </c>
      <c r="G92" s="418">
        <v>358.2</v>
      </c>
      <c r="H92" s="418">
        <v>2122.1</v>
      </c>
      <c r="I92" s="418">
        <v>435</v>
      </c>
      <c r="J92" s="418">
        <v>2557.1</v>
      </c>
      <c r="K92" s="418">
        <v>17.7</v>
      </c>
      <c r="L92" s="418">
        <v>4.0999999999999996</v>
      </c>
      <c r="M92" s="418">
        <v>6.6</v>
      </c>
      <c r="N92" s="418">
        <v>0</v>
      </c>
    </row>
    <row r="93" spans="1:14" ht="10.050000000000001" customHeight="1" x14ac:dyDescent="0.2">
      <c r="A93" s="415" t="s">
        <v>830</v>
      </c>
      <c r="B93" s="416">
        <v>2002</v>
      </c>
      <c r="C93" s="415" t="s">
        <v>796</v>
      </c>
      <c r="D93" s="417">
        <v>1</v>
      </c>
      <c r="E93" s="418">
        <v>3326.4</v>
      </c>
      <c r="F93" s="418">
        <v>91</v>
      </c>
      <c r="G93" s="418">
        <v>3417.4</v>
      </c>
      <c r="H93" s="418">
        <v>157949</v>
      </c>
      <c r="I93" s="418">
        <v>6849.1</v>
      </c>
      <c r="J93" s="418">
        <v>164798.1</v>
      </c>
      <c r="K93" s="418">
        <v>4999.8</v>
      </c>
      <c r="L93" s="418">
        <v>48.5</v>
      </c>
      <c r="M93" s="418">
        <v>709.5</v>
      </c>
      <c r="N93" s="418">
        <v>14.4</v>
      </c>
    </row>
    <row r="94" spans="1:14" ht="10.050000000000001" customHeight="1" x14ac:dyDescent="0.2">
      <c r="A94" s="415" t="s">
        <v>831</v>
      </c>
      <c r="B94" s="416">
        <v>2002</v>
      </c>
      <c r="C94" s="415" t="s">
        <v>796</v>
      </c>
      <c r="D94" s="417">
        <v>1</v>
      </c>
      <c r="E94" s="418">
        <v>44718.8</v>
      </c>
      <c r="F94" s="418">
        <v>31.8</v>
      </c>
      <c r="G94" s="418">
        <v>44750.6</v>
      </c>
      <c r="H94" s="418">
        <v>525849.59999999998</v>
      </c>
      <c r="I94" s="418">
        <v>3360.3</v>
      </c>
      <c r="J94" s="418">
        <v>529209.9</v>
      </c>
      <c r="K94" s="418">
        <v>25354.5</v>
      </c>
      <c r="L94" s="418">
        <v>1481.8</v>
      </c>
      <c r="M94" s="418">
        <v>28803.4</v>
      </c>
      <c r="N94" s="418">
        <v>1061.8</v>
      </c>
    </row>
    <row r="95" spans="1:14" ht="10.050000000000001" customHeight="1" x14ac:dyDescent="0.2">
      <c r="A95" s="415" t="s">
        <v>828</v>
      </c>
      <c r="B95" s="416">
        <v>2002</v>
      </c>
      <c r="C95" s="415" t="s">
        <v>796</v>
      </c>
      <c r="D95" s="417">
        <v>2</v>
      </c>
      <c r="E95" s="418">
        <v>52227</v>
      </c>
      <c r="F95" s="418">
        <v>2069.1999999999998</v>
      </c>
      <c r="G95" s="418">
        <v>54296.2</v>
      </c>
      <c r="H95" s="418">
        <v>904714.4</v>
      </c>
      <c r="I95" s="418">
        <v>7087.9</v>
      </c>
      <c r="J95" s="418">
        <v>911802.3</v>
      </c>
      <c r="K95" s="418">
        <v>52108.6</v>
      </c>
      <c r="L95" s="418">
        <v>3846.4</v>
      </c>
      <c r="M95" s="418">
        <v>23518</v>
      </c>
      <c r="N95" s="418">
        <v>308.2</v>
      </c>
    </row>
    <row r="96" spans="1:14" ht="10.050000000000001" customHeight="1" x14ac:dyDescent="0.2">
      <c r="A96" s="415" t="s">
        <v>829</v>
      </c>
      <c r="B96" s="416">
        <v>2002</v>
      </c>
      <c r="C96" s="415" t="s">
        <v>796</v>
      </c>
      <c r="D96" s="417">
        <v>2</v>
      </c>
      <c r="E96" s="418">
        <v>53.6</v>
      </c>
      <c r="F96" s="418">
        <v>52.7</v>
      </c>
      <c r="G96" s="418">
        <v>106.3</v>
      </c>
      <c r="H96" s="418">
        <v>1757.1</v>
      </c>
      <c r="I96" s="418">
        <v>476.5</v>
      </c>
      <c r="J96" s="418">
        <v>2233.6</v>
      </c>
      <c r="K96" s="418">
        <v>7.5</v>
      </c>
      <c r="L96" s="418">
        <v>3</v>
      </c>
      <c r="M96" s="418">
        <v>13.2</v>
      </c>
      <c r="N96" s="418">
        <v>0</v>
      </c>
    </row>
    <row r="97" spans="1:14" ht="10.050000000000001" customHeight="1" x14ac:dyDescent="0.2">
      <c r="A97" s="415" t="s">
        <v>830</v>
      </c>
      <c r="B97" s="416">
        <v>2002</v>
      </c>
      <c r="C97" s="415" t="s">
        <v>796</v>
      </c>
      <c r="D97" s="417">
        <v>2</v>
      </c>
      <c r="E97" s="418">
        <v>3107.5</v>
      </c>
      <c r="F97" s="418">
        <v>875.3</v>
      </c>
      <c r="G97" s="418">
        <v>3982.8</v>
      </c>
      <c r="H97" s="418">
        <v>142355.29999999999</v>
      </c>
      <c r="I97" s="418">
        <v>7356.7</v>
      </c>
      <c r="J97" s="418">
        <v>149712</v>
      </c>
      <c r="K97" s="418">
        <v>4397.6000000000004</v>
      </c>
      <c r="L97" s="418">
        <v>373.4</v>
      </c>
      <c r="M97" s="418">
        <v>542.70000000000005</v>
      </c>
      <c r="N97" s="418">
        <v>428.3</v>
      </c>
    </row>
    <row r="98" spans="1:14" ht="10.050000000000001" customHeight="1" x14ac:dyDescent="0.2">
      <c r="A98" s="415" t="s">
        <v>831</v>
      </c>
      <c r="B98" s="416">
        <v>2002</v>
      </c>
      <c r="C98" s="415" t="s">
        <v>796</v>
      </c>
      <c r="D98" s="417">
        <v>2</v>
      </c>
      <c r="E98" s="418">
        <v>17778.3</v>
      </c>
      <c r="F98" s="418">
        <v>1263.7</v>
      </c>
      <c r="G98" s="418">
        <v>19042</v>
      </c>
      <c r="H98" s="418">
        <v>421548.7</v>
      </c>
      <c r="I98" s="418">
        <v>4513.6000000000004</v>
      </c>
      <c r="J98" s="418">
        <v>426062.3</v>
      </c>
      <c r="K98" s="418">
        <v>16190.9</v>
      </c>
      <c r="L98" s="418">
        <v>697.5</v>
      </c>
      <c r="M98" s="418">
        <v>9532.7999999999993</v>
      </c>
      <c r="N98" s="418">
        <v>328.3</v>
      </c>
    </row>
    <row r="99" spans="1:14" ht="10.050000000000001" customHeight="1" x14ac:dyDescent="0.2">
      <c r="A99" s="415" t="s">
        <v>828</v>
      </c>
      <c r="B99" s="416">
        <v>2002</v>
      </c>
      <c r="C99" s="415" t="s">
        <v>796</v>
      </c>
      <c r="D99" s="417">
        <v>3</v>
      </c>
      <c r="E99" s="418">
        <v>38048.800000000003</v>
      </c>
      <c r="F99" s="418">
        <v>231.2</v>
      </c>
      <c r="G99" s="418">
        <v>38280</v>
      </c>
      <c r="H99" s="418">
        <v>717987.6</v>
      </c>
      <c r="I99" s="418">
        <v>6855.8</v>
      </c>
      <c r="J99" s="418">
        <v>724843.4</v>
      </c>
      <c r="K99" s="418">
        <v>34605.199999999997</v>
      </c>
      <c r="L99" s="418">
        <v>2952.2</v>
      </c>
      <c r="M99" s="418">
        <v>20234.8</v>
      </c>
      <c r="N99" s="418">
        <v>220.8</v>
      </c>
    </row>
    <row r="100" spans="1:14" ht="10.050000000000001" customHeight="1" x14ac:dyDescent="0.2">
      <c r="A100" s="415" t="s">
        <v>829</v>
      </c>
      <c r="B100" s="416">
        <v>2002</v>
      </c>
      <c r="C100" s="415" t="s">
        <v>796</v>
      </c>
      <c r="D100" s="417">
        <v>3</v>
      </c>
      <c r="E100" s="418">
        <v>54.2</v>
      </c>
      <c r="F100" s="418">
        <v>115.6</v>
      </c>
      <c r="G100" s="418">
        <v>169.8</v>
      </c>
      <c r="H100" s="418">
        <v>1302.5999999999999</v>
      </c>
      <c r="I100" s="418">
        <v>459.6</v>
      </c>
      <c r="J100" s="418">
        <v>1762.2</v>
      </c>
      <c r="K100" s="418">
        <v>9.5</v>
      </c>
      <c r="L100" s="418">
        <v>6.1</v>
      </c>
      <c r="M100" s="418">
        <v>4.0999999999999996</v>
      </c>
      <c r="N100" s="418">
        <v>0</v>
      </c>
    </row>
    <row r="101" spans="1:14" ht="10.050000000000001" customHeight="1" x14ac:dyDescent="0.2">
      <c r="A101" s="415" t="s">
        <v>830</v>
      </c>
      <c r="B101" s="416">
        <v>2002</v>
      </c>
      <c r="C101" s="415" t="s">
        <v>796</v>
      </c>
      <c r="D101" s="417">
        <v>3</v>
      </c>
      <c r="E101" s="418">
        <v>3662.2</v>
      </c>
      <c r="F101" s="418">
        <v>248.3</v>
      </c>
      <c r="G101" s="418">
        <v>3910.5</v>
      </c>
      <c r="H101" s="418">
        <v>116328.6</v>
      </c>
      <c r="I101" s="418">
        <v>6125.5</v>
      </c>
      <c r="J101" s="418">
        <v>122454.1</v>
      </c>
      <c r="K101" s="418">
        <v>3360</v>
      </c>
      <c r="L101" s="418">
        <v>9.1999999999999993</v>
      </c>
      <c r="M101" s="418">
        <v>1021</v>
      </c>
      <c r="N101" s="418">
        <v>25.8</v>
      </c>
    </row>
    <row r="102" spans="1:14" ht="10.050000000000001" customHeight="1" x14ac:dyDescent="0.2">
      <c r="A102" s="415" t="s">
        <v>831</v>
      </c>
      <c r="B102" s="416">
        <v>2002</v>
      </c>
      <c r="C102" s="415" t="s">
        <v>796</v>
      </c>
      <c r="D102" s="417">
        <v>3</v>
      </c>
      <c r="E102" s="418">
        <v>11004.8</v>
      </c>
      <c r="F102" s="418">
        <v>160</v>
      </c>
      <c r="G102" s="418">
        <v>11164.8</v>
      </c>
      <c r="H102" s="418">
        <v>319640.40000000002</v>
      </c>
      <c r="I102" s="418">
        <v>4166.8</v>
      </c>
      <c r="J102" s="418">
        <v>323807.2</v>
      </c>
      <c r="K102" s="418">
        <v>11562</v>
      </c>
      <c r="L102" s="418">
        <v>281.7</v>
      </c>
      <c r="M102" s="418">
        <v>4423.5</v>
      </c>
      <c r="N102" s="418">
        <v>487.1</v>
      </c>
    </row>
    <row r="103" spans="1:14" ht="10.050000000000001" customHeight="1" x14ac:dyDescent="0.2">
      <c r="A103" s="415" t="s">
        <v>828</v>
      </c>
      <c r="B103" s="416">
        <v>2002</v>
      </c>
      <c r="C103" s="415" t="s">
        <v>796</v>
      </c>
      <c r="D103" s="417">
        <v>4</v>
      </c>
      <c r="E103" s="418">
        <v>38044</v>
      </c>
      <c r="F103" s="418">
        <v>0</v>
      </c>
      <c r="G103" s="418">
        <v>38044</v>
      </c>
      <c r="H103" s="418">
        <v>474827.8</v>
      </c>
      <c r="I103" s="418">
        <v>6826.8</v>
      </c>
      <c r="J103" s="418">
        <v>481654.6</v>
      </c>
      <c r="K103" s="418">
        <v>23377.1</v>
      </c>
      <c r="L103" s="418">
        <v>2926.7</v>
      </c>
      <c r="M103" s="418">
        <v>13612.1</v>
      </c>
      <c r="N103" s="418">
        <v>542.70000000000005</v>
      </c>
    </row>
    <row r="104" spans="1:14" ht="10.050000000000001" customHeight="1" x14ac:dyDescent="0.2">
      <c r="A104" s="415" t="s">
        <v>829</v>
      </c>
      <c r="B104" s="416">
        <v>2002</v>
      </c>
      <c r="C104" s="415" t="s">
        <v>796</v>
      </c>
      <c r="D104" s="417">
        <v>4</v>
      </c>
      <c r="E104" s="418">
        <v>108.7</v>
      </c>
      <c r="F104" s="418">
        <v>0</v>
      </c>
      <c r="G104" s="418">
        <v>108.7</v>
      </c>
      <c r="H104" s="418">
        <v>874.4</v>
      </c>
      <c r="I104" s="418">
        <v>383.8</v>
      </c>
      <c r="J104" s="418">
        <v>1258.2</v>
      </c>
      <c r="K104" s="418">
        <v>9.5</v>
      </c>
      <c r="L104" s="418">
        <v>0</v>
      </c>
      <c r="M104" s="418">
        <v>0</v>
      </c>
      <c r="N104" s="418">
        <v>0</v>
      </c>
    </row>
    <row r="105" spans="1:14" ht="10.050000000000001" customHeight="1" x14ac:dyDescent="0.2">
      <c r="A105" s="415" t="s">
        <v>830</v>
      </c>
      <c r="B105" s="416">
        <v>2002</v>
      </c>
      <c r="C105" s="415" t="s">
        <v>796</v>
      </c>
      <c r="D105" s="417">
        <v>4</v>
      </c>
      <c r="E105" s="418">
        <v>2776.6</v>
      </c>
      <c r="F105" s="418">
        <v>168.5</v>
      </c>
      <c r="G105" s="418">
        <v>2945.1</v>
      </c>
      <c r="H105" s="418">
        <v>104887.8</v>
      </c>
      <c r="I105" s="418">
        <v>4880</v>
      </c>
      <c r="J105" s="418">
        <v>109767.8</v>
      </c>
      <c r="K105" s="418">
        <v>1792.1</v>
      </c>
      <c r="L105" s="418">
        <v>14.6</v>
      </c>
      <c r="M105" s="418">
        <v>1538.3</v>
      </c>
      <c r="N105" s="418">
        <v>48.8</v>
      </c>
    </row>
    <row r="106" spans="1:14" ht="10.050000000000001" customHeight="1" x14ac:dyDescent="0.2">
      <c r="A106" s="415" t="s">
        <v>831</v>
      </c>
      <c r="B106" s="416">
        <v>2002</v>
      </c>
      <c r="C106" s="415" t="s">
        <v>796</v>
      </c>
      <c r="D106" s="417">
        <v>4</v>
      </c>
      <c r="E106" s="418">
        <v>7226.9</v>
      </c>
      <c r="F106" s="418">
        <v>196.4</v>
      </c>
      <c r="G106" s="418">
        <v>7423.3</v>
      </c>
      <c r="H106" s="418">
        <v>218349.8</v>
      </c>
      <c r="I106" s="418">
        <v>3985.2</v>
      </c>
      <c r="J106" s="418">
        <v>222335</v>
      </c>
      <c r="K106" s="418">
        <v>7090.9</v>
      </c>
      <c r="L106" s="418">
        <v>45.3</v>
      </c>
      <c r="M106" s="418">
        <v>3992.7</v>
      </c>
      <c r="N106" s="418">
        <v>504.8</v>
      </c>
    </row>
    <row r="107" spans="1:14" ht="10.050000000000001" customHeight="1" x14ac:dyDescent="0.2">
      <c r="A107" s="415" t="s">
        <v>828</v>
      </c>
      <c r="B107" s="416">
        <v>2002</v>
      </c>
      <c r="C107" s="415" t="s">
        <v>796</v>
      </c>
      <c r="D107" s="417">
        <v>5</v>
      </c>
      <c r="E107" s="418">
        <v>46366.8</v>
      </c>
      <c r="F107" s="418">
        <v>0</v>
      </c>
      <c r="G107" s="418">
        <v>46366.8</v>
      </c>
      <c r="H107" s="418">
        <v>249127.8</v>
      </c>
      <c r="I107" s="418">
        <v>6794.2</v>
      </c>
      <c r="J107" s="418">
        <v>255922</v>
      </c>
      <c r="K107" s="418">
        <v>8240.2000000000007</v>
      </c>
      <c r="L107" s="418">
        <v>1454.1</v>
      </c>
      <c r="M107" s="418">
        <v>16459.900000000001</v>
      </c>
      <c r="N107" s="418">
        <v>131.1</v>
      </c>
    </row>
    <row r="108" spans="1:14" ht="10.050000000000001" customHeight="1" x14ac:dyDescent="0.2">
      <c r="A108" s="415" t="s">
        <v>829</v>
      </c>
      <c r="B108" s="416">
        <v>2002</v>
      </c>
      <c r="C108" s="415" t="s">
        <v>796</v>
      </c>
      <c r="D108" s="417">
        <v>5</v>
      </c>
      <c r="E108" s="418">
        <v>43.6</v>
      </c>
      <c r="F108" s="418">
        <v>0</v>
      </c>
      <c r="G108" s="418">
        <v>43.6</v>
      </c>
      <c r="H108" s="418">
        <v>672.7</v>
      </c>
      <c r="I108" s="418">
        <v>348.7</v>
      </c>
      <c r="J108" s="418">
        <v>1021.4</v>
      </c>
      <c r="K108" s="418">
        <v>0</v>
      </c>
      <c r="L108" s="418">
        <v>0</v>
      </c>
      <c r="M108" s="418">
        <v>9.5</v>
      </c>
      <c r="N108" s="418">
        <v>0</v>
      </c>
    </row>
    <row r="109" spans="1:14" ht="10.050000000000001" customHeight="1" x14ac:dyDescent="0.2">
      <c r="A109" s="415" t="s">
        <v>830</v>
      </c>
      <c r="B109" s="416">
        <v>2002</v>
      </c>
      <c r="C109" s="415" t="s">
        <v>796</v>
      </c>
      <c r="D109" s="417">
        <v>5</v>
      </c>
      <c r="E109" s="418">
        <v>1100.5</v>
      </c>
      <c r="F109" s="418">
        <v>47</v>
      </c>
      <c r="G109" s="418">
        <v>1147.5</v>
      </c>
      <c r="H109" s="418">
        <v>79772</v>
      </c>
      <c r="I109" s="418">
        <v>4315.5</v>
      </c>
      <c r="J109" s="418">
        <v>84087.5</v>
      </c>
      <c r="K109" s="418">
        <v>598.1</v>
      </c>
      <c r="L109" s="418">
        <v>2.2999999999999998</v>
      </c>
      <c r="M109" s="418">
        <v>1173</v>
      </c>
      <c r="N109" s="418">
        <v>18.7</v>
      </c>
    </row>
    <row r="110" spans="1:14" ht="10.050000000000001" customHeight="1" x14ac:dyDescent="0.2">
      <c r="A110" s="415" t="s">
        <v>831</v>
      </c>
      <c r="B110" s="416">
        <v>2002</v>
      </c>
      <c r="C110" s="415" t="s">
        <v>796</v>
      </c>
      <c r="D110" s="417">
        <v>5</v>
      </c>
      <c r="E110" s="418">
        <v>6604.6</v>
      </c>
      <c r="F110" s="418">
        <v>1.2</v>
      </c>
      <c r="G110" s="418">
        <v>6605.8</v>
      </c>
      <c r="H110" s="418">
        <v>137464.79999999999</v>
      </c>
      <c r="I110" s="418">
        <v>3854.2</v>
      </c>
      <c r="J110" s="418">
        <v>141319</v>
      </c>
      <c r="K110" s="418">
        <v>3416.2</v>
      </c>
      <c r="L110" s="418">
        <v>138.5</v>
      </c>
      <c r="M110" s="418">
        <v>3663</v>
      </c>
      <c r="N110" s="418">
        <v>221.6</v>
      </c>
    </row>
    <row r="111" spans="1:14" ht="10.050000000000001" customHeight="1" x14ac:dyDescent="0.2">
      <c r="A111" s="415" t="s">
        <v>828</v>
      </c>
      <c r="B111" s="416">
        <v>2002</v>
      </c>
      <c r="C111" s="415" t="s">
        <v>796</v>
      </c>
      <c r="D111" s="417">
        <v>6</v>
      </c>
      <c r="E111" s="418">
        <v>29246.9</v>
      </c>
      <c r="F111" s="418">
        <v>1.1000000000000001</v>
      </c>
      <c r="G111" s="418">
        <v>29248</v>
      </c>
      <c r="H111" s="418">
        <v>0</v>
      </c>
      <c r="I111" s="418">
        <v>0</v>
      </c>
      <c r="J111" s="418">
        <v>0</v>
      </c>
      <c r="K111" s="418">
        <v>0</v>
      </c>
      <c r="L111" s="418">
        <v>1321.5</v>
      </c>
      <c r="M111" s="418">
        <v>6969.4</v>
      </c>
      <c r="N111" s="418">
        <v>353.3</v>
      </c>
    </row>
    <row r="112" spans="1:14" ht="10.050000000000001" customHeight="1" x14ac:dyDescent="0.2">
      <c r="A112" s="415" t="s">
        <v>829</v>
      </c>
      <c r="B112" s="416">
        <v>2002</v>
      </c>
      <c r="C112" s="415" t="s">
        <v>796</v>
      </c>
      <c r="D112" s="417">
        <v>6</v>
      </c>
      <c r="E112" s="418">
        <v>251.1</v>
      </c>
      <c r="F112" s="418">
        <v>0</v>
      </c>
      <c r="G112" s="418">
        <v>251.1</v>
      </c>
      <c r="H112" s="418">
        <v>0</v>
      </c>
      <c r="I112" s="418">
        <v>0</v>
      </c>
      <c r="J112" s="418">
        <v>0</v>
      </c>
      <c r="K112" s="418">
        <v>0</v>
      </c>
      <c r="L112" s="418">
        <v>0</v>
      </c>
      <c r="M112" s="418">
        <v>0</v>
      </c>
      <c r="N112" s="418">
        <v>0</v>
      </c>
    </row>
    <row r="113" spans="1:14" ht="10.050000000000001" customHeight="1" x14ac:dyDescent="0.2">
      <c r="A113" s="415" t="s">
        <v>830</v>
      </c>
      <c r="B113" s="416">
        <v>2002</v>
      </c>
      <c r="C113" s="415" t="s">
        <v>796</v>
      </c>
      <c r="D113" s="417">
        <v>6</v>
      </c>
      <c r="E113" s="418">
        <v>1348.7</v>
      </c>
      <c r="F113" s="418">
        <v>395.9</v>
      </c>
      <c r="G113" s="418">
        <v>1744.6</v>
      </c>
      <c r="H113" s="418">
        <v>0</v>
      </c>
      <c r="I113" s="418">
        <v>0</v>
      </c>
      <c r="J113" s="418">
        <v>0</v>
      </c>
      <c r="K113" s="418">
        <v>0</v>
      </c>
      <c r="L113" s="418">
        <v>8.3000000000000007</v>
      </c>
      <c r="M113" s="418">
        <v>575.5</v>
      </c>
      <c r="N113" s="418">
        <v>20.100000000000001</v>
      </c>
    </row>
    <row r="114" spans="1:14" ht="10.050000000000001" customHeight="1" x14ac:dyDescent="0.2">
      <c r="A114" s="415" t="s">
        <v>831</v>
      </c>
      <c r="B114" s="416">
        <v>2002</v>
      </c>
      <c r="C114" s="415" t="s">
        <v>796</v>
      </c>
      <c r="D114" s="417">
        <v>6</v>
      </c>
      <c r="E114" s="418">
        <v>4039.5</v>
      </c>
      <c r="F114" s="418">
        <v>296.10000000000002</v>
      </c>
      <c r="G114" s="418">
        <v>4335.6000000000004</v>
      </c>
      <c r="H114" s="418">
        <v>0</v>
      </c>
      <c r="I114" s="418">
        <v>0</v>
      </c>
      <c r="J114" s="418">
        <v>0</v>
      </c>
      <c r="K114" s="418">
        <v>0</v>
      </c>
      <c r="L114" s="418">
        <v>-9.9</v>
      </c>
      <c r="M114" s="418">
        <v>2208</v>
      </c>
      <c r="N114" s="418">
        <v>246.3</v>
      </c>
    </row>
    <row r="115" spans="1:14" ht="10.050000000000001" customHeight="1" x14ac:dyDescent="0.2">
      <c r="A115" s="415" t="s">
        <v>828</v>
      </c>
      <c r="B115" s="416">
        <v>2002</v>
      </c>
      <c r="C115" s="415" t="s">
        <v>796</v>
      </c>
      <c r="D115" s="417">
        <v>7</v>
      </c>
      <c r="E115" s="418">
        <v>0</v>
      </c>
      <c r="F115" s="418">
        <v>0</v>
      </c>
      <c r="G115" s="418">
        <v>0</v>
      </c>
      <c r="H115" s="418">
        <v>87314.9</v>
      </c>
      <c r="I115" s="418">
        <v>3745.7</v>
      </c>
      <c r="J115" s="418">
        <v>91060.6</v>
      </c>
      <c r="K115" s="418">
        <v>2239</v>
      </c>
      <c r="L115" s="418">
        <v>0</v>
      </c>
      <c r="M115" s="418">
        <v>0</v>
      </c>
      <c r="N115" s="418">
        <v>0</v>
      </c>
    </row>
    <row r="116" spans="1:14" ht="10.050000000000001" customHeight="1" x14ac:dyDescent="0.2">
      <c r="A116" s="415" t="s">
        <v>829</v>
      </c>
      <c r="B116" s="416">
        <v>2002</v>
      </c>
      <c r="C116" s="415" t="s">
        <v>796</v>
      </c>
      <c r="D116" s="417">
        <v>7</v>
      </c>
      <c r="E116" s="418">
        <v>0</v>
      </c>
      <c r="F116" s="418">
        <v>0</v>
      </c>
      <c r="G116" s="418">
        <v>0</v>
      </c>
      <c r="H116" s="418">
        <v>433.3</v>
      </c>
      <c r="I116" s="418">
        <v>317.7</v>
      </c>
      <c r="J116" s="418">
        <v>751</v>
      </c>
      <c r="K116" s="418">
        <v>0</v>
      </c>
      <c r="L116" s="418">
        <v>0</v>
      </c>
      <c r="M116" s="418">
        <v>0</v>
      </c>
      <c r="N116" s="418">
        <v>0</v>
      </c>
    </row>
    <row r="117" spans="1:14" ht="10.050000000000001" customHeight="1" x14ac:dyDescent="0.2">
      <c r="A117" s="415" t="s">
        <v>830</v>
      </c>
      <c r="B117" s="416">
        <v>2002</v>
      </c>
      <c r="C117" s="415" t="s">
        <v>796</v>
      </c>
      <c r="D117" s="417">
        <v>7</v>
      </c>
      <c r="E117" s="418">
        <v>0</v>
      </c>
      <c r="F117" s="418">
        <v>0</v>
      </c>
      <c r="G117" s="418">
        <v>0</v>
      </c>
      <c r="H117" s="418">
        <v>47480.9</v>
      </c>
      <c r="I117" s="418">
        <v>4008.9</v>
      </c>
      <c r="J117" s="418">
        <v>51489.8</v>
      </c>
      <c r="K117" s="418">
        <v>11.4</v>
      </c>
      <c r="L117" s="418">
        <v>0</v>
      </c>
      <c r="M117" s="418">
        <v>0</v>
      </c>
      <c r="N117" s="418">
        <v>0</v>
      </c>
    </row>
    <row r="118" spans="1:14" ht="10.050000000000001" customHeight="1" x14ac:dyDescent="0.2">
      <c r="A118" s="415" t="s">
        <v>831</v>
      </c>
      <c r="B118" s="416">
        <v>2002</v>
      </c>
      <c r="C118" s="415" t="s">
        <v>796</v>
      </c>
      <c r="D118" s="417">
        <v>7</v>
      </c>
      <c r="E118" s="418">
        <v>0</v>
      </c>
      <c r="F118" s="418">
        <v>0</v>
      </c>
      <c r="G118" s="418">
        <v>0</v>
      </c>
      <c r="H118" s="418">
        <v>33839.5</v>
      </c>
      <c r="I118" s="418">
        <v>2577.3000000000002</v>
      </c>
      <c r="J118" s="418">
        <v>36416.800000000003</v>
      </c>
      <c r="K118" s="418">
        <v>880.6</v>
      </c>
      <c r="L118" s="418">
        <v>0</v>
      </c>
      <c r="M118" s="418">
        <v>0</v>
      </c>
      <c r="N118" s="418">
        <v>0</v>
      </c>
    </row>
    <row r="119" spans="1:14" ht="10.050000000000001" customHeight="1" x14ac:dyDescent="0.2">
      <c r="A119" s="415" t="s">
        <v>828</v>
      </c>
      <c r="B119" s="416">
        <v>2002</v>
      </c>
      <c r="C119" s="415" t="s">
        <v>797</v>
      </c>
      <c r="D119" s="417">
        <v>7</v>
      </c>
      <c r="E119" s="418">
        <v>2356885.1</v>
      </c>
      <c r="F119" s="418">
        <v>4431.3</v>
      </c>
      <c r="G119" s="418">
        <v>2361316.4</v>
      </c>
      <c r="H119" s="418">
        <v>2068822.7</v>
      </c>
      <c r="I119" s="418">
        <v>7743.6</v>
      </c>
      <c r="J119" s="418">
        <v>2076566.3</v>
      </c>
      <c r="K119" s="418">
        <v>433157.4</v>
      </c>
      <c r="L119" s="418">
        <v>480304.6</v>
      </c>
      <c r="M119" s="418">
        <v>49261.8</v>
      </c>
      <c r="N119" s="418">
        <v>124.4</v>
      </c>
    </row>
    <row r="120" spans="1:14" ht="10.050000000000001" customHeight="1" x14ac:dyDescent="0.2">
      <c r="A120" s="415" t="s">
        <v>829</v>
      </c>
      <c r="B120" s="416">
        <v>2002</v>
      </c>
      <c r="C120" s="415" t="s">
        <v>797</v>
      </c>
      <c r="D120" s="417">
        <v>7</v>
      </c>
      <c r="E120" s="418">
        <v>302</v>
      </c>
      <c r="F120" s="418">
        <v>0</v>
      </c>
      <c r="G120" s="418">
        <v>302</v>
      </c>
      <c r="H120" s="418">
        <v>644.29999999999995</v>
      </c>
      <c r="I120" s="418">
        <v>302.7</v>
      </c>
      <c r="J120" s="418">
        <v>947</v>
      </c>
      <c r="K120" s="418">
        <v>0</v>
      </c>
      <c r="L120" s="418">
        <v>0</v>
      </c>
      <c r="M120" s="418">
        <v>0</v>
      </c>
      <c r="N120" s="418">
        <v>0</v>
      </c>
    </row>
    <row r="121" spans="1:14" ht="10.050000000000001" customHeight="1" x14ac:dyDescent="0.2">
      <c r="A121" s="415" t="s">
        <v>830</v>
      </c>
      <c r="B121" s="416">
        <v>2002</v>
      </c>
      <c r="C121" s="415" t="s">
        <v>797</v>
      </c>
      <c r="D121" s="417">
        <v>7</v>
      </c>
      <c r="E121" s="418">
        <v>659.3</v>
      </c>
      <c r="F121" s="418">
        <v>0</v>
      </c>
      <c r="G121" s="418">
        <v>659.3</v>
      </c>
      <c r="H121" s="418">
        <v>32446</v>
      </c>
      <c r="I121" s="418">
        <v>3919.7</v>
      </c>
      <c r="J121" s="418">
        <v>36365.699999999997</v>
      </c>
      <c r="K121" s="418">
        <v>33.5</v>
      </c>
      <c r="L121" s="418">
        <v>22.1</v>
      </c>
      <c r="M121" s="418">
        <v>0</v>
      </c>
      <c r="N121" s="418">
        <v>0</v>
      </c>
    </row>
    <row r="122" spans="1:14" ht="10.050000000000001" customHeight="1" x14ac:dyDescent="0.2">
      <c r="A122" s="415" t="s">
        <v>831</v>
      </c>
      <c r="B122" s="416">
        <v>2002</v>
      </c>
      <c r="C122" s="415" t="s">
        <v>797</v>
      </c>
      <c r="D122" s="417">
        <v>7</v>
      </c>
      <c r="E122" s="418">
        <v>304.60000000000002</v>
      </c>
      <c r="F122" s="418">
        <v>0</v>
      </c>
      <c r="G122" s="418">
        <v>304.60000000000002</v>
      </c>
      <c r="H122" s="418">
        <v>16520.7</v>
      </c>
      <c r="I122" s="418">
        <v>2577.3000000000002</v>
      </c>
      <c r="J122" s="418">
        <v>19098</v>
      </c>
      <c r="K122" s="418">
        <v>979.4</v>
      </c>
      <c r="L122" s="418">
        <v>98.8</v>
      </c>
      <c r="M122" s="418">
        <v>0</v>
      </c>
      <c r="N122" s="418">
        <v>0</v>
      </c>
    </row>
    <row r="123" spans="1:14" ht="10.050000000000001" customHeight="1" x14ac:dyDescent="0.2">
      <c r="A123" s="415" t="s">
        <v>828</v>
      </c>
      <c r="B123" s="416">
        <v>2002</v>
      </c>
      <c r="C123" s="415" t="s">
        <v>797</v>
      </c>
      <c r="D123" s="417">
        <v>8</v>
      </c>
      <c r="E123" s="418">
        <v>279404</v>
      </c>
      <c r="F123" s="418">
        <v>1135.5</v>
      </c>
      <c r="G123" s="418">
        <v>280539.5</v>
      </c>
      <c r="H123" s="418">
        <v>1955510.5</v>
      </c>
      <c r="I123" s="418">
        <v>6331.9</v>
      </c>
      <c r="J123" s="418">
        <v>1961842.4</v>
      </c>
      <c r="K123" s="418">
        <v>322063</v>
      </c>
      <c r="L123" s="418">
        <v>31318.1</v>
      </c>
      <c r="M123" s="418">
        <v>140468.70000000001</v>
      </c>
      <c r="N123" s="418">
        <v>1571.4</v>
      </c>
    </row>
    <row r="124" spans="1:14" ht="10.050000000000001" customHeight="1" x14ac:dyDescent="0.2">
      <c r="A124" s="415" t="s">
        <v>829</v>
      </c>
      <c r="B124" s="416">
        <v>2002</v>
      </c>
      <c r="C124" s="415" t="s">
        <v>797</v>
      </c>
      <c r="D124" s="417">
        <v>8</v>
      </c>
      <c r="E124" s="418">
        <v>2249.3000000000002</v>
      </c>
      <c r="F124" s="418">
        <v>0</v>
      </c>
      <c r="G124" s="418">
        <v>2249.3000000000002</v>
      </c>
      <c r="H124" s="418">
        <v>2239.3000000000002</v>
      </c>
      <c r="I124" s="418">
        <v>299.60000000000002</v>
      </c>
      <c r="J124" s="418">
        <v>2538.9</v>
      </c>
      <c r="K124" s="418">
        <v>88.5</v>
      </c>
      <c r="L124" s="418">
        <v>88.5</v>
      </c>
      <c r="M124" s="418">
        <v>0</v>
      </c>
      <c r="N124" s="418">
        <v>0</v>
      </c>
    </row>
    <row r="125" spans="1:14" ht="10.050000000000001" customHeight="1" x14ac:dyDescent="0.2">
      <c r="A125" s="415" t="s">
        <v>830</v>
      </c>
      <c r="B125" s="416">
        <v>2002</v>
      </c>
      <c r="C125" s="415" t="s">
        <v>797</v>
      </c>
      <c r="D125" s="417">
        <v>8</v>
      </c>
      <c r="E125" s="418">
        <v>255.2</v>
      </c>
      <c r="F125" s="418">
        <v>0</v>
      </c>
      <c r="G125" s="418">
        <v>255.2</v>
      </c>
      <c r="H125" s="418">
        <v>22113.9</v>
      </c>
      <c r="I125" s="418">
        <v>3246.4</v>
      </c>
      <c r="J125" s="418">
        <v>25360.3</v>
      </c>
      <c r="K125" s="418">
        <v>32.5</v>
      </c>
      <c r="L125" s="418">
        <v>0</v>
      </c>
      <c r="M125" s="418">
        <v>1</v>
      </c>
      <c r="N125" s="418">
        <v>0</v>
      </c>
    </row>
    <row r="126" spans="1:14" ht="10.050000000000001" customHeight="1" x14ac:dyDescent="0.2">
      <c r="A126" s="415" t="s">
        <v>831</v>
      </c>
      <c r="B126" s="416">
        <v>2002</v>
      </c>
      <c r="C126" s="415" t="s">
        <v>797</v>
      </c>
      <c r="D126" s="417">
        <v>8</v>
      </c>
      <c r="E126" s="418">
        <v>7895.6</v>
      </c>
      <c r="F126" s="418">
        <v>0</v>
      </c>
      <c r="G126" s="418">
        <v>7895.6</v>
      </c>
      <c r="H126" s="418">
        <v>16923.3</v>
      </c>
      <c r="I126" s="418">
        <v>2220</v>
      </c>
      <c r="J126" s="418">
        <v>19143.3</v>
      </c>
      <c r="K126" s="418">
        <v>1879.2</v>
      </c>
      <c r="L126" s="418">
        <v>1340.6</v>
      </c>
      <c r="M126" s="418">
        <v>109</v>
      </c>
      <c r="N126" s="418">
        <v>331.8</v>
      </c>
    </row>
    <row r="127" spans="1:14" ht="10.050000000000001" customHeight="1" x14ac:dyDescent="0.2">
      <c r="A127" s="415" t="s">
        <v>828</v>
      </c>
      <c r="B127" s="416">
        <v>2002</v>
      </c>
      <c r="C127" s="415" t="s">
        <v>797</v>
      </c>
      <c r="D127" s="417">
        <v>9</v>
      </c>
      <c r="E127" s="418">
        <v>130315.9</v>
      </c>
      <c r="F127" s="418">
        <v>8.1</v>
      </c>
      <c r="G127" s="418">
        <v>130324</v>
      </c>
      <c r="H127" s="418">
        <v>1773147.4</v>
      </c>
      <c r="I127" s="418">
        <v>6094.2</v>
      </c>
      <c r="J127" s="418">
        <v>1779241.6</v>
      </c>
      <c r="K127" s="418">
        <v>230081.8</v>
      </c>
      <c r="L127" s="418">
        <v>4542.3</v>
      </c>
      <c r="M127" s="418">
        <v>94719.4</v>
      </c>
      <c r="N127" s="418">
        <v>1804</v>
      </c>
    </row>
    <row r="128" spans="1:14" ht="10.050000000000001" customHeight="1" x14ac:dyDescent="0.2">
      <c r="A128" s="415" t="s">
        <v>829</v>
      </c>
      <c r="B128" s="416">
        <v>2002</v>
      </c>
      <c r="C128" s="415" t="s">
        <v>797</v>
      </c>
      <c r="D128" s="417">
        <v>9</v>
      </c>
      <c r="E128" s="418">
        <v>1980.3</v>
      </c>
      <c r="F128" s="418">
        <v>82</v>
      </c>
      <c r="G128" s="418">
        <v>2062.3000000000002</v>
      </c>
      <c r="H128" s="418">
        <v>2617.9</v>
      </c>
      <c r="I128" s="418">
        <v>298.10000000000002</v>
      </c>
      <c r="J128" s="418">
        <v>2916</v>
      </c>
      <c r="K128" s="418">
        <v>64.5</v>
      </c>
      <c r="L128" s="418">
        <v>47</v>
      </c>
      <c r="M128" s="418">
        <v>71</v>
      </c>
      <c r="N128" s="418">
        <v>0</v>
      </c>
    </row>
    <row r="129" spans="1:14" ht="10.050000000000001" customHeight="1" x14ac:dyDescent="0.2">
      <c r="A129" s="415" t="s">
        <v>830</v>
      </c>
      <c r="B129" s="416">
        <v>2002</v>
      </c>
      <c r="C129" s="415" t="s">
        <v>797</v>
      </c>
      <c r="D129" s="417">
        <v>9</v>
      </c>
      <c r="E129" s="418">
        <v>64971.3</v>
      </c>
      <c r="F129" s="418">
        <v>2443.3000000000002</v>
      </c>
      <c r="G129" s="418">
        <v>67414.600000000006</v>
      </c>
      <c r="H129" s="418">
        <v>76897.5</v>
      </c>
      <c r="I129" s="418">
        <v>5949.6</v>
      </c>
      <c r="J129" s="418">
        <v>82847.100000000006</v>
      </c>
      <c r="K129" s="418">
        <v>2726.2</v>
      </c>
      <c r="L129" s="418">
        <v>2778.1</v>
      </c>
      <c r="M129" s="418">
        <v>69.3</v>
      </c>
      <c r="N129" s="418">
        <v>15.1</v>
      </c>
    </row>
    <row r="130" spans="1:14" ht="10.050000000000001" customHeight="1" x14ac:dyDescent="0.2">
      <c r="A130" s="415" t="s">
        <v>831</v>
      </c>
      <c r="B130" s="416">
        <v>2002</v>
      </c>
      <c r="C130" s="415" t="s">
        <v>797</v>
      </c>
      <c r="D130" s="417">
        <v>9</v>
      </c>
      <c r="E130" s="418">
        <v>886659.3</v>
      </c>
      <c r="F130" s="418">
        <v>162.5</v>
      </c>
      <c r="G130" s="418">
        <v>886821.8</v>
      </c>
      <c r="H130" s="418">
        <v>773037.10000000102</v>
      </c>
      <c r="I130" s="418">
        <v>2347.1</v>
      </c>
      <c r="J130" s="418">
        <v>775384.2</v>
      </c>
      <c r="K130" s="418">
        <v>178873.7</v>
      </c>
      <c r="L130" s="418">
        <v>183177.8</v>
      </c>
      <c r="M130" s="418">
        <v>5059.2</v>
      </c>
      <c r="N130" s="418">
        <v>1124.0999999999999</v>
      </c>
    </row>
    <row r="131" spans="1:14" ht="10.050000000000001" customHeight="1" x14ac:dyDescent="0.2">
      <c r="A131" s="415" t="s">
        <v>828</v>
      </c>
      <c r="B131" s="416">
        <v>2002</v>
      </c>
      <c r="C131" s="415" t="s">
        <v>797</v>
      </c>
      <c r="D131" s="417">
        <v>10</v>
      </c>
      <c r="E131" s="418">
        <v>88217.2</v>
      </c>
      <c r="F131" s="418">
        <v>86.5</v>
      </c>
      <c r="G131" s="418">
        <v>88303.7</v>
      </c>
      <c r="H131" s="418">
        <v>1598261.9</v>
      </c>
      <c r="I131" s="418">
        <v>5601.9</v>
      </c>
      <c r="J131" s="418">
        <v>1603863.8</v>
      </c>
      <c r="K131" s="418">
        <v>172176.3</v>
      </c>
      <c r="L131" s="418">
        <v>3785.7</v>
      </c>
      <c r="M131" s="418">
        <v>58987.6</v>
      </c>
      <c r="N131" s="418">
        <v>2703.6</v>
      </c>
    </row>
    <row r="132" spans="1:14" ht="10.050000000000001" customHeight="1" x14ac:dyDescent="0.2">
      <c r="A132" s="415" t="s">
        <v>829</v>
      </c>
      <c r="B132" s="416">
        <v>2002</v>
      </c>
      <c r="C132" s="415" t="s">
        <v>797</v>
      </c>
      <c r="D132" s="417">
        <v>10</v>
      </c>
      <c r="E132" s="418">
        <v>640.79999999999995</v>
      </c>
      <c r="F132" s="418">
        <v>0</v>
      </c>
      <c r="G132" s="418">
        <v>640.79999999999995</v>
      </c>
      <c r="H132" s="418">
        <v>2172.9</v>
      </c>
      <c r="I132" s="418">
        <v>286.89999999999998</v>
      </c>
      <c r="J132" s="418">
        <v>2459.8000000000002</v>
      </c>
      <c r="K132" s="418">
        <v>64.5</v>
      </c>
      <c r="L132" s="418">
        <v>0</v>
      </c>
      <c r="M132" s="418">
        <v>0</v>
      </c>
      <c r="N132" s="418">
        <v>0</v>
      </c>
    </row>
    <row r="133" spans="1:14" ht="10.050000000000001" customHeight="1" x14ac:dyDescent="0.2">
      <c r="A133" s="415" t="s">
        <v>830</v>
      </c>
      <c r="B133" s="416">
        <v>2002</v>
      </c>
      <c r="C133" s="415" t="s">
        <v>797</v>
      </c>
      <c r="D133" s="417">
        <v>10</v>
      </c>
      <c r="E133" s="418">
        <v>86315.8</v>
      </c>
      <c r="F133" s="418">
        <v>1612.9</v>
      </c>
      <c r="G133" s="418">
        <v>87928.7</v>
      </c>
      <c r="H133" s="418">
        <v>142737.5</v>
      </c>
      <c r="I133" s="418">
        <v>7534.6</v>
      </c>
      <c r="J133" s="418">
        <v>150272.1</v>
      </c>
      <c r="K133" s="418">
        <v>5962.1</v>
      </c>
      <c r="L133" s="418">
        <v>4002.8</v>
      </c>
      <c r="M133" s="418">
        <v>710.4</v>
      </c>
      <c r="N133" s="418">
        <v>56.5</v>
      </c>
    </row>
    <row r="134" spans="1:14" ht="10.050000000000001" customHeight="1" x14ac:dyDescent="0.2">
      <c r="A134" s="415" t="s">
        <v>831</v>
      </c>
      <c r="B134" s="416">
        <v>2002</v>
      </c>
      <c r="C134" s="415" t="s">
        <v>797</v>
      </c>
      <c r="D134" s="417">
        <v>10</v>
      </c>
      <c r="E134" s="418">
        <v>210324.3</v>
      </c>
      <c r="F134" s="418">
        <v>239.9</v>
      </c>
      <c r="G134" s="418">
        <v>210564.2</v>
      </c>
      <c r="H134" s="418">
        <v>795069.2</v>
      </c>
      <c r="I134" s="418">
        <v>2574.3000000000002</v>
      </c>
      <c r="J134" s="418">
        <v>797643.5</v>
      </c>
      <c r="K134" s="418">
        <v>191344.3</v>
      </c>
      <c r="L134" s="418">
        <v>41562.199999999997</v>
      </c>
      <c r="M134" s="418">
        <v>27667.200000000001</v>
      </c>
      <c r="N134" s="418">
        <v>1424.4</v>
      </c>
    </row>
    <row r="135" spans="1:14" ht="10.050000000000001" customHeight="1" x14ac:dyDescent="0.2">
      <c r="A135" s="415" t="s">
        <v>828</v>
      </c>
      <c r="B135" s="416">
        <v>2002</v>
      </c>
      <c r="C135" s="415" t="s">
        <v>797</v>
      </c>
      <c r="D135" s="417">
        <v>11</v>
      </c>
      <c r="E135" s="418">
        <v>80944.800000000003</v>
      </c>
      <c r="F135" s="418">
        <v>0</v>
      </c>
      <c r="G135" s="418">
        <v>80944.800000000003</v>
      </c>
      <c r="H135" s="418">
        <v>1428534.6</v>
      </c>
      <c r="I135" s="418">
        <v>5088.3</v>
      </c>
      <c r="J135" s="418">
        <v>1433622.9</v>
      </c>
      <c r="K135" s="418">
        <v>146737.4</v>
      </c>
      <c r="L135" s="418">
        <v>11291.6</v>
      </c>
      <c r="M135" s="418">
        <v>35705.800000000003</v>
      </c>
      <c r="N135" s="418">
        <v>1024.7</v>
      </c>
    </row>
    <row r="136" spans="1:14" ht="10.050000000000001" customHeight="1" x14ac:dyDescent="0.2">
      <c r="A136" s="415" t="s">
        <v>829</v>
      </c>
      <c r="B136" s="416">
        <v>2002</v>
      </c>
      <c r="C136" s="415" t="s">
        <v>797</v>
      </c>
      <c r="D136" s="417">
        <v>11</v>
      </c>
      <c r="E136" s="418">
        <v>224.2</v>
      </c>
      <c r="F136" s="418">
        <v>88</v>
      </c>
      <c r="G136" s="418">
        <v>312.2</v>
      </c>
      <c r="H136" s="418">
        <v>2091.6</v>
      </c>
      <c r="I136" s="418">
        <v>274.39999999999998</v>
      </c>
      <c r="J136" s="418">
        <v>2366</v>
      </c>
      <c r="K136" s="418">
        <v>64.5</v>
      </c>
      <c r="L136" s="418">
        <v>0</v>
      </c>
      <c r="M136" s="418">
        <v>0</v>
      </c>
      <c r="N136" s="418">
        <v>0</v>
      </c>
    </row>
    <row r="137" spans="1:14" ht="10.050000000000001" customHeight="1" x14ac:dyDescent="0.2">
      <c r="A137" s="415" t="s">
        <v>830</v>
      </c>
      <c r="B137" s="416">
        <v>2002</v>
      </c>
      <c r="C137" s="415" t="s">
        <v>797</v>
      </c>
      <c r="D137" s="417">
        <v>11</v>
      </c>
      <c r="E137" s="418">
        <v>6957.2</v>
      </c>
      <c r="F137" s="418">
        <v>0</v>
      </c>
      <c r="G137" s="418">
        <v>6957.2</v>
      </c>
      <c r="H137" s="418">
        <v>137232.70000000001</v>
      </c>
      <c r="I137" s="418">
        <v>7443.8</v>
      </c>
      <c r="J137" s="418">
        <v>144676.5</v>
      </c>
      <c r="K137" s="418">
        <v>5600</v>
      </c>
      <c r="L137" s="418">
        <v>98.9</v>
      </c>
      <c r="M137" s="418">
        <v>531</v>
      </c>
      <c r="N137" s="418">
        <v>13.7</v>
      </c>
    </row>
    <row r="138" spans="1:14" ht="10.050000000000001" customHeight="1" x14ac:dyDescent="0.2">
      <c r="A138" s="415" t="s">
        <v>831</v>
      </c>
      <c r="B138" s="416">
        <v>2002</v>
      </c>
      <c r="C138" s="415" t="s">
        <v>797</v>
      </c>
      <c r="D138" s="417">
        <v>11</v>
      </c>
      <c r="E138" s="418">
        <v>35460.699999999997</v>
      </c>
      <c r="F138" s="418">
        <v>488.6</v>
      </c>
      <c r="G138" s="418">
        <v>35949.300000000003</v>
      </c>
      <c r="H138" s="418">
        <v>730034.1</v>
      </c>
      <c r="I138" s="418">
        <v>3053.6</v>
      </c>
      <c r="J138" s="418">
        <v>733087.7</v>
      </c>
      <c r="K138" s="418">
        <v>169236.6</v>
      </c>
      <c r="L138" s="418">
        <v>2403.4</v>
      </c>
      <c r="M138" s="418">
        <v>22940.400000000001</v>
      </c>
      <c r="N138" s="418">
        <v>1661.6</v>
      </c>
    </row>
    <row r="139" spans="1:14" ht="10.050000000000001" customHeight="1" x14ac:dyDescent="0.2">
      <c r="A139" s="415" t="s">
        <v>828</v>
      </c>
      <c r="B139" s="416">
        <v>2002</v>
      </c>
      <c r="C139" s="415" t="s">
        <v>797</v>
      </c>
      <c r="D139" s="417">
        <v>12</v>
      </c>
      <c r="E139" s="418">
        <v>70793.600000000006</v>
      </c>
      <c r="F139" s="418">
        <v>0</v>
      </c>
      <c r="G139" s="418">
        <v>70793.600000000006</v>
      </c>
      <c r="H139" s="418">
        <v>1261188.5</v>
      </c>
      <c r="I139" s="418">
        <v>4592.1000000000004</v>
      </c>
      <c r="J139" s="418">
        <v>1265780.6000000001</v>
      </c>
      <c r="K139" s="418">
        <v>115309.9</v>
      </c>
      <c r="L139" s="418">
        <v>9529.4</v>
      </c>
      <c r="M139" s="418">
        <v>40326.800000000003</v>
      </c>
      <c r="N139" s="418">
        <v>630.1</v>
      </c>
    </row>
    <row r="140" spans="1:14" ht="10.050000000000001" customHeight="1" x14ac:dyDescent="0.2">
      <c r="A140" s="415" t="s">
        <v>829</v>
      </c>
      <c r="B140" s="416">
        <v>2002</v>
      </c>
      <c r="C140" s="415" t="s">
        <v>797</v>
      </c>
      <c r="D140" s="417">
        <v>12</v>
      </c>
      <c r="E140" s="418">
        <v>72.5</v>
      </c>
      <c r="F140" s="418">
        <v>0</v>
      </c>
      <c r="G140" s="418">
        <v>72.5</v>
      </c>
      <c r="H140" s="418">
        <v>1884.2</v>
      </c>
      <c r="I140" s="418">
        <v>242</v>
      </c>
      <c r="J140" s="418">
        <v>2126.1999999999998</v>
      </c>
      <c r="K140" s="418">
        <v>17.5</v>
      </c>
      <c r="L140" s="418">
        <v>0</v>
      </c>
      <c r="M140" s="418">
        <v>47</v>
      </c>
      <c r="N140" s="418">
        <v>0</v>
      </c>
    </row>
    <row r="141" spans="1:14" ht="10.050000000000001" customHeight="1" x14ac:dyDescent="0.2">
      <c r="A141" s="415" t="s">
        <v>830</v>
      </c>
      <c r="B141" s="416">
        <v>2002</v>
      </c>
      <c r="C141" s="415" t="s">
        <v>797</v>
      </c>
      <c r="D141" s="417">
        <v>12</v>
      </c>
      <c r="E141" s="418">
        <v>2774.1</v>
      </c>
      <c r="F141" s="418">
        <v>0</v>
      </c>
      <c r="G141" s="418">
        <v>2774.1</v>
      </c>
      <c r="H141" s="418">
        <v>124276.6</v>
      </c>
      <c r="I141" s="418">
        <v>5295</v>
      </c>
      <c r="J141" s="418">
        <v>129571.6</v>
      </c>
      <c r="K141" s="418">
        <v>5009.2</v>
      </c>
      <c r="L141" s="418">
        <v>138.4</v>
      </c>
      <c r="M141" s="418">
        <v>639.1</v>
      </c>
      <c r="N141" s="418">
        <v>6.4</v>
      </c>
    </row>
    <row r="142" spans="1:14" ht="10.050000000000001" customHeight="1" x14ac:dyDescent="0.2">
      <c r="A142" s="415" t="s">
        <v>831</v>
      </c>
      <c r="B142" s="416">
        <v>2002</v>
      </c>
      <c r="C142" s="415" t="s">
        <v>797</v>
      </c>
      <c r="D142" s="417">
        <v>12</v>
      </c>
      <c r="E142" s="418">
        <v>64533.9</v>
      </c>
      <c r="F142" s="418">
        <v>0</v>
      </c>
      <c r="G142" s="418">
        <v>64533.9</v>
      </c>
      <c r="H142" s="418">
        <v>694335.1</v>
      </c>
      <c r="I142" s="418">
        <v>3036.9</v>
      </c>
      <c r="J142" s="418">
        <v>697372</v>
      </c>
      <c r="K142" s="418">
        <v>115888.1</v>
      </c>
      <c r="L142" s="418">
        <v>1831.9</v>
      </c>
      <c r="M142" s="418">
        <v>54503.199999999997</v>
      </c>
      <c r="N142" s="418">
        <v>294.10000000000002</v>
      </c>
    </row>
    <row r="143" spans="1:14" ht="10.050000000000001" customHeight="1" x14ac:dyDescent="0.2">
      <c r="A143" s="415" t="s">
        <v>828</v>
      </c>
      <c r="B143" s="416">
        <v>2002</v>
      </c>
      <c r="C143" s="415" t="s">
        <v>794</v>
      </c>
      <c r="D143" s="417">
        <v>7</v>
      </c>
      <c r="E143" s="418">
        <v>35.700000000000003</v>
      </c>
      <c r="F143" s="418">
        <v>0</v>
      </c>
      <c r="G143" s="418">
        <v>35.700000000000003</v>
      </c>
      <c r="H143" s="418">
        <v>35.700000000000003</v>
      </c>
      <c r="I143" s="418">
        <v>0</v>
      </c>
      <c r="J143" s="418">
        <v>35.700000000000003</v>
      </c>
      <c r="K143" s="418">
        <v>0</v>
      </c>
      <c r="L143" s="418">
        <v>0</v>
      </c>
      <c r="M143" s="418">
        <v>0</v>
      </c>
      <c r="N143" s="418">
        <v>0</v>
      </c>
    </row>
    <row r="144" spans="1:14" ht="10.050000000000001" customHeight="1" x14ac:dyDescent="0.2">
      <c r="A144" s="415" t="s">
        <v>828</v>
      </c>
      <c r="B144" s="416">
        <v>2003</v>
      </c>
      <c r="C144" s="415" t="s">
        <v>797</v>
      </c>
      <c r="D144" s="417">
        <v>1</v>
      </c>
      <c r="E144" s="418">
        <v>137160</v>
      </c>
      <c r="F144" s="418">
        <v>136</v>
      </c>
      <c r="G144" s="418">
        <v>137296</v>
      </c>
      <c r="H144" s="418">
        <v>1040581.6</v>
      </c>
      <c r="I144" s="418">
        <v>4373.5</v>
      </c>
      <c r="J144" s="418">
        <v>1044955.1</v>
      </c>
      <c r="K144" s="418">
        <v>52106.2</v>
      </c>
      <c r="L144" s="418">
        <v>9121.6</v>
      </c>
      <c r="M144" s="418">
        <v>69658.100000000006</v>
      </c>
      <c r="N144" s="418">
        <v>2667.2</v>
      </c>
    </row>
    <row r="145" spans="1:14" ht="10.050000000000001" customHeight="1" x14ac:dyDescent="0.2">
      <c r="A145" s="415" t="s">
        <v>829</v>
      </c>
      <c r="B145" s="416">
        <v>2003</v>
      </c>
      <c r="C145" s="415" t="s">
        <v>797</v>
      </c>
      <c r="D145" s="417">
        <v>1</v>
      </c>
      <c r="E145" s="418">
        <v>121.5</v>
      </c>
      <c r="F145" s="418">
        <v>0</v>
      </c>
      <c r="G145" s="418">
        <v>121.5</v>
      </c>
      <c r="H145" s="418">
        <v>1559.6</v>
      </c>
      <c r="I145" s="418">
        <v>229.5</v>
      </c>
      <c r="J145" s="418">
        <v>1789.1</v>
      </c>
      <c r="K145" s="418">
        <v>17.5</v>
      </c>
      <c r="L145" s="418">
        <v>0</v>
      </c>
      <c r="M145" s="418">
        <v>0</v>
      </c>
      <c r="N145" s="418">
        <v>0</v>
      </c>
    </row>
    <row r="146" spans="1:14" ht="10.050000000000001" customHeight="1" x14ac:dyDescent="0.2">
      <c r="A146" s="415" t="s">
        <v>830</v>
      </c>
      <c r="B146" s="416">
        <v>2003</v>
      </c>
      <c r="C146" s="415" t="s">
        <v>797</v>
      </c>
      <c r="D146" s="417">
        <v>1</v>
      </c>
      <c r="E146" s="418">
        <v>3653.6</v>
      </c>
      <c r="F146" s="418">
        <v>0</v>
      </c>
      <c r="G146" s="418">
        <v>3653.6</v>
      </c>
      <c r="H146" s="418">
        <v>97866.2</v>
      </c>
      <c r="I146" s="418">
        <v>5295</v>
      </c>
      <c r="J146" s="418">
        <v>103161.2</v>
      </c>
      <c r="K146" s="418">
        <v>3659.3</v>
      </c>
      <c r="L146" s="418">
        <v>115.9</v>
      </c>
      <c r="M146" s="418">
        <v>1463.8</v>
      </c>
      <c r="N146" s="418">
        <v>2</v>
      </c>
    </row>
    <row r="147" spans="1:14" ht="10.050000000000001" customHeight="1" x14ac:dyDescent="0.2">
      <c r="A147" s="415" t="s">
        <v>831</v>
      </c>
      <c r="B147" s="416">
        <v>2003</v>
      </c>
      <c r="C147" s="415" t="s">
        <v>797</v>
      </c>
      <c r="D147" s="417">
        <v>1</v>
      </c>
      <c r="E147" s="418">
        <v>46663.7</v>
      </c>
      <c r="F147" s="418">
        <v>0</v>
      </c>
      <c r="G147" s="418">
        <v>46663.7</v>
      </c>
      <c r="H147" s="418">
        <v>647305</v>
      </c>
      <c r="I147" s="418">
        <v>2958.6</v>
      </c>
      <c r="J147" s="418">
        <v>650263.6</v>
      </c>
      <c r="K147" s="418">
        <v>82886.8</v>
      </c>
      <c r="L147" s="418">
        <v>1043.7</v>
      </c>
      <c r="M147" s="418">
        <v>33282.6</v>
      </c>
      <c r="N147" s="418">
        <v>762.4</v>
      </c>
    </row>
    <row r="148" spans="1:14" ht="10.050000000000001" customHeight="1" x14ac:dyDescent="0.2">
      <c r="A148" s="415" t="s">
        <v>828</v>
      </c>
      <c r="B148" s="416">
        <v>2003</v>
      </c>
      <c r="C148" s="415" t="s">
        <v>797</v>
      </c>
      <c r="D148" s="417">
        <v>2</v>
      </c>
      <c r="E148" s="418">
        <v>70706</v>
      </c>
      <c r="F148" s="418">
        <v>1958.4</v>
      </c>
      <c r="G148" s="418">
        <v>72664.399999999994</v>
      </c>
      <c r="H148" s="418">
        <v>818870.6</v>
      </c>
      <c r="I148" s="418">
        <v>4692.3</v>
      </c>
      <c r="J148" s="418">
        <v>823562.9</v>
      </c>
      <c r="K148" s="418">
        <v>31232.7</v>
      </c>
      <c r="L148" s="418">
        <v>3000.6</v>
      </c>
      <c r="M148" s="418">
        <v>23671.1</v>
      </c>
      <c r="N148" s="418">
        <v>210.5</v>
      </c>
    </row>
    <row r="149" spans="1:14" ht="10.050000000000001" customHeight="1" x14ac:dyDescent="0.2">
      <c r="A149" s="415" t="s">
        <v>829</v>
      </c>
      <c r="B149" s="416">
        <v>2003</v>
      </c>
      <c r="C149" s="415" t="s">
        <v>797</v>
      </c>
      <c r="D149" s="417">
        <v>2</v>
      </c>
      <c r="E149" s="418">
        <v>28.6</v>
      </c>
      <c r="F149" s="418">
        <v>107.8</v>
      </c>
      <c r="G149" s="418">
        <v>136.4</v>
      </c>
      <c r="H149" s="418">
        <v>876.4</v>
      </c>
      <c r="I149" s="418">
        <v>308.5</v>
      </c>
      <c r="J149" s="418">
        <v>1184.9000000000001</v>
      </c>
      <c r="K149" s="418">
        <v>17.5</v>
      </c>
      <c r="L149" s="418">
        <v>0</v>
      </c>
      <c r="M149" s="418">
        <v>0</v>
      </c>
      <c r="N149" s="418">
        <v>0</v>
      </c>
    </row>
    <row r="150" spans="1:14" ht="10.050000000000001" customHeight="1" x14ac:dyDescent="0.2">
      <c r="A150" s="415" t="s">
        <v>830</v>
      </c>
      <c r="B150" s="416">
        <v>2003</v>
      </c>
      <c r="C150" s="415" t="s">
        <v>797</v>
      </c>
      <c r="D150" s="417">
        <v>2</v>
      </c>
      <c r="E150" s="418">
        <v>1811.5</v>
      </c>
      <c r="F150" s="418">
        <v>0</v>
      </c>
      <c r="G150" s="418">
        <v>1811.5</v>
      </c>
      <c r="H150" s="418">
        <v>83904.7</v>
      </c>
      <c r="I150" s="418">
        <v>5179.6000000000004</v>
      </c>
      <c r="J150" s="418">
        <v>89084.3</v>
      </c>
      <c r="K150" s="418">
        <v>3154.1</v>
      </c>
      <c r="L150" s="418">
        <v>0</v>
      </c>
      <c r="M150" s="418">
        <v>505.2</v>
      </c>
      <c r="N150" s="418">
        <v>0</v>
      </c>
    </row>
    <row r="151" spans="1:14" ht="10.050000000000001" customHeight="1" x14ac:dyDescent="0.2">
      <c r="A151" s="415" t="s">
        <v>831</v>
      </c>
      <c r="B151" s="416">
        <v>2003</v>
      </c>
      <c r="C151" s="415" t="s">
        <v>797</v>
      </c>
      <c r="D151" s="417">
        <v>2</v>
      </c>
      <c r="E151" s="418">
        <v>32520.7</v>
      </c>
      <c r="F151" s="418">
        <v>1268.7</v>
      </c>
      <c r="G151" s="418">
        <v>33789.4</v>
      </c>
      <c r="H151" s="418">
        <v>568663.30000000005</v>
      </c>
      <c r="I151" s="418">
        <v>3768.6</v>
      </c>
      <c r="J151" s="418">
        <v>572431.9</v>
      </c>
      <c r="K151" s="418">
        <v>61354.3</v>
      </c>
      <c r="L151" s="418">
        <v>453.7</v>
      </c>
      <c r="M151" s="418">
        <v>21771.8</v>
      </c>
      <c r="N151" s="418">
        <v>214.4</v>
      </c>
    </row>
    <row r="152" spans="1:14" ht="10.050000000000001" customHeight="1" x14ac:dyDescent="0.2">
      <c r="A152" s="415" t="s">
        <v>828</v>
      </c>
      <c r="B152" s="416">
        <v>2003</v>
      </c>
      <c r="C152" s="415" t="s">
        <v>797</v>
      </c>
      <c r="D152" s="417">
        <v>3</v>
      </c>
      <c r="E152" s="418">
        <v>48898.1</v>
      </c>
      <c r="F152" s="418">
        <v>0</v>
      </c>
      <c r="G152" s="418">
        <v>48898.1</v>
      </c>
      <c r="H152" s="418">
        <v>623679.30000000005</v>
      </c>
      <c r="I152" s="418">
        <v>4156.8</v>
      </c>
      <c r="J152" s="418">
        <v>627836.1</v>
      </c>
      <c r="K152" s="418">
        <v>14855.1</v>
      </c>
      <c r="L152" s="418">
        <v>1411.4</v>
      </c>
      <c r="M152" s="418">
        <v>17489.099999999999</v>
      </c>
      <c r="N152" s="418">
        <v>309.10000000000002</v>
      </c>
    </row>
    <row r="153" spans="1:14" ht="10.050000000000001" customHeight="1" x14ac:dyDescent="0.2">
      <c r="A153" s="415" t="s">
        <v>829</v>
      </c>
      <c r="B153" s="416">
        <v>2003</v>
      </c>
      <c r="C153" s="415" t="s">
        <v>797</v>
      </c>
      <c r="D153" s="417">
        <v>3</v>
      </c>
      <c r="E153" s="418">
        <v>146.6</v>
      </c>
      <c r="F153" s="418">
        <v>241.3</v>
      </c>
      <c r="G153" s="418">
        <v>387.9</v>
      </c>
      <c r="H153" s="418">
        <v>721.8</v>
      </c>
      <c r="I153" s="418">
        <v>294.5</v>
      </c>
      <c r="J153" s="418">
        <v>1016.3</v>
      </c>
      <c r="K153" s="418">
        <v>17.5</v>
      </c>
      <c r="L153" s="418">
        <v>0</v>
      </c>
      <c r="M153" s="418">
        <v>0</v>
      </c>
      <c r="N153" s="418">
        <v>0</v>
      </c>
    </row>
    <row r="154" spans="1:14" ht="10.050000000000001" customHeight="1" x14ac:dyDescent="0.2">
      <c r="A154" s="415" t="s">
        <v>830</v>
      </c>
      <c r="B154" s="416">
        <v>2003</v>
      </c>
      <c r="C154" s="415" t="s">
        <v>797</v>
      </c>
      <c r="D154" s="417">
        <v>3</v>
      </c>
      <c r="E154" s="418">
        <v>1801.5</v>
      </c>
      <c r="F154" s="418">
        <v>122</v>
      </c>
      <c r="G154" s="418">
        <v>1923.5</v>
      </c>
      <c r="H154" s="418">
        <v>67713.2</v>
      </c>
      <c r="I154" s="418">
        <v>5162.6000000000004</v>
      </c>
      <c r="J154" s="418">
        <v>72875.8</v>
      </c>
      <c r="K154" s="418">
        <v>2527.3000000000002</v>
      </c>
      <c r="L154" s="418">
        <v>4</v>
      </c>
      <c r="M154" s="418">
        <v>630.79999999999995</v>
      </c>
      <c r="N154" s="418">
        <v>0</v>
      </c>
    </row>
    <row r="155" spans="1:14" ht="10.050000000000001" customHeight="1" x14ac:dyDescent="0.2">
      <c r="A155" s="415" t="s">
        <v>831</v>
      </c>
      <c r="B155" s="416">
        <v>2003</v>
      </c>
      <c r="C155" s="415" t="s">
        <v>797</v>
      </c>
      <c r="D155" s="417">
        <v>3</v>
      </c>
      <c r="E155" s="418">
        <v>19310.7</v>
      </c>
      <c r="F155" s="418">
        <v>1080.3</v>
      </c>
      <c r="G155" s="418">
        <v>20391</v>
      </c>
      <c r="H155" s="418">
        <v>477685.2</v>
      </c>
      <c r="I155" s="418">
        <v>3680.3</v>
      </c>
      <c r="J155" s="418">
        <v>481365.5</v>
      </c>
      <c r="K155" s="418">
        <v>50526.2</v>
      </c>
      <c r="L155" s="418">
        <v>1169.5</v>
      </c>
      <c r="M155" s="418">
        <v>11827.7</v>
      </c>
      <c r="N155" s="418">
        <v>169.9</v>
      </c>
    </row>
    <row r="156" spans="1:14" ht="10.050000000000001" customHeight="1" x14ac:dyDescent="0.2">
      <c r="A156" s="415" t="s">
        <v>828</v>
      </c>
      <c r="B156" s="416">
        <v>2003</v>
      </c>
      <c r="C156" s="415" t="s">
        <v>797</v>
      </c>
      <c r="D156" s="417">
        <v>4</v>
      </c>
      <c r="E156" s="418">
        <v>20332.2</v>
      </c>
      <c r="F156" s="418">
        <v>0</v>
      </c>
      <c r="G156" s="418">
        <v>20332.2</v>
      </c>
      <c r="H156" s="418">
        <v>374105.8</v>
      </c>
      <c r="I156" s="418">
        <v>4156</v>
      </c>
      <c r="J156" s="418">
        <v>378261.8</v>
      </c>
      <c r="K156" s="418">
        <v>9663.8000000000102</v>
      </c>
      <c r="L156" s="418">
        <v>1086.2</v>
      </c>
      <c r="M156" s="418">
        <v>6197.2</v>
      </c>
      <c r="N156" s="418">
        <v>80.3</v>
      </c>
    </row>
    <row r="157" spans="1:14" ht="10.050000000000001" customHeight="1" x14ac:dyDescent="0.2">
      <c r="A157" s="415" t="s">
        <v>829</v>
      </c>
      <c r="B157" s="416">
        <v>2003</v>
      </c>
      <c r="C157" s="415" t="s">
        <v>797</v>
      </c>
      <c r="D157" s="417">
        <v>4</v>
      </c>
      <c r="E157" s="418">
        <v>212</v>
      </c>
      <c r="F157" s="418">
        <v>62.2</v>
      </c>
      <c r="G157" s="418">
        <v>274.2</v>
      </c>
      <c r="H157" s="418">
        <v>496.7</v>
      </c>
      <c r="I157" s="418">
        <v>376.6</v>
      </c>
      <c r="J157" s="418">
        <v>873.3</v>
      </c>
      <c r="K157" s="418">
        <v>17.5</v>
      </c>
      <c r="L157" s="418">
        <v>0</v>
      </c>
      <c r="M157" s="418">
        <v>0</v>
      </c>
      <c r="N157" s="418">
        <v>0</v>
      </c>
    </row>
    <row r="158" spans="1:14" ht="10.050000000000001" customHeight="1" x14ac:dyDescent="0.2">
      <c r="A158" s="415" t="s">
        <v>830</v>
      </c>
      <c r="B158" s="416">
        <v>2003</v>
      </c>
      <c r="C158" s="415" t="s">
        <v>797</v>
      </c>
      <c r="D158" s="417">
        <v>4</v>
      </c>
      <c r="E158" s="418">
        <v>2421.9</v>
      </c>
      <c r="F158" s="418">
        <v>0</v>
      </c>
      <c r="G158" s="418">
        <v>2421.9</v>
      </c>
      <c r="H158" s="418">
        <v>54670.6</v>
      </c>
      <c r="I158" s="418">
        <v>4885.8</v>
      </c>
      <c r="J158" s="418">
        <v>59556.4</v>
      </c>
      <c r="K158" s="418">
        <v>1487.3</v>
      </c>
      <c r="L158" s="418">
        <v>31.5</v>
      </c>
      <c r="M158" s="418">
        <v>1042.8</v>
      </c>
      <c r="N158" s="418">
        <v>28.7</v>
      </c>
    </row>
    <row r="159" spans="1:14" ht="10.050000000000001" customHeight="1" x14ac:dyDescent="0.2">
      <c r="A159" s="415" t="s">
        <v>831</v>
      </c>
      <c r="B159" s="416">
        <v>2003</v>
      </c>
      <c r="C159" s="415" t="s">
        <v>797</v>
      </c>
      <c r="D159" s="417">
        <v>4</v>
      </c>
      <c r="E159" s="418">
        <v>21486.799999999999</v>
      </c>
      <c r="F159" s="418">
        <v>0</v>
      </c>
      <c r="G159" s="418">
        <v>21486.799999999999</v>
      </c>
      <c r="H159" s="418">
        <v>377131.1</v>
      </c>
      <c r="I159" s="418">
        <v>3385.6</v>
      </c>
      <c r="J159" s="418">
        <v>380516.7</v>
      </c>
      <c r="K159" s="418">
        <v>37304.199999999997</v>
      </c>
      <c r="L159" s="418">
        <v>585.4</v>
      </c>
      <c r="M159" s="418">
        <v>13661</v>
      </c>
      <c r="N159" s="418">
        <v>146.4</v>
      </c>
    </row>
    <row r="160" spans="1:14" ht="10.050000000000001" customHeight="1" x14ac:dyDescent="0.2">
      <c r="A160" s="415" t="s">
        <v>828</v>
      </c>
      <c r="B160" s="416">
        <v>2003</v>
      </c>
      <c r="C160" s="415" t="s">
        <v>797</v>
      </c>
      <c r="D160" s="417">
        <v>5</v>
      </c>
      <c r="E160" s="418">
        <v>15460.8</v>
      </c>
      <c r="F160" s="418">
        <v>0</v>
      </c>
      <c r="G160" s="418">
        <v>15460.8</v>
      </c>
      <c r="H160" s="418">
        <v>180778.6</v>
      </c>
      <c r="I160" s="418">
        <v>4034.5</v>
      </c>
      <c r="J160" s="418">
        <v>184813.1</v>
      </c>
      <c r="K160" s="418">
        <v>4668.1000000000004</v>
      </c>
      <c r="L160" s="418">
        <v>641.1</v>
      </c>
      <c r="M160" s="418">
        <v>5569.1</v>
      </c>
      <c r="N160" s="418">
        <v>67.7</v>
      </c>
    </row>
    <row r="161" spans="1:14" ht="10.050000000000001" customHeight="1" x14ac:dyDescent="0.2">
      <c r="A161" s="415" t="s">
        <v>829</v>
      </c>
      <c r="B161" s="416">
        <v>2003</v>
      </c>
      <c r="C161" s="415" t="s">
        <v>797</v>
      </c>
      <c r="D161" s="417">
        <v>5</v>
      </c>
      <c r="E161" s="418">
        <v>147.1</v>
      </c>
      <c r="F161" s="418">
        <v>288.60000000000002</v>
      </c>
      <c r="G161" s="418">
        <v>435.7</v>
      </c>
      <c r="H161" s="418">
        <v>457.8</v>
      </c>
      <c r="I161" s="418">
        <v>645.79999999999995</v>
      </c>
      <c r="J161" s="418">
        <v>1103.5999999999999</v>
      </c>
      <c r="K161" s="418">
        <v>17.5</v>
      </c>
      <c r="L161" s="418">
        <v>0</v>
      </c>
      <c r="M161" s="418">
        <v>0</v>
      </c>
      <c r="N161" s="418">
        <v>0</v>
      </c>
    </row>
    <row r="162" spans="1:14" ht="10.050000000000001" customHeight="1" x14ac:dyDescent="0.2">
      <c r="A162" s="415" t="s">
        <v>830</v>
      </c>
      <c r="B162" s="416">
        <v>2003</v>
      </c>
      <c r="C162" s="415" t="s">
        <v>797</v>
      </c>
      <c r="D162" s="417">
        <v>5</v>
      </c>
      <c r="E162" s="418">
        <v>3128.2</v>
      </c>
      <c r="F162" s="418">
        <v>411.8</v>
      </c>
      <c r="G162" s="418">
        <v>3540</v>
      </c>
      <c r="H162" s="418">
        <v>46141.7</v>
      </c>
      <c r="I162" s="418">
        <v>3271.5</v>
      </c>
      <c r="J162" s="418">
        <v>49413.2</v>
      </c>
      <c r="K162" s="418">
        <v>378.4</v>
      </c>
      <c r="L162" s="418">
        <v>6.1</v>
      </c>
      <c r="M162" s="418">
        <v>1093.3</v>
      </c>
      <c r="N162" s="418">
        <v>21.7</v>
      </c>
    </row>
    <row r="163" spans="1:14" ht="10.050000000000001" customHeight="1" x14ac:dyDescent="0.2">
      <c r="A163" s="415" t="s">
        <v>831</v>
      </c>
      <c r="B163" s="416">
        <v>2003</v>
      </c>
      <c r="C163" s="415" t="s">
        <v>797</v>
      </c>
      <c r="D163" s="417">
        <v>5</v>
      </c>
      <c r="E163" s="418">
        <v>26150.9</v>
      </c>
      <c r="F163" s="418">
        <v>0</v>
      </c>
      <c r="G163" s="418">
        <v>26150.9</v>
      </c>
      <c r="H163" s="418">
        <v>302602.3</v>
      </c>
      <c r="I163" s="418">
        <v>3335.2</v>
      </c>
      <c r="J163" s="418">
        <v>305937.5</v>
      </c>
      <c r="K163" s="418">
        <v>20404.2</v>
      </c>
      <c r="L163" s="418">
        <v>227.5</v>
      </c>
      <c r="M163" s="418">
        <v>16855.2</v>
      </c>
      <c r="N163" s="418">
        <v>272.3</v>
      </c>
    </row>
    <row r="164" spans="1:14" ht="10.050000000000001" customHeight="1" x14ac:dyDescent="0.2">
      <c r="A164" s="415" t="s">
        <v>828</v>
      </c>
      <c r="B164" s="416">
        <v>2003</v>
      </c>
      <c r="C164" s="415" t="s">
        <v>797</v>
      </c>
      <c r="D164" s="417">
        <v>6</v>
      </c>
      <c r="E164" s="418">
        <v>13476.1</v>
      </c>
      <c r="F164" s="418">
        <v>834.1</v>
      </c>
      <c r="G164" s="418">
        <v>14310.2</v>
      </c>
      <c r="H164" s="418">
        <v>0</v>
      </c>
      <c r="I164" s="418">
        <v>0</v>
      </c>
      <c r="J164" s="418">
        <v>0</v>
      </c>
      <c r="K164" s="418">
        <v>0</v>
      </c>
      <c r="L164" s="418">
        <v>2614.6999999999998</v>
      </c>
      <c r="M164" s="418">
        <v>3550.4</v>
      </c>
      <c r="N164" s="418">
        <v>69.5</v>
      </c>
    </row>
    <row r="165" spans="1:14" ht="10.050000000000001" customHeight="1" x14ac:dyDescent="0.2">
      <c r="A165" s="415" t="s">
        <v>829</v>
      </c>
      <c r="B165" s="416">
        <v>2003</v>
      </c>
      <c r="C165" s="415" t="s">
        <v>797</v>
      </c>
      <c r="D165" s="417">
        <v>6</v>
      </c>
      <c r="E165" s="418">
        <v>188.3</v>
      </c>
      <c r="F165" s="418">
        <v>50.3</v>
      </c>
      <c r="G165" s="418">
        <v>238.6</v>
      </c>
      <c r="H165" s="418">
        <v>0</v>
      </c>
      <c r="I165" s="418">
        <v>0</v>
      </c>
      <c r="J165" s="418">
        <v>0</v>
      </c>
      <c r="K165" s="418">
        <v>0</v>
      </c>
      <c r="L165" s="418">
        <v>0</v>
      </c>
      <c r="M165" s="418">
        <v>17.5</v>
      </c>
      <c r="N165" s="418">
        <v>0</v>
      </c>
    </row>
    <row r="166" spans="1:14" ht="10.050000000000001" customHeight="1" x14ac:dyDescent="0.2">
      <c r="A166" s="415" t="s">
        <v>830</v>
      </c>
      <c r="B166" s="416">
        <v>2003</v>
      </c>
      <c r="C166" s="415" t="s">
        <v>797</v>
      </c>
      <c r="D166" s="417">
        <v>6</v>
      </c>
      <c r="E166" s="418">
        <v>2224.1</v>
      </c>
      <c r="F166" s="418">
        <v>135</v>
      </c>
      <c r="G166" s="418">
        <v>2359.1</v>
      </c>
      <c r="H166" s="418">
        <v>0</v>
      </c>
      <c r="I166" s="418">
        <v>0</v>
      </c>
      <c r="J166" s="418">
        <v>0</v>
      </c>
      <c r="K166" s="418">
        <v>0</v>
      </c>
      <c r="L166" s="418">
        <v>0</v>
      </c>
      <c r="M166" s="418">
        <v>357.5</v>
      </c>
      <c r="N166" s="418">
        <v>11.2</v>
      </c>
    </row>
    <row r="167" spans="1:14" ht="10.050000000000001" customHeight="1" x14ac:dyDescent="0.2">
      <c r="A167" s="415" t="s">
        <v>831</v>
      </c>
      <c r="B167" s="416">
        <v>2003</v>
      </c>
      <c r="C167" s="415" t="s">
        <v>797</v>
      </c>
      <c r="D167" s="417">
        <v>6</v>
      </c>
      <c r="E167" s="418">
        <v>27261.1</v>
      </c>
      <c r="F167" s="418">
        <v>164</v>
      </c>
      <c r="G167" s="418">
        <v>27425.1</v>
      </c>
      <c r="H167" s="418">
        <v>0</v>
      </c>
      <c r="I167" s="418">
        <v>0</v>
      </c>
      <c r="J167" s="418">
        <v>0</v>
      </c>
      <c r="K167" s="418">
        <v>0</v>
      </c>
      <c r="L167" s="418">
        <v>294.10000000000002</v>
      </c>
      <c r="M167" s="418">
        <v>16211.5</v>
      </c>
      <c r="N167" s="418">
        <v>1095.8</v>
      </c>
    </row>
    <row r="168" spans="1:14" ht="10.050000000000001" customHeight="1" x14ac:dyDescent="0.2">
      <c r="A168" s="415" t="s">
        <v>828</v>
      </c>
      <c r="B168" s="416">
        <v>2003</v>
      </c>
      <c r="C168" s="415" t="s">
        <v>797</v>
      </c>
      <c r="D168" s="417">
        <v>7</v>
      </c>
      <c r="E168" s="418">
        <v>0</v>
      </c>
      <c r="F168" s="418">
        <v>0</v>
      </c>
      <c r="G168" s="418">
        <v>0</v>
      </c>
      <c r="H168" s="418">
        <v>42574.400000000001</v>
      </c>
      <c r="I168" s="418">
        <v>2390.3000000000002</v>
      </c>
      <c r="J168" s="418">
        <v>44964.7</v>
      </c>
      <c r="K168" s="418">
        <v>3662.9</v>
      </c>
      <c r="L168" s="418">
        <v>0</v>
      </c>
      <c r="M168" s="418">
        <v>0</v>
      </c>
      <c r="N168" s="418">
        <v>0</v>
      </c>
    </row>
    <row r="169" spans="1:14" ht="10.050000000000001" customHeight="1" x14ac:dyDescent="0.2">
      <c r="A169" s="415" t="s">
        <v>829</v>
      </c>
      <c r="B169" s="416">
        <v>2003</v>
      </c>
      <c r="C169" s="415" t="s">
        <v>797</v>
      </c>
      <c r="D169" s="417">
        <v>7</v>
      </c>
      <c r="E169" s="418">
        <v>0</v>
      </c>
      <c r="F169" s="418">
        <v>0</v>
      </c>
      <c r="G169" s="418">
        <v>0</v>
      </c>
      <c r="H169" s="418">
        <v>431.3</v>
      </c>
      <c r="I169" s="418">
        <v>528</v>
      </c>
      <c r="J169" s="418">
        <v>959.3</v>
      </c>
      <c r="K169" s="418">
        <v>0</v>
      </c>
      <c r="L169" s="418">
        <v>0</v>
      </c>
      <c r="M169" s="418">
        <v>0</v>
      </c>
      <c r="N169" s="418">
        <v>0</v>
      </c>
    </row>
    <row r="170" spans="1:14" ht="10.050000000000001" customHeight="1" x14ac:dyDescent="0.2">
      <c r="A170" s="415" t="s">
        <v>830</v>
      </c>
      <c r="B170" s="416">
        <v>2003</v>
      </c>
      <c r="C170" s="415" t="s">
        <v>797</v>
      </c>
      <c r="D170" s="417">
        <v>7</v>
      </c>
      <c r="E170" s="418">
        <v>0</v>
      </c>
      <c r="F170" s="418">
        <v>0</v>
      </c>
      <c r="G170" s="418">
        <v>0</v>
      </c>
      <c r="H170" s="418">
        <v>30731.4</v>
      </c>
      <c r="I170" s="418">
        <v>952.2</v>
      </c>
      <c r="J170" s="418">
        <v>31683.599999999999</v>
      </c>
      <c r="K170" s="418">
        <v>9.6999999999999993</v>
      </c>
      <c r="L170" s="418">
        <v>0</v>
      </c>
      <c r="M170" s="418">
        <v>0</v>
      </c>
      <c r="N170" s="418">
        <v>0</v>
      </c>
    </row>
    <row r="171" spans="1:14" ht="10.050000000000001" customHeight="1" x14ac:dyDescent="0.2">
      <c r="A171" s="415" t="s">
        <v>831</v>
      </c>
      <c r="B171" s="416">
        <v>2003</v>
      </c>
      <c r="C171" s="415" t="s">
        <v>797</v>
      </c>
      <c r="D171" s="417">
        <v>7</v>
      </c>
      <c r="E171" s="418">
        <v>0</v>
      </c>
      <c r="F171" s="418">
        <v>0</v>
      </c>
      <c r="G171" s="418">
        <v>0</v>
      </c>
      <c r="H171" s="418">
        <v>175072.8</v>
      </c>
      <c r="I171" s="418">
        <v>1599.8</v>
      </c>
      <c r="J171" s="418">
        <v>176672.6</v>
      </c>
      <c r="K171" s="418">
        <v>3391</v>
      </c>
      <c r="L171" s="418">
        <v>0</v>
      </c>
      <c r="M171" s="418">
        <v>0</v>
      </c>
      <c r="N171" s="418">
        <v>0</v>
      </c>
    </row>
    <row r="172" spans="1:14" ht="10.050000000000001" customHeight="1" x14ac:dyDescent="0.2">
      <c r="A172" s="415" t="s">
        <v>828</v>
      </c>
      <c r="B172" s="416">
        <v>2003</v>
      </c>
      <c r="C172" s="415" t="s">
        <v>794</v>
      </c>
      <c r="D172" s="417">
        <v>7</v>
      </c>
      <c r="E172" s="418">
        <v>2253445.5</v>
      </c>
      <c r="F172" s="418">
        <v>6511.9</v>
      </c>
      <c r="G172" s="418">
        <v>2259957.4</v>
      </c>
      <c r="H172" s="418">
        <v>1909476.5</v>
      </c>
      <c r="I172" s="418">
        <v>6075</v>
      </c>
      <c r="J172" s="418">
        <v>1915551.5</v>
      </c>
      <c r="K172" s="418">
        <v>491843.9</v>
      </c>
      <c r="L172" s="418">
        <v>609793.69999999995</v>
      </c>
      <c r="M172" s="418">
        <v>121265.5</v>
      </c>
      <c r="N172" s="418">
        <v>330.5</v>
      </c>
    </row>
    <row r="173" spans="1:14" ht="10.050000000000001" customHeight="1" x14ac:dyDescent="0.2">
      <c r="A173" s="415" t="s">
        <v>829</v>
      </c>
      <c r="B173" s="416">
        <v>2003</v>
      </c>
      <c r="C173" s="415" t="s">
        <v>794</v>
      </c>
      <c r="D173" s="417">
        <v>7</v>
      </c>
      <c r="E173" s="418">
        <v>961.3</v>
      </c>
      <c r="F173" s="418">
        <v>0</v>
      </c>
      <c r="G173" s="418">
        <v>961.3</v>
      </c>
      <c r="H173" s="418">
        <v>856.7</v>
      </c>
      <c r="I173" s="418">
        <v>318.10000000000002</v>
      </c>
      <c r="J173" s="418">
        <v>1174.8</v>
      </c>
      <c r="K173" s="418">
        <v>63.8</v>
      </c>
      <c r="L173" s="418">
        <v>63.8</v>
      </c>
      <c r="M173" s="418">
        <v>0</v>
      </c>
      <c r="N173" s="418">
        <v>0</v>
      </c>
    </row>
    <row r="174" spans="1:14" ht="10.050000000000001" customHeight="1" x14ac:dyDescent="0.2">
      <c r="A174" s="415" t="s">
        <v>830</v>
      </c>
      <c r="B174" s="416">
        <v>2003</v>
      </c>
      <c r="C174" s="415" t="s">
        <v>794</v>
      </c>
      <c r="D174" s="417">
        <v>7</v>
      </c>
      <c r="E174" s="418">
        <v>472.7</v>
      </c>
      <c r="F174" s="418">
        <v>0</v>
      </c>
      <c r="G174" s="418">
        <v>472.7</v>
      </c>
      <c r="H174" s="418">
        <v>22540.2</v>
      </c>
      <c r="I174" s="418">
        <v>901.5</v>
      </c>
      <c r="J174" s="418">
        <v>23441.7</v>
      </c>
      <c r="K174" s="418">
        <v>33.1</v>
      </c>
      <c r="L174" s="418">
        <v>23.4</v>
      </c>
      <c r="M174" s="418">
        <v>0</v>
      </c>
      <c r="N174" s="418">
        <v>0</v>
      </c>
    </row>
    <row r="175" spans="1:14" ht="10.050000000000001" customHeight="1" x14ac:dyDescent="0.2">
      <c r="A175" s="415" t="s">
        <v>831</v>
      </c>
      <c r="B175" s="416">
        <v>2003</v>
      </c>
      <c r="C175" s="415" t="s">
        <v>794</v>
      </c>
      <c r="D175" s="417">
        <v>7</v>
      </c>
      <c r="E175" s="418">
        <v>3775.1</v>
      </c>
      <c r="F175" s="418">
        <v>31.6</v>
      </c>
      <c r="G175" s="418">
        <v>3806.7</v>
      </c>
      <c r="H175" s="418">
        <v>115837.9</v>
      </c>
      <c r="I175" s="418">
        <v>1975</v>
      </c>
      <c r="J175" s="418">
        <v>117812.9</v>
      </c>
      <c r="K175" s="418">
        <v>3476.9</v>
      </c>
      <c r="L175" s="418">
        <v>1000.3</v>
      </c>
      <c r="M175" s="418">
        <v>835.2</v>
      </c>
      <c r="N175" s="418">
        <v>79.2</v>
      </c>
    </row>
    <row r="176" spans="1:14" ht="10.050000000000001" customHeight="1" x14ac:dyDescent="0.2">
      <c r="A176" s="415" t="s">
        <v>828</v>
      </c>
      <c r="B176" s="416">
        <v>2003</v>
      </c>
      <c r="C176" s="415" t="s">
        <v>794</v>
      </c>
      <c r="D176" s="417">
        <v>8</v>
      </c>
      <c r="E176" s="418">
        <v>246804.9</v>
      </c>
      <c r="F176" s="418">
        <v>1467.3</v>
      </c>
      <c r="G176" s="418">
        <v>248272.2</v>
      </c>
      <c r="H176" s="418">
        <v>1885240.3</v>
      </c>
      <c r="I176" s="418">
        <v>6663.9</v>
      </c>
      <c r="J176" s="418">
        <v>1891904.2</v>
      </c>
      <c r="K176" s="418">
        <v>394029.3</v>
      </c>
      <c r="L176" s="418">
        <v>25369.5</v>
      </c>
      <c r="M176" s="418">
        <v>119816.8</v>
      </c>
      <c r="N176" s="418">
        <v>3367.3</v>
      </c>
    </row>
    <row r="177" spans="1:14" ht="10.050000000000001" customHeight="1" x14ac:dyDescent="0.2">
      <c r="A177" s="415" t="s">
        <v>829</v>
      </c>
      <c r="B177" s="416">
        <v>2003</v>
      </c>
      <c r="C177" s="415" t="s">
        <v>794</v>
      </c>
      <c r="D177" s="417">
        <v>8</v>
      </c>
      <c r="E177" s="418">
        <v>2786.1</v>
      </c>
      <c r="F177" s="418">
        <v>0</v>
      </c>
      <c r="G177" s="418">
        <v>2786.1</v>
      </c>
      <c r="H177" s="418">
        <v>2479.1</v>
      </c>
      <c r="I177" s="418">
        <v>285.2</v>
      </c>
      <c r="J177" s="418">
        <v>2764.3</v>
      </c>
      <c r="K177" s="418">
        <v>88.5</v>
      </c>
      <c r="L177" s="418">
        <v>74.2</v>
      </c>
      <c r="M177" s="418">
        <v>49.5</v>
      </c>
      <c r="N177" s="418">
        <v>0</v>
      </c>
    </row>
    <row r="178" spans="1:14" ht="10.050000000000001" customHeight="1" x14ac:dyDescent="0.2">
      <c r="A178" s="415" t="s">
        <v>830</v>
      </c>
      <c r="B178" s="416">
        <v>2003</v>
      </c>
      <c r="C178" s="415" t="s">
        <v>794</v>
      </c>
      <c r="D178" s="417">
        <v>8</v>
      </c>
      <c r="E178" s="418">
        <v>10107.1</v>
      </c>
      <c r="F178" s="418">
        <v>0</v>
      </c>
      <c r="G178" s="418">
        <v>10107.1</v>
      </c>
      <c r="H178" s="418">
        <v>24701.5</v>
      </c>
      <c r="I178" s="418">
        <v>901.5</v>
      </c>
      <c r="J178" s="418">
        <v>25603</v>
      </c>
      <c r="K178" s="418">
        <v>715.7</v>
      </c>
      <c r="L178" s="418">
        <v>706</v>
      </c>
      <c r="M178" s="418">
        <v>23.4</v>
      </c>
      <c r="N178" s="418">
        <v>0</v>
      </c>
    </row>
    <row r="179" spans="1:14" ht="10.050000000000001" customHeight="1" x14ac:dyDescent="0.2">
      <c r="A179" s="415" t="s">
        <v>831</v>
      </c>
      <c r="B179" s="416">
        <v>2003</v>
      </c>
      <c r="C179" s="415" t="s">
        <v>794</v>
      </c>
      <c r="D179" s="417">
        <v>8</v>
      </c>
      <c r="E179" s="418">
        <v>350609.5</v>
      </c>
      <c r="F179" s="418">
        <v>219.5</v>
      </c>
      <c r="G179" s="418">
        <v>350829</v>
      </c>
      <c r="H179" s="418">
        <v>410504.8</v>
      </c>
      <c r="I179" s="418">
        <v>1980.8</v>
      </c>
      <c r="J179" s="418">
        <v>412485.6</v>
      </c>
      <c r="K179" s="418">
        <v>112157.8</v>
      </c>
      <c r="L179" s="418">
        <v>109014.3</v>
      </c>
      <c r="M179" s="418">
        <v>197.1</v>
      </c>
      <c r="N179" s="418">
        <v>136.30000000000001</v>
      </c>
    </row>
    <row r="180" spans="1:14" ht="10.050000000000001" customHeight="1" x14ac:dyDescent="0.2">
      <c r="A180" s="415" t="s">
        <v>828</v>
      </c>
      <c r="B180" s="416">
        <v>2003</v>
      </c>
      <c r="C180" s="415" t="s">
        <v>794</v>
      </c>
      <c r="D180" s="417">
        <v>9</v>
      </c>
      <c r="E180" s="418">
        <v>115076.2</v>
      </c>
      <c r="F180" s="418">
        <v>84.2</v>
      </c>
      <c r="G180" s="418">
        <v>115160.4</v>
      </c>
      <c r="H180" s="418">
        <v>1706546.3</v>
      </c>
      <c r="I180" s="418">
        <v>5607</v>
      </c>
      <c r="J180" s="418">
        <v>1712153.3</v>
      </c>
      <c r="K180" s="418">
        <v>320135.09999999998</v>
      </c>
      <c r="L180" s="418">
        <v>7135.8</v>
      </c>
      <c r="M180" s="418">
        <v>78404.3</v>
      </c>
      <c r="N180" s="418">
        <v>2625.7</v>
      </c>
    </row>
    <row r="181" spans="1:14" ht="10.050000000000001" customHeight="1" x14ac:dyDescent="0.2">
      <c r="A181" s="415" t="s">
        <v>829</v>
      </c>
      <c r="B181" s="416">
        <v>2003</v>
      </c>
      <c r="C181" s="415" t="s">
        <v>794</v>
      </c>
      <c r="D181" s="417">
        <v>9</v>
      </c>
      <c r="E181" s="418">
        <v>707.2</v>
      </c>
      <c r="F181" s="418">
        <v>86.6</v>
      </c>
      <c r="G181" s="418">
        <v>793.8</v>
      </c>
      <c r="H181" s="418">
        <v>2158.4</v>
      </c>
      <c r="I181" s="418">
        <v>318.60000000000002</v>
      </c>
      <c r="J181" s="418">
        <v>2477</v>
      </c>
      <c r="K181" s="418">
        <v>69.599999999999994</v>
      </c>
      <c r="L181" s="418">
        <v>0</v>
      </c>
      <c r="M181" s="418">
        <v>18.899999999999999</v>
      </c>
      <c r="N181" s="418">
        <v>0</v>
      </c>
    </row>
    <row r="182" spans="1:14" ht="10.050000000000001" customHeight="1" x14ac:dyDescent="0.2">
      <c r="A182" s="415" t="s">
        <v>830</v>
      </c>
      <c r="B182" s="416">
        <v>2003</v>
      </c>
      <c r="C182" s="415" t="s">
        <v>794</v>
      </c>
      <c r="D182" s="417">
        <v>9</v>
      </c>
      <c r="E182" s="418">
        <v>53827.1</v>
      </c>
      <c r="F182" s="418">
        <v>2208.6999999999998</v>
      </c>
      <c r="G182" s="418">
        <v>56035.8</v>
      </c>
      <c r="H182" s="418">
        <v>69093</v>
      </c>
      <c r="I182" s="418">
        <v>3185.2</v>
      </c>
      <c r="J182" s="418">
        <v>72278.2</v>
      </c>
      <c r="K182" s="418">
        <v>4226.8</v>
      </c>
      <c r="L182" s="418">
        <v>3706</v>
      </c>
      <c r="M182" s="418">
        <v>138.1</v>
      </c>
      <c r="N182" s="418">
        <v>56.8</v>
      </c>
    </row>
    <row r="183" spans="1:14" ht="10.050000000000001" customHeight="1" x14ac:dyDescent="0.2">
      <c r="A183" s="415" t="s">
        <v>831</v>
      </c>
      <c r="B183" s="416">
        <v>2003</v>
      </c>
      <c r="C183" s="415" t="s">
        <v>794</v>
      </c>
      <c r="D183" s="417">
        <v>9</v>
      </c>
      <c r="E183" s="418">
        <v>665075.5</v>
      </c>
      <c r="F183" s="418">
        <v>447.4</v>
      </c>
      <c r="G183" s="418">
        <v>665522.9</v>
      </c>
      <c r="H183" s="418">
        <v>941022.6</v>
      </c>
      <c r="I183" s="418">
        <v>2411.3000000000002</v>
      </c>
      <c r="J183" s="418">
        <v>943433.9</v>
      </c>
      <c r="K183" s="418">
        <v>251195.1</v>
      </c>
      <c r="L183" s="418">
        <v>149709.79999999999</v>
      </c>
      <c r="M183" s="418">
        <v>10405.1</v>
      </c>
      <c r="N183" s="418">
        <v>267.39999999999998</v>
      </c>
    </row>
    <row r="184" spans="1:14" ht="10.050000000000001" customHeight="1" x14ac:dyDescent="0.2">
      <c r="A184" s="415" t="s">
        <v>828</v>
      </c>
      <c r="B184" s="416">
        <v>2003</v>
      </c>
      <c r="C184" s="415" t="s">
        <v>794</v>
      </c>
      <c r="D184" s="417">
        <v>10</v>
      </c>
      <c r="E184" s="418">
        <v>97887.6</v>
      </c>
      <c r="F184" s="418">
        <v>32</v>
      </c>
      <c r="G184" s="418">
        <v>97919.6</v>
      </c>
      <c r="H184" s="418">
        <v>1505389</v>
      </c>
      <c r="I184" s="418">
        <v>5199.7</v>
      </c>
      <c r="J184" s="418">
        <v>1510588.7</v>
      </c>
      <c r="K184" s="418">
        <v>249121</v>
      </c>
      <c r="L184" s="418">
        <v>6464.9</v>
      </c>
      <c r="M184" s="418">
        <v>74887.3</v>
      </c>
      <c r="N184" s="418">
        <v>2591.6999999999998</v>
      </c>
    </row>
    <row r="185" spans="1:14" ht="10.050000000000001" customHeight="1" x14ac:dyDescent="0.2">
      <c r="A185" s="415" t="s">
        <v>829</v>
      </c>
      <c r="B185" s="416">
        <v>2003</v>
      </c>
      <c r="C185" s="415" t="s">
        <v>794</v>
      </c>
      <c r="D185" s="417">
        <v>10</v>
      </c>
      <c r="E185" s="418">
        <v>395.5</v>
      </c>
      <c r="F185" s="418">
        <v>0</v>
      </c>
      <c r="G185" s="418">
        <v>395.5</v>
      </c>
      <c r="H185" s="418">
        <v>1827.2</v>
      </c>
      <c r="I185" s="418">
        <v>310.10000000000002</v>
      </c>
      <c r="J185" s="418">
        <v>2137.3000000000002</v>
      </c>
      <c r="K185" s="418">
        <v>58.3</v>
      </c>
      <c r="L185" s="418">
        <v>0</v>
      </c>
      <c r="M185" s="418">
        <v>11.3</v>
      </c>
      <c r="N185" s="418">
        <v>0</v>
      </c>
    </row>
    <row r="186" spans="1:14" ht="10.050000000000001" customHeight="1" x14ac:dyDescent="0.2">
      <c r="A186" s="415" t="s">
        <v>830</v>
      </c>
      <c r="B186" s="416">
        <v>2003</v>
      </c>
      <c r="C186" s="415" t="s">
        <v>794</v>
      </c>
      <c r="D186" s="417">
        <v>10</v>
      </c>
      <c r="E186" s="418">
        <v>29630.2</v>
      </c>
      <c r="F186" s="418">
        <v>77.2</v>
      </c>
      <c r="G186" s="418">
        <v>29707.4</v>
      </c>
      <c r="H186" s="418">
        <v>88274.9</v>
      </c>
      <c r="I186" s="418">
        <v>3267.1</v>
      </c>
      <c r="J186" s="418">
        <v>91542</v>
      </c>
      <c r="K186" s="418">
        <v>5541.4</v>
      </c>
      <c r="L186" s="418">
        <v>2020.5</v>
      </c>
      <c r="M186" s="418">
        <v>676.2</v>
      </c>
      <c r="N186" s="418">
        <v>29.7</v>
      </c>
    </row>
    <row r="187" spans="1:14" ht="10.050000000000001" customHeight="1" x14ac:dyDescent="0.2">
      <c r="A187" s="415" t="s">
        <v>831</v>
      </c>
      <c r="B187" s="416">
        <v>2003</v>
      </c>
      <c r="C187" s="415" t="s">
        <v>794</v>
      </c>
      <c r="D187" s="417">
        <v>10</v>
      </c>
      <c r="E187" s="418">
        <v>70403.100000000006</v>
      </c>
      <c r="F187" s="418">
        <v>44.6</v>
      </c>
      <c r="G187" s="418">
        <v>70447.7</v>
      </c>
      <c r="H187" s="418">
        <v>884671.3</v>
      </c>
      <c r="I187" s="418">
        <v>2677.4</v>
      </c>
      <c r="J187" s="418">
        <v>887348.7</v>
      </c>
      <c r="K187" s="418">
        <v>243547.1</v>
      </c>
      <c r="L187" s="418">
        <v>16859.5</v>
      </c>
      <c r="M187" s="418">
        <v>24233.3</v>
      </c>
      <c r="N187" s="418">
        <v>274.2</v>
      </c>
    </row>
    <row r="188" spans="1:14" ht="10.050000000000001" customHeight="1" x14ac:dyDescent="0.2">
      <c r="A188" s="415" t="s">
        <v>828</v>
      </c>
      <c r="B188" s="416">
        <v>2003</v>
      </c>
      <c r="C188" s="415" t="s">
        <v>794</v>
      </c>
      <c r="D188" s="417">
        <v>11</v>
      </c>
      <c r="E188" s="418">
        <v>129038.1</v>
      </c>
      <c r="F188" s="418">
        <v>114.6</v>
      </c>
      <c r="G188" s="418">
        <v>129152.7</v>
      </c>
      <c r="H188" s="418">
        <v>1419758.3</v>
      </c>
      <c r="I188" s="418">
        <v>4412</v>
      </c>
      <c r="J188" s="418">
        <v>1424170.3</v>
      </c>
      <c r="K188" s="418">
        <v>193561.3</v>
      </c>
      <c r="L188" s="418">
        <v>22399.5</v>
      </c>
      <c r="M188" s="418">
        <v>75882.5</v>
      </c>
      <c r="N188" s="418">
        <v>2076.6999999999998</v>
      </c>
    </row>
    <row r="189" spans="1:14" ht="10.050000000000001" customHeight="1" x14ac:dyDescent="0.2">
      <c r="A189" s="415" t="s">
        <v>829</v>
      </c>
      <c r="B189" s="416">
        <v>2003</v>
      </c>
      <c r="C189" s="415" t="s">
        <v>794</v>
      </c>
      <c r="D189" s="417">
        <v>11</v>
      </c>
      <c r="E189" s="418">
        <v>342.3</v>
      </c>
      <c r="F189" s="418">
        <v>0</v>
      </c>
      <c r="G189" s="418">
        <v>342.3</v>
      </c>
      <c r="H189" s="418">
        <v>1912.8</v>
      </c>
      <c r="I189" s="418">
        <v>301.10000000000002</v>
      </c>
      <c r="J189" s="418">
        <v>2213.9</v>
      </c>
      <c r="K189" s="418">
        <v>58.3</v>
      </c>
      <c r="L189" s="418">
        <v>0</v>
      </c>
      <c r="M189" s="418">
        <v>0</v>
      </c>
      <c r="N189" s="418">
        <v>0</v>
      </c>
    </row>
    <row r="190" spans="1:14" ht="10.050000000000001" customHeight="1" x14ac:dyDescent="0.2">
      <c r="A190" s="415" t="s">
        <v>830</v>
      </c>
      <c r="B190" s="416">
        <v>2003</v>
      </c>
      <c r="C190" s="415" t="s">
        <v>794</v>
      </c>
      <c r="D190" s="417">
        <v>11</v>
      </c>
      <c r="E190" s="418">
        <v>5161.3999999999996</v>
      </c>
      <c r="F190" s="418">
        <v>52.2</v>
      </c>
      <c r="G190" s="418">
        <v>5213.6000000000004</v>
      </c>
      <c r="H190" s="418">
        <v>78948.600000000006</v>
      </c>
      <c r="I190" s="418">
        <v>3291.7</v>
      </c>
      <c r="J190" s="418">
        <v>82240.3</v>
      </c>
      <c r="K190" s="418">
        <v>4679.3999999999996</v>
      </c>
      <c r="L190" s="418">
        <v>145.80000000000001</v>
      </c>
      <c r="M190" s="418">
        <v>881</v>
      </c>
      <c r="N190" s="418">
        <v>126.8</v>
      </c>
    </row>
    <row r="191" spans="1:14" ht="10.050000000000001" customHeight="1" x14ac:dyDescent="0.2">
      <c r="A191" s="415" t="s">
        <v>831</v>
      </c>
      <c r="B191" s="416">
        <v>2003</v>
      </c>
      <c r="C191" s="415" t="s">
        <v>794</v>
      </c>
      <c r="D191" s="417">
        <v>11</v>
      </c>
      <c r="E191" s="418">
        <v>46782.400000000001</v>
      </c>
      <c r="F191" s="418">
        <v>469.6</v>
      </c>
      <c r="G191" s="418">
        <v>47252</v>
      </c>
      <c r="H191" s="418">
        <v>865532.9</v>
      </c>
      <c r="I191" s="418">
        <v>2767.2</v>
      </c>
      <c r="J191" s="418">
        <v>868300.1</v>
      </c>
      <c r="K191" s="418">
        <v>207559.8</v>
      </c>
      <c r="L191" s="418">
        <v>2733.2</v>
      </c>
      <c r="M191" s="418">
        <v>38396.9</v>
      </c>
      <c r="N191" s="418">
        <v>323.60000000000002</v>
      </c>
    </row>
    <row r="192" spans="1:14" ht="10.050000000000001" customHeight="1" x14ac:dyDescent="0.2">
      <c r="A192" s="415" t="s">
        <v>828</v>
      </c>
      <c r="B192" s="416">
        <v>2003</v>
      </c>
      <c r="C192" s="415" t="s">
        <v>794</v>
      </c>
      <c r="D192" s="417">
        <v>12</v>
      </c>
      <c r="E192" s="418">
        <v>75758.5</v>
      </c>
      <c r="F192" s="418">
        <v>0</v>
      </c>
      <c r="G192" s="418">
        <v>75758.5</v>
      </c>
      <c r="H192" s="418">
        <v>1257988.8999999999</v>
      </c>
      <c r="I192" s="418">
        <v>4263.3</v>
      </c>
      <c r="J192" s="418">
        <v>1262252.2</v>
      </c>
      <c r="K192" s="418">
        <v>162147.9</v>
      </c>
      <c r="L192" s="418">
        <v>12248.2</v>
      </c>
      <c r="M192" s="418">
        <v>42647.4</v>
      </c>
      <c r="N192" s="418">
        <v>1014.6</v>
      </c>
    </row>
    <row r="193" spans="1:14" ht="10.050000000000001" customHeight="1" x14ac:dyDescent="0.2">
      <c r="A193" s="415" t="s">
        <v>829</v>
      </c>
      <c r="B193" s="416">
        <v>2003</v>
      </c>
      <c r="C193" s="415" t="s">
        <v>794</v>
      </c>
      <c r="D193" s="417">
        <v>12</v>
      </c>
      <c r="E193" s="418">
        <v>105.9</v>
      </c>
      <c r="F193" s="418">
        <v>97.8</v>
      </c>
      <c r="G193" s="418">
        <v>203.7</v>
      </c>
      <c r="H193" s="418">
        <v>1752.7</v>
      </c>
      <c r="I193" s="418">
        <v>388.9</v>
      </c>
      <c r="J193" s="418">
        <v>2141.6</v>
      </c>
      <c r="K193" s="418">
        <v>32.9</v>
      </c>
      <c r="L193" s="418">
        <v>0</v>
      </c>
      <c r="M193" s="418">
        <v>25.4</v>
      </c>
      <c r="N193" s="418">
        <v>0</v>
      </c>
    </row>
    <row r="194" spans="1:14" ht="10.050000000000001" customHeight="1" x14ac:dyDescent="0.2">
      <c r="A194" s="415" t="s">
        <v>830</v>
      </c>
      <c r="B194" s="416">
        <v>2003</v>
      </c>
      <c r="C194" s="415" t="s">
        <v>794</v>
      </c>
      <c r="D194" s="417">
        <v>12</v>
      </c>
      <c r="E194" s="418">
        <v>2909.7</v>
      </c>
      <c r="F194" s="418">
        <v>0</v>
      </c>
      <c r="G194" s="418">
        <v>2909.7</v>
      </c>
      <c r="H194" s="418">
        <v>69009.5</v>
      </c>
      <c r="I194" s="418">
        <v>2879.1</v>
      </c>
      <c r="J194" s="418">
        <v>71888.600000000006</v>
      </c>
      <c r="K194" s="418">
        <v>3917.2</v>
      </c>
      <c r="L194" s="418">
        <v>167.8</v>
      </c>
      <c r="M194" s="418">
        <v>881.5</v>
      </c>
      <c r="N194" s="418">
        <v>48.5</v>
      </c>
    </row>
    <row r="195" spans="1:14" ht="10.050000000000001" customHeight="1" x14ac:dyDescent="0.2">
      <c r="A195" s="415" t="s">
        <v>831</v>
      </c>
      <c r="B195" s="416">
        <v>2003</v>
      </c>
      <c r="C195" s="415" t="s">
        <v>794</v>
      </c>
      <c r="D195" s="417">
        <v>12</v>
      </c>
      <c r="E195" s="418">
        <v>53499.8</v>
      </c>
      <c r="F195" s="418">
        <v>0</v>
      </c>
      <c r="G195" s="418">
        <v>53499.8</v>
      </c>
      <c r="H195" s="418">
        <v>860893</v>
      </c>
      <c r="I195" s="418">
        <v>2728.2</v>
      </c>
      <c r="J195" s="418">
        <v>863621.2</v>
      </c>
      <c r="K195" s="418">
        <v>168264.9</v>
      </c>
      <c r="L195" s="418">
        <v>2131.6</v>
      </c>
      <c r="M195" s="418">
        <v>40979.1</v>
      </c>
      <c r="N195" s="418">
        <v>447.4</v>
      </c>
    </row>
    <row r="196" spans="1:14" ht="10.050000000000001" customHeight="1" x14ac:dyDescent="0.2">
      <c r="A196" s="415" t="s">
        <v>828</v>
      </c>
      <c r="B196" s="416">
        <v>2004</v>
      </c>
      <c r="C196" s="415" t="s">
        <v>794</v>
      </c>
      <c r="D196" s="417">
        <v>1</v>
      </c>
      <c r="E196" s="418">
        <v>122020.2</v>
      </c>
      <c r="F196" s="418">
        <v>0</v>
      </c>
      <c r="G196" s="418">
        <v>122020.2</v>
      </c>
      <c r="H196" s="418">
        <v>1100345.5</v>
      </c>
      <c r="I196" s="418">
        <v>4183.7</v>
      </c>
      <c r="J196" s="418">
        <v>1104529.2</v>
      </c>
      <c r="K196" s="418">
        <v>101646.9</v>
      </c>
      <c r="L196" s="418">
        <v>6340.8</v>
      </c>
      <c r="M196" s="418">
        <v>66042</v>
      </c>
      <c r="N196" s="418">
        <v>607.1</v>
      </c>
    </row>
    <row r="197" spans="1:14" ht="10.050000000000001" customHeight="1" x14ac:dyDescent="0.2">
      <c r="A197" s="415" t="s">
        <v>829</v>
      </c>
      <c r="B197" s="416">
        <v>2004</v>
      </c>
      <c r="C197" s="415" t="s">
        <v>794</v>
      </c>
      <c r="D197" s="417">
        <v>1</v>
      </c>
      <c r="E197" s="418">
        <v>193.3</v>
      </c>
      <c r="F197" s="418">
        <v>177</v>
      </c>
      <c r="G197" s="418">
        <v>370.3</v>
      </c>
      <c r="H197" s="418">
        <v>1655</v>
      </c>
      <c r="I197" s="418">
        <v>565.9</v>
      </c>
      <c r="J197" s="418">
        <v>2220.9</v>
      </c>
      <c r="K197" s="418">
        <v>45.4</v>
      </c>
      <c r="L197" s="418">
        <v>12.5</v>
      </c>
      <c r="M197" s="418">
        <v>0</v>
      </c>
      <c r="N197" s="418">
        <v>0</v>
      </c>
    </row>
    <row r="198" spans="1:14" ht="10.050000000000001" customHeight="1" x14ac:dyDescent="0.2">
      <c r="A198" s="415" t="s">
        <v>830</v>
      </c>
      <c r="B198" s="416">
        <v>2004</v>
      </c>
      <c r="C198" s="415" t="s">
        <v>794</v>
      </c>
      <c r="D198" s="417">
        <v>1</v>
      </c>
      <c r="E198" s="418">
        <v>2276.8000000000002</v>
      </c>
      <c r="F198" s="418">
        <v>0</v>
      </c>
      <c r="G198" s="418">
        <v>2276.8000000000002</v>
      </c>
      <c r="H198" s="418">
        <v>57432.3</v>
      </c>
      <c r="I198" s="418">
        <v>2601.1999999999998</v>
      </c>
      <c r="J198" s="418">
        <v>60033.5</v>
      </c>
      <c r="K198" s="418">
        <v>2938.6</v>
      </c>
      <c r="L198" s="418">
        <v>0</v>
      </c>
      <c r="M198" s="418">
        <v>965.6</v>
      </c>
      <c r="N198" s="418">
        <v>13</v>
      </c>
    </row>
    <row r="199" spans="1:14" ht="10.050000000000001" customHeight="1" x14ac:dyDescent="0.2">
      <c r="A199" s="415" t="s">
        <v>831</v>
      </c>
      <c r="B199" s="416">
        <v>2004</v>
      </c>
      <c r="C199" s="415" t="s">
        <v>794</v>
      </c>
      <c r="D199" s="417">
        <v>1</v>
      </c>
      <c r="E199" s="418">
        <v>62023.9</v>
      </c>
      <c r="F199" s="418">
        <v>0</v>
      </c>
      <c r="G199" s="418">
        <v>62023.9</v>
      </c>
      <c r="H199" s="418">
        <v>793520.4</v>
      </c>
      <c r="I199" s="418">
        <v>2665.4</v>
      </c>
      <c r="J199" s="418">
        <v>796185.8</v>
      </c>
      <c r="K199" s="418">
        <v>122519</v>
      </c>
      <c r="L199" s="418">
        <v>1615.9</v>
      </c>
      <c r="M199" s="418">
        <v>46765.5</v>
      </c>
      <c r="N199" s="418">
        <v>329.8</v>
      </c>
    </row>
    <row r="200" spans="1:14" ht="10.050000000000001" customHeight="1" x14ac:dyDescent="0.2">
      <c r="A200" s="415" t="s">
        <v>828</v>
      </c>
      <c r="B200" s="416">
        <v>2004</v>
      </c>
      <c r="C200" s="415" t="s">
        <v>794</v>
      </c>
      <c r="D200" s="417">
        <v>2</v>
      </c>
      <c r="E200" s="418">
        <v>81607.5</v>
      </c>
      <c r="F200" s="418">
        <v>828.3</v>
      </c>
      <c r="G200" s="418">
        <v>82435.8</v>
      </c>
      <c r="H200" s="418">
        <v>881515.2</v>
      </c>
      <c r="I200" s="418">
        <v>4173.3</v>
      </c>
      <c r="J200" s="418">
        <v>885688.5</v>
      </c>
      <c r="K200" s="418">
        <v>67883.3</v>
      </c>
      <c r="L200" s="418">
        <v>4940.8999999999996</v>
      </c>
      <c r="M200" s="418">
        <v>38042.5</v>
      </c>
      <c r="N200" s="418">
        <v>662</v>
      </c>
    </row>
    <row r="201" spans="1:14" ht="10.050000000000001" customHeight="1" x14ac:dyDescent="0.2">
      <c r="A201" s="415" t="s">
        <v>829</v>
      </c>
      <c r="B201" s="416">
        <v>2004</v>
      </c>
      <c r="C201" s="415" t="s">
        <v>794</v>
      </c>
      <c r="D201" s="417">
        <v>2</v>
      </c>
      <c r="E201" s="418">
        <v>151.1</v>
      </c>
      <c r="F201" s="418">
        <v>54.1</v>
      </c>
      <c r="G201" s="418">
        <v>205.2</v>
      </c>
      <c r="H201" s="418">
        <v>1622.4</v>
      </c>
      <c r="I201" s="418">
        <v>488.9</v>
      </c>
      <c r="J201" s="418">
        <v>2111.3000000000002</v>
      </c>
      <c r="K201" s="418">
        <v>39.799999999999997</v>
      </c>
      <c r="L201" s="418">
        <v>0</v>
      </c>
      <c r="M201" s="418">
        <v>5.6</v>
      </c>
      <c r="N201" s="418">
        <v>0</v>
      </c>
    </row>
    <row r="202" spans="1:14" ht="10.050000000000001" customHeight="1" x14ac:dyDescent="0.2">
      <c r="A202" s="415" t="s">
        <v>830</v>
      </c>
      <c r="B202" s="416">
        <v>2004</v>
      </c>
      <c r="C202" s="415" t="s">
        <v>794</v>
      </c>
      <c r="D202" s="417">
        <v>2</v>
      </c>
      <c r="E202" s="418">
        <v>2620.9</v>
      </c>
      <c r="F202" s="418">
        <v>0</v>
      </c>
      <c r="G202" s="418">
        <v>2620.9</v>
      </c>
      <c r="H202" s="418">
        <v>49969.599999999999</v>
      </c>
      <c r="I202" s="418">
        <v>2491</v>
      </c>
      <c r="J202" s="418">
        <v>52460.6</v>
      </c>
      <c r="K202" s="418">
        <v>2382.3000000000002</v>
      </c>
      <c r="L202" s="418">
        <v>28</v>
      </c>
      <c r="M202" s="418">
        <v>567.70000000000005</v>
      </c>
      <c r="N202" s="418">
        <v>16.600000000000001</v>
      </c>
    </row>
    <row r="203" spans="1:14" ht="10.050000000000001" customHeight="1" x14ac:dyDescent="0.2">
      <c r="A203" s="415" t="s">
        <v>831</v>
      </c>
      <c r="B203" s="416">
        <v>2004</v>
      </c>
      <c r="C203" s="415" t="s">
        <v>794</v>
      </c>
      <c r="D203" s="417">
        <v>2</v>
      </c>
      <c r="E203" s="418">
        <v>56035.7</v>
      </c>
      <c r="F203" s="418">
        <v>1718.9</v>
      </c>
      <c r="G203" s="418">
        <v>57754.6</v>
      </c>
      <c r="H203" s="418">
        <v>726713.6</v>
      </c>
      <c r="I203" s="418">
        <v>4074.7</v>
      </c>
      <c r="J203" s="418">
        <v>730788.3</v>
      </c>
      <c r="K203" s="418">
        <v>82479.100000000006</v>
      </c>
      <c r="L203" s="418">
        <v>1203.9000000000001</v>
      </c>
      <c r="M203" s="418">
        <v>40931.5</v>
      </c>
      <c r="N203" s="418">
        <v>312.3</v>
      </c>
    </row>
    <row r="204" spans="1:14" ht="10.050000000000001" customHeight="1" x14ac:dyDescent="0.2">
      <c r="A204" s="415" t="s">
        <v>828</v>
      </c>
      <c r="B204" s="416">
        <v>2004</v>
      </c>
      <c r="C204" s="415" t="s">
        <v>794</v>
      </c>
      <c r="D204" s="417">
        <v>3</v>
      </c>
      <c r="E204" s="418">
        <v>81970.600000000006</v>
      </c>
      <c r="F204" s="418">
        <v>0</v>
      </c>
      <c r="G204" s="418">
        <v>81970.600000000006</v>
      </c>
      <c r="H204" s="418">
        <v>663146.69999999995</v>
      </c>
      <c r="I204" s="418">
        <v>3775.3</v>
      </c>
      <c r="J204" s="418">
        <v>666922</v>
      </c>
      <c r="K204" s="418">
        <v>33911.300000000003</v>
      </c>
      <c r="L204" s="418">
        <v>4781.6000000000004</v>
      </c>
      <c r="M204" s="418">
        <v>38148.9</v>
      </c>
      <c r="N204" s="418">
        <v>604.70000000000005</v>
      </c>
    </row>
    <row r="205" spans="1:14" ht="10.050000000000001" customHeight="1" x14ac:dyDescent="0.2">
      <c r="A205" s="415" t="s">
        <v>829</v>
      </c>
      <c r="B205" s="416">
        <v>2004</v>
      </c>
      <c r="C205" s="415" t="s">
        <v>794</v>
      </c>
      <c r="D205" s="417">
        <v>3</v>
      </c>
      <c r="E205" s="418">
        <v>101.2</v>
      </c>
      <c r="F205" s="418">
        <v>0</v>
      </c>
      <c r="G205" s="418">
        <v>101.2</v>
      </c>
      <c r="H205" s="418">
        <v>1556.6</v>
      </c>
      <c r="I205" s="418">
        <v>403.9</v>
      </c>
      <c r="J205" s="418">
        <v>1960.5</v>
      </c>
      <c r="K205" s="418">
        <v>15.7</v>
      </c>
      <c r="L205" s="418">
        <v>0</v>
      </c>
      <c r="M205" s="418">
        <v>24.1</v>
      </c>
      <c r="N205" s="418">
        <v>0</v>
      </c>
    </row>
    <row r="206" spans="1:14" ht="10.050000000000001" customHeight="1" x14ac:dyDescent="0.2">
      <c r="A206" s="415" t="s">
        <v>830</v>
      </c>
      <c r="B206" s="416">
        <v>2004</v>
      </c>
      <c r="C206" s="415" t="s">
        <v>794</v>
      </c>
      <c r="D206" s="417">
        <v>3</v>
      </c>
      <c r="E206" s="418">
        <v>2646.2</v>
      </c>
      <c r="F206" s="418">
        <v>83.5</v>
      </c>
      <c r="G206" s="418">
        <v>2729.7</v>
      </c>
      <c r="H206" s="418">
        <v>42140.7</v>
      </c>
      <c r="I206" s="418">
        <v>1478.6</v>
      </c>
      <c r="J206" s="418">
        <v>43619.3</v>
      </c>
      <c r="K206" s="418">
        <v>1995.5</v>
      </c>
      <c r="L206" s="418">
        <v>10.7</v>
      </c>
      <c r="M206" s="418">
        <v>394.6</v>
      </c>
      <c r="N206" s="418">
        <v>2.9</v>
      </c>
    </row>
    <row r="207" spans="1:14" ht="10.050000000000001" customHeight="1" x14ac:dyDescent="0.2">
      <c r="A207" s="415" t="s">
        <v>831</v>
      </c>
      <c r="B207" s="416">
        <v>2004</v>
      </c>
      <c r="C207" s="415" t="s">
        <v>794</v>
      </c>
      <c r="D207" s="417">
        <v>3</v>
      </c>
      <c r="E207" s="418">
        <v>71409.899999999994</v>
      </c>
      <c r="F207" s="418">
        <v>247.3</v>
      </c>
      <c r="G207" s="418">
        <v>71657.2</v>
      </c>
      <c r="H207" s="418">
        <v>627088.5</v>
      </c>
      <c r="I207" s="418">
        <v>3750.7</v>
      </c>
      <c r="J207" s="418">
        <v>630839.19999999995</v>
      </c>
      <c r="K207" s="418">
        <v>39391.800000000003</v>
      </c>
      <c r="L207" s="418">
        <v>2042.5</v>
      </c>
      <c r="M207" s="418">
        <v>44596.4</v>
      </c>
      <c r="N207" s="418">
        <v>533.4</v>
      </c>
    </row>
    <row r="208" spans="1:14" ht="10.050000000000001" customHeight="1" x14ac:dyDescent="0.2">
      <c r="A208" s="415" t="s">
        <v>828</v>
      </c>
      <c r="B208" s="416">
        <v>2004</v>
      </c>
      <c r="C208" s="415" t="s">
        <v>794</v>
      </c>
      <c r="D208" s="417">
        <v>4</v>
      </c>
      <c r="E208" s="418">
        <v>52181.599999999999</v>
      </c>
      <c r="F208" s="418">
        <v>0</v>
      </c>
      <c r="G208" s="418">
        <v>52181.599999999999</v>
      </c>
      <c r="H208" s="418">
        <v>426324.4</v>
      </c>
      <c r="I208" s="418">
        <v>3742.8</v>
      </c>
      <c r="J208" s="418">
        <v>430067.20000000001</v>
      </c>
      <c r="K208" s="418">
        <v>15929</v>
      </c>
      <c r="L208" s="418">
        <v>2508.3000000000002</v>
      </c>
      <c r="M208" s="418">
        <v>20269.599999999999</v>
      </c>
      <c r="N208" s="418">
        <v>221</v>
      </c>
    </row>
    <row r="209" spans="1:14" ht="10.050000000000001" customHeight="1" x14ac:dyDescent="0.2">
      <c r="A209" s="415" t="s">
        <v>829</v>
      </c>
      <c r="B209" s="416">
        <v>2004</v>
      </c>
      <c r="C209" s="415" t="s">
        <v>794</v>
      </c>
      <c r="D209" s="417">
        <v>4</v>
      </c>
      <c r="E209" s="418">
        <v>173.3</v>
      </c>
      <c r="F209" s="418">
        <v>54</v>
      </c>
      <c r="G209" s="418">
        <v>227.3</v>
      </c>
      <c r="H209" s="418">
        <v>1313.8</v>
      </c>
      <c r="I209" s="418">
        <v>426.8</v>
      </c>
      <c r="J209" s="418">
        <v>1740.6</v>
      </c>
      <c r="K209" s="418">
        <v>0</v>
      </c>
      <c r="L209" s="418">
        <v>0</v>
      </c>
      <c r="M209" s="418">
        <v>15.7</v>
      </c>
      <c r="N209" s="418">
        <v>0</v>
      </c>
    </row>
    <row r="210" spans="1:14" ht="10.050000000000001" customHeight="1" x14ac:dyDescent="0.2">
      <c r="A210" s="415" t="s">
        <v>830</v>
      </c>
      <c r="B210" s="416">
        <v>2004</v>
      </c>
      <c r="C210" s="415" t="s">
        <v>794</v>
      </c>
      <c r="D210" s="417">
        <v>4</v>
      </c>
      <c r="E210" s="418">
        <v>3241.5</v>
      </c>
      <c r="F210" s="418">
        <v>200.3</v>
      </c>
      <c r="G210" s="418">
        <v>3441.8</v>
      </c>
      <c r="H210" s="418">
        <v>34890</v>
      </c>
      <c r="I210" s="418">
        <v>1332.4</v>
      </c>
      <c r="J210" s="418">
        <v>36222.400000000001</v>
      </c>
      <c r="K210" s="418">
        <v>1133</v>
      </c>
      <c r="L210" s="418">
        <v>239.7</v>
      </c>
      <c r="M210" s="418">
        <v>994.9</v>
      </c>
      <c r="N210" s="418">
        <v>107.3</v>
      </c>
    </row>
    <row r="211" spans="1:14" ht="10.050000000000001" customHeight="1" x14ac:dyDescent="0.2">
      <c r="A211" s="415" t="s">
        <v>831</v>
      </c>
      <c r="B211" s="416">
        <v>2004</v>
      </c>
      <c r="C211" s="415" t="s">
        <v>794</v>
      </c>
      <c r="D211" s="417">
        <v>4</v>
      </c>
      <c r="E211" s="418">
        <v>37409.599999999999</v>
      </c>
      <c r="F211" s="418">
        <v>0</v>
      </c>
      <c r="G211" s="418">
        <v>37409.599999999999</v>
      </c>
      <c r="H211" s="418">
        <v>519422.3</v>
      </c>
      <c r="I211" s="418">
        <v>3222.8</v>
      </c>
      <c r="J211" s="418">
        <v>522645.1</v>
      </c>
      <c r="K211" s="418">
        <v>21245.9</v>
      </c>
      <c r="L211" s="418">
        <v>1399.5</v>
      </c>
      <c r="M211" s="418">
        <v>19277.400000000001</v>
      </c>
      <c r="N211" s="418">
        <v>268</v>
      </c>
    </row>
    <row r="212" spans="1:14" ht="10.050000000000001" customHeight="1" x14ac:dyDescent="0.2">
      <c r="A212" s="415" t="s">
        <v>828</v>
      </c>
      <c r="B212" s="416">
        <v>2004</v>
      </c>
      <c r="C212" s="415" t="s">
        <v>794</v>
      </c>
      <c r="D212" s="417">
        <v>5</v>
      </c>
      <c r="E212" s="418">
        <v>32636.3</v>
      </c>
      <c r="F212" s="418">
        <v>78.2</v>
      </c>
      <c r="G212" s="418">
        <v>32714.5</v>
      </c>
      <c r="H212" s="418">
        <v>216951.3</v>
      </c>
      <c r="I212" s="418">
        <v>3697.5</v>
      </c>
      <c r="J212" s="418">
        <v>220648.8</v>
      </c>
      <c r="K212" s="418">
        <v>4268.3</v>
      </c>
      <c r="L212" s="418">
        <v>945.5</v>
      </c>
      <c r="M212" s="418">
        <v>12567.7</v>
      </c>
      <c r="N212" s="418">
        <v>38.5</v>
      </c>
    </row>
    <row r="213" spans="1:14" ht="10.050000000000001" customHeight="1" x14ac:dyDescent="0.2">
      <c r="A213" s="415" t="s">
        <v>829</v>
      </c>
      <c r="B213" s="416">
        <v>2004</v>
      </c>
      <c r="C213" s="415" t="s">
        <v>794</v>
      </c>
      <c r="D213" s="417">
        <v>5</v>
      </c>
      <c r="E213" s="418">
        <v>227</v>
      </c>
      <c r="F213" s="418">
        <v>312.10000000000002</v>
      </c>
      <c r="G213" s="418">
        <v>539.1</v>
      </c>
      <c r="H213" s="418">
        <v>1243.8</v>
      </c>
      <c r="I213" s="418">
        <v>372.5</v>
      </c>
      <c r="J213" s="418">
        <v>1616.3</v>
      </c>
      <c r="K213" s="418">
        <v>0</v>
      </c>
      <c r="L213" s="418">
        <v>0</v>
      </c>
      <c r="M213" s="418">
        <v>0</v>
      </c>
      <c r="N213" s="418">
        <v>0</v>
      </c>
    </row>
    <row r="214" spans="1:14" ht="10.050000000000001" customHeight="1" x14ac:dyDescent="0.2">
      <c r="A214" s="415" t="s">
        <v>830</v>
      </c>
      <c r="B214" s="416">
        <v>2004</v>
      </c>
      <c r="C214" s="415" t="s">
        <v>794</v>
      </c>
      <c r="D214" s="417">
        <v>5</v>
      </c>
      <c r="E214" s="418">
        <v>1972.8</v>
      </c>
      <c r="F214" s="418">
        <v>1001.4</v>
      </c>
      <c r="G214" s="418">
        <v>2974.2</v>
      </c>
      <c r="H214" s="418">
        <v>27144.799999999999</v>
      </c>
      <c r="I214" s="418">
        <v>1350.1</v>
      </c>
      <c r="J214" s="418">
        <v>28494.9</v>
      </c>
      <c r="K214" s="418">
        <v>303.5</v>
      </c>
      <c r="L214" s="418">
        <v>0</v>
      </c>
      <c r="M214" s="418">
        <v>828.4</v>
      </c>
      <c r="N214" s="418">
        <v>1.1000000000000001</v>
      </c>
    </row>
    <row r="215" spans="1:14" ht="10.050000000000001" customHeight="1" x14ac:dyDescent="0.2">
      <c r="A215" s="415" t="s">
        <v>831</v>
      </c>
      <c r="B215" s="416">
        <v>2004</v>
      </c>
      <c r="C215" s="415" t="s">
        <v>794</v>
      </c>
      <c r="D215" s="417">
        <v>5</v>
      </c>
      <c r="E215" s="418">
        <v>23170.1</v>
      </c>
      <c r="F215" s="418">
        <v>209.4</v>
      </c>
      <c r="G215" s="418">
        <v>23379.5</v>
      </c>
      <c r="H215" s="418">
        <v>344271</v>
      </c>
      <c r="I215" s="418">
        <v>3220.2</v>
      </c>
      <c r="J215" s="418">
        <v>347491.2</v>
      </c>
      <c r="K215" s="418">
        <v>10052.200000000001</v>
      </c>
      <c r="L215" s="418">
        <v>400.9</v>
      </c>
      <c r="M215" s="418">
        <v>11300.4</v>
      </c>
      <c r="N215" s="418">
        <v>294.2</v>
      </c>
    </row>
    <row r="216" spans="1:14" ht="10.050000000000001" customHeight="1" x14ac:dyDescent="0.2">
      <c r="A216" s="415" t="s">
        <v>828</v>
      </c>
      <c r="B216" s="416">
        <v>2004</v>
      </c>
      <c r="C216" s="415" t="s">
        <v>794</v>
      </c>
      <c r="D216" s="417">
        <v>6</v>
      </c>
      <c r="E216" s="418">
        <v>16637.8</v>
      </c>
      <c r="F216" s="418">
        <v>901.7</v>
      </c>
      <c r="G216" s="418">
        <v>17539.5</v>
      </c>
      <c r="H216" s="418">
        <v>0</v>
      </c>
      <c r="I216" s="418">
        <v>0</v>
      </c>
      <c r="J216" s="418">
        <v>0</v>
      </c>
      <c r="K216" s="418">
        <v>0</v>
      </c>
      <c r="L216" s="418">
        <v>940.3</v>
      </c>
      <c r="M216" s="418">
        <v>3949.5</v>
      </c>
      <c r="N216" s="418">
        <v>198.6</v>
      </c>
    </row>
    <row r="217" spans="1:14" ht="10.050000000000001" customHeight="1" x14ac:dyDescent="0.2">
      <c r="A217" s="415" t="s">
        <v>829</v>
      </c>
      <c r="B217" s="416">
        <v>2004</v>
      </c>
      <c r="C217" s="415" t="s">
        <v>794</v>
      </c>
      <c r="D217" s="417">
        <v>6</v>
      </c>
      <c r="E217" s="418">
        <v>415.8</v>
      </c>
      <c r="F217" s="418">
        <v>0</v>
      </c>
      <c r="G217" s="418">
        <v>415.8</v>
      </c>
      <c r="H217" s="418">
        <v>0</v>
      </c>
      <c r="I217" s="418">
        <v>0</v>
      </c>
      <c r="J217" s="418">
        <v>0</v>
      </c>
      <c r="K217" s="418">
        <v>0</v>
      </c>
      <c r="L217" s="418">
        <v>0</v>
      </c>
      <c r="M217" s="418">
        <v>0</v>
      </c>
      <c r="N217" s="418">
        <v>0</v>
      </c>
    </row>
    <row r="218" spans="1:14" ht="10.050000000000001" customHeight="1" x14ac:dyDescent="0.2">
      <c r="A218" s="415" t="s">
        <v>830</v>
      </c>
      <c r="B218" s="416">
        <v>2004</v>
      </c>
      <c r="C218" s="415" t="s">
        <v>794</v>
      </c>
      <c r="D218" s="417">
        <v>6</v>
      </c>
      <c r="E218" s="418">
        <v>941.6</v>
      </c>
      <c r="F218" s="418">
        <v>1321.9</v>
      </c>
      <c r="G218" s="418">
        <v>2263.5</v>
      </c>
      <c r="H218" s="418">
        <v>0</v>
      </c>
      <c r="I218" s="418">
        <v>0</v>
      </c>
      <c r="J218" s="418">
        <v>0</v>
      </c>
      <c r="K218" s="418">
        <v>0</v>
      </c>
      <c r="L218" s="418">
        <v>4</v>
      </c>
      <c r="M218" s="418">
        <v>150.1</v>
      </c>
      <c r="N218" s="418">
        <v>2</v>
      </c>
    </row>
    <row r="219" spans="1:14" ht="10.050000000000001" customHeight="1" x14ac:dyDescent="0.2">
      <c r="A219" s="415" t="s">
        <v>831</v>
      </c>
      <c r="B219" s="416">
        <v>2004</v>
      </c>
      <c r="C219" s="415" t="s">
        <v>794</v>
      </c>
      <c r="D219" s="417">
        <v>6</v>
      </c>
      <c r="E219" s="418">
        <v>21455.9</v>
      </c>
      <c r="F219" s="418">
        <v>214.4</v>
      </c>
      <c r="G219" s="418">
        <v>21670.3</v>
      </c>
      <c r="H219" s="418">
        <v>0</v>
      </c>
      <c r="I219" s="418">
        <v>0</v>
      </c>
      <c r="J219" s="418">
        <v>0</v>
      </c>
      <c r="K219" s="418">
        <v>0</v>
      </c>
      <c r="L219" s="418">
        <v>600.9</v>
      </c>
      <c r="M219" s="418">
        <v>7813.5</v>
      </c>
      <c r="N219" s="418">
        <v>675.1</v>
      </c>
    </row>
    <row r="220" spans="1:14" ht="10.050000000000001" customHeight="1" x14ac:dyDescent="0.2">
      <c r="A220" s="415" t="s">
        <v>828</v>
      </c>
      <c r="B220" s="416">
        <v>2004</v>
      </c>
      <c r="C220" s="415" t="s">
        <v>794</v>
      </c>
      <c r="D220" s="417">
        <v>7</v>
      </c>
      <c r="E220" s="418">
        <v>0</v>
      </c>
      <c r="F220" s="418">
        <v>0</v>
      </c>
      <c r="G220" s="418">
        <v>0</v>
      </c>
      <c r="H220" s="418">
        <v>19479.599999999999</v>
      </c>
      <c r="I220" s="418">
        <v>3211.6</v>
      </c>
      <c r="J220" s="418">
        <v>22691.200000000001</v>
      </c>
      <c r="K220" s="418">
        <v>1060.0999999999999</v>
      </c>
      <c r="L220" s="418">
        <v>0</v>
      </c>
      <c r="M220" s="418">
        <v>0</v>
      </c>
      <c r="N220" s="418">
        <v>0</v>
      </c>
    </row>
    <row r="221" spans="1:14" ht="10.050000000000001" customHeight="1" x14ac:dyDescent="0.2">
      <c r="A221" s="415" t="s">
        <v>829</v>
      </c>
      <c r="B221" s="416">
        <v>2004</v>
      </c>
      <c r="C221" s="415" t="s">
        <v>794</v>
      </c>
      <c r="D221" s="417">
        <v>7</v>
      </c>
      <c r="E221" s="418">
        <v>0</v>
      </c>
      <c r="F221" s="418">
        <v>0</v>
      </c>
      <c r="G221" s="418">
        <v>0</v>
      </c>
      <c r="H221" s="418">
        <v>823</v>
      </c>
      <c r="I221" s="418">
        <v>397.4</v>
      </c>
      <c r="J221" s="418">
        <v>1220.4000000000001</v>
      </c>
      <c r="K221" s="418">
        <v>0</v>
      </c>
      <c r="L221" s="418">
        <v>0</v>
      </c>
      <c r="M221" s="418">
        <v>0</v>
      </c>
      <c r="N221" s="418">
        <v>0</v>
      </c>
    </row>
    <row r="222" spans="1:14" ht="10.050000000000001" customHeight="1" x14ac:dyDescent="0.2">
      <c r="A222" s="415" t="s">
        <v>830</v>
      </c>
      <c r="B222" s="416">
        <v>2004</v>
      </c>
      <c r="C222" s="415" t="s">
        <v>794</v>
      </c>
      <c r="D222" s="417">
        <v>7</v>
      </c>
      <c r="E222" s="418">
        <v>0</v>
      </c>
      <c r="F222" s="418">
        <v>0</v>
      </c>
      <c r="G222" s="418">
        <v>0</v>
      </c>
      <c r="H222" s="418">
        <v>12613</v>
      </c>
      <c r="I222" s="418">
        <v>902.9</v>
      </c>
      <c r="J222" s="418">
        <v>13515.9</v>
      </c>
      <c r="K222" s="418">
        <v>155.4</v>
      </c>
      <c r="L222" s="418">
        <v>0</v>
      </c>
      <c r="M222" s="418">
        <v>0</v>
      </c>
      <c r="N222" s="418">
        <v>0</v>
      </c>
    </row>
    <row r="223" spans="1:14" ht="10.050000000000001" customHeight="1" x14ac:dyDescent="0.2">
      <c r="A223" s="415" t="s">
        <v>831</v>
      </c>
      <c r="B223" s="416">
        <v>2004</v>
      </c>
      <c r="C223" s="415" t="s">
        <v>794</v>
      </c>
      <c r="D223" s="417">
        <v>7</v>
      </c>
      <c r="E223" s="418">
        <v>0</v>
      </c>
      <c r="F223" s="418">
        <v>0</v>
      </c>
      <c r="G223" s="418">
        <v>0</v>
      </c>
      <c r="H223" s="418">
        <v>127762.4</v>
      </c>
      <c r="I223" s="418">
        <v>1441.8</v>
      </c>
      <c r="J223" s="418">
        <v>129204.2</v>
      </c>
      <c r="K223" s="418">
        <v>2164.5</v>
      </c>
      <c r="L223" s="418">
        <v>0</v>
      </c>
      <c r="M223" s="418">
        <v>0</v>
      </c>
      <c r="N223" s="418">
        <v>0</v>
      </c>
    </row>
    <row r="224" spans="1:14" ht="10.050000000000001" customHeight="1" x14ac:dyDescent="0.2">
      <c r="A224" s="415" t="s">
        <v>828</v>
      </c>
      <c r="B224" s="416">
        <v>2004</v>
      </c>
      <c r="C224" s="415" t="s">
        <v>798</v>
      </c>
      <c r="D224" s="417">
        <v>7</v>
      </c>
      <c r="E224" s="418">
        <v>2309935.7000000002</v>
      </c>
      <c r="F224" s="418">
        <v>5791.7</v>
      </c>
      <c r="G224" s="418">
        <v>2315727.4</v>
      </c>
      <c r="H224" s="418">
        <v>1859509.3</v>
      </c>
      <c r="I224" s="418">
        <v>9058.9</v>
      </c>
      <c r="J224" s="418">
        <v>1868568.2</v>
      </c>
      <c r="K224" s="418">
        <v>679682.1</v>
      </c>
      <c r="L224" s="418">
        <v>725615.9</v>
      </c>
      <c r="M224" s="418">
        <v>46555.1</v>
      </c>
      <c r="N224" s="418">
        <v>438.8</v>
      </c>
    </row>
    <row r="225" spans="1:14" ht="10.050000000000001" customHeight="1" x14ac:dyDescent="0.2">
      <c r="A225" s="415" t="s">
        <v>829</v>
      </c>
      <c r="B225" s="416">
        <v>2004</v>
      </c>
      <c r="C225" s="415" t="s">
        <v>798</v>
      </c>
      <c r="D225" s="417">
        <v>7</v>
      </c>
      <c r="E225" s="418">
        <v>1145.7</v>
      </c>
      <c r="F225" s="418">
        <v>0</v>
      </c>
      <c r="G225" s="418">
        <v>1145.7</v>
      </c>
      <c r="H225" s="418">
        <v>991.5</v>
      </c>
      <c r="I225" s="418">
        <v>493.7</v>
      </c>
      <c r="J225" s="418">
        <v>1485.2</v>
      </c>
      <c r="K225" s="418">
        <v>0</v>
      </c>
      <c r="L225" s="418">
        <v>0</v>
      </c>
      <c r="M225" s="418">
        <v>0</v>
      </c>
      <c r="N225" s="418">
        <v>0</v>
      </c>
    </row>
    <row r="226" spans="1:14" ht="10.050000000000001" customHeight="1" x14ac:dyDescent="0.2">
      <c r="A226" s="415" t="s">
        <v>830</v>
      </c>
      <c r="B226" s="416">
        <v>2004</v>
      </c>
      <c r="C226" s="415" t="s">
        <v>798</v>
      </c>
      <c r="D226" s="417">
        <v>7</v>
      </c>
      <c r="E226" s="418">
        <v>144.9</v>
      </c>
      <c r="F226" s="418">
        <v>0</v>
      </c>
      <c r="G226" s="418">
        <v>144.9</v>
      </c>
      <c r="H226" s="418">
        <v>7492.1</v>
      </c>
      <c r="I226" s="418">
        <v>1577</v>
      </c>
      <c r="J226" s="418">
        <v>9069.1</v>
      </c>
      <c r="K226" s="418">
        <v>4.4000000000000004</v>
      </c>
      <c r="L226" s="418">
        <v>0</v>
      </c>
      <c r="M226" s="418">
        <v>151</v>
      </c>
      <c r="N226" s="418">
        <v>0</v>
      </c>
    </row>
    <row r="227" spans="1:14" ht="10.050000000000001" customHeight="1" x14ac:dyDescent="0.2">
      <c r="A227" s="415" t="s">
        <v>831</v>
      </c>
      <c r="B227" s="416">
        <v>2004</v>
      </c>
      <c r="C227" s="415" t="s">
        <v>798</v>
      </c>
      <c r="D227" s="417">
        <v>7</v>
      </c>
      <c r="E227" s="418">
        <v>1214.5999999999999</v>
      </c>
      <c r="F227" s="418">
        <v>0</v>
      </c>
      <c r="G227" s="418">
        <v>1214.5999999999999</v>
      </c>
      <c r="H227" s="418">
        <v>74088.400000000096</v>
      </c>
      <c r="I227" s="418">
        <v>2265.8000000000002</v>
      </c>
      <c r="J227" s="418">
        <v>76354.200000000099</v>
      </c>
      <c r="K227" s="418">
        <v>1413.1</v>
      </c>
      <c r="L227" s="418">
        <v>59.6</v>
      </c>
      <c r="M227" s="418">
        <v>475.6</v>
      </c>
      <c r="N227" s="418">
        <v>335.4</v>
      </c>
    </row>
    <row r="228" spans="1:14" ht="10.050000000000001" customHeight="1" x14ac:dyDescent="0.2">
      <c r="A228" s="415" t="s">
        <v>828</v>
      </c>
      <c r="B228" s="416">
        <v>2004</v>
      </c>
      <c r="C228" s="415" t="s">
        <v>798</v>
      </c>
      <c r="D228" s="417">
        <v>8</v>
      </c>
      <c r="E228" s="418">
        <v>453343.2</v>
      </c>
      <c r="F228" s="418">
        <v>2574.8000000000002</v>
      </c>
      <c r="G228" s="418">
        <v>455918</v>
      </c>
      <c r="H228" s="418">
        <v>2002287.3</v>
      </c>
      <c r="I228" s="418">
        <v>8386.2000000000007</v>
      </c>
      <c r="J228" s="418">
        <v>2010673.5</v>
      </c>
      <c r="K228" s="418">
        <v>576377.9</v>
      </c>
      <c r="L228" s="418">
        <v>80766.7</v>
      </c>
      <c r="M228" s="418">
        <v>183415.3</v>
      </c>
      <c r="N228" s="418">
        <v>655.6</v>
      </c>
    </row>
    <row r="229" spans="1:14" ht="10.050000000000001" customHeight="1" x14ac:dyDescent="0.2">
      <c r="A229" s="415" t="s">
        <v>829</v>
      </c>
      <c r="B229" s="416">
        <v>2004</v>
      </c>
      <c r="C229" s="415" t="s">
        <v>798</v>
      </c>
      <c r="D229" s="417">
        <v>8</v>
      </c>
      <c r="E229" s="418">
        <v>2928.9</v>
      </c>
      <c r="F229" s="418">
        <v>0</v>
      </c>
      <c r="G229" s="418">
        <v>2928.9</v>
      </c>
      <c r="H229" s="418">
        <v>1986.6</v>
      </c>
      <c r="I229" s="418">
        <v>469.9</v>
      </c>
      <c r="J229" s="418">
        <v>2456.5</v>
      </c>
      <c r="K229" s="418">
        <v>64.7</v>
      </c>
      <c r="L229" s="418">
        <v>89.6</v>
      </c>
      <c r="M229" s="418">
        <v>24.9</v>
      </c>
      <c r="N229" s="418">
        <v>0</v>
      </c>
    </row>
    <row r="230" spans="1:14" ht="10.050000000000001" customHeight="1" x14ac:dyDescent="0.2">
      <c r="A230" s="415" t="s">
        <v>830</v>
      </c>
      <c r="B230" s="416">
        <v>2004</v>
      </c>
      <c r="C230" s="415" t="s">
        <v>798</v>
      </c>
      <c r="D230" s="417">
        <v>8</v>
      </c>
      <c r="E230" s="418">
        <v>102.9</v>
      </c>
      <c r="F230" s="418">
        <v>283.5</v>
      </c>
      <c r="G230" s="418">
        <v>386.4</v>
      </c>
      <c r="H230" s="418">
        <v>4976.7</v>
      </c>
      <c r="I230" s="418">
        <v>905.1</v>
      </c>
      <c r="J230" s="418">
        <v>5881.8</v>
      </c>
      <c r="K230" s="418">
        <v>4.4000000000000004</v>
      </c>
      <c r="L230" s="418">
        <v>0</v>
      </c>
      <c r="M230" s="418">
        <v>0</v>
      </c>
      <c r="N230" s="418">
        <v>0</v>
      </c>
    </row>
    <row r="231" spans="1:14" ht="10.050000000000001" customHeight="1" x14ac:dyDescent="0.2">
      <c r="A231" s="415" t="s">
        <v>831</v>
      </c>
      <c r="B231" s="416">
        <v>2004</v>
      </c>
      <c r="C231" s="415" t="s">
        <v>798</v>
      </c>
      <c r="D231" s="417">
        <v>8</v>
      </c>
      <c r="E231" s="418">
        <v>11643</v>
      </c>
      <c r="F231" s="418">
        <v>21.3</v>
      </c>
      <c r="G231" s="418">
        <v>11664.3</v>
      </c>
      <c r="H231" s="418">
        <v>60950</v>
      </c>
      <c r="I231" s="418">
        <v>1439.1</v>
      </c>
      <c r="J231" s="418">
        <v>62389.1</v>
      </c>
      <c r="K231" s="418">
        <v>4242.7</v>
      </c>
      <c r="L231" s="418">
        <v>2922.7</v>
      </c>
      <c r="M231" s="418">
        <v>93.1</v>
      </c>
      <c r="N231" s="418">
        <v>0</v>
      </c>
    </row>
    <row r="232" spans="1:14" ht="10.050000000000001" customHeight="1" x14ac:dyDescent="0.2">
      <c r="A232" s="415" t="s">
        <v>828</v>
      </c>
      <c r="B232" s="416">
        <v>2004</v>
      </c>
      <c r="C232" s="415" t="s">
        <v>798</v>
      </c>
      <c r="D232" s="417">
        <v>9</v>
      </c>
      <c r="E232" s="418">
        <v>107094.8</v>
      </c>
      <c r="F232" s="418">
        <v>147.30000000000001</v>
      </c>
      <c r="G232" s="418">
        <v>107242.1</v>
      </c>
      <c r="H232" s="418">
        <v>1829206.3</v>
      </c>
      <c r="I232" s="418">
        <v>7437.3</v>
      </c>
      <c r="J232" s="418">
        <v>1836643.6</v>
      </c>
      <c r="K232" s="418">
        <v>509664.2</v>
      </c>
      <c r="L232" s="418">
        <v>12028.3</v>
      </c>
      <c r="M232" s="418">
        <v>76720.600000000093</v>
      </c>
      <c r="N232" s="418">
        <v>2023.4</v>
      </c>
    </row>
    <row r="233" spans="1:14" ht="10.050000000000001" customHeight="1" x14ac:dyDescent="0.2">
      <c r="A233" s="415" t="s">
        <v>829</v>
      </c>
      <c r="B233" s="416">
        <v>2004</v>
      </c>
      <c r="C233" s="415" t="s">
        <v>798</v>
      </c>
      <c r="D233" s="417">
        <v>9</v>
      </c>
      <c r="E233" s="418">
        <v>1979.1</v>
      </c>
      <c r="F233" s="418">
        <v>150.30000000000001</v>
      </c>
      <c r="G233" s="418">
        <v>2129.4</v>
      </c>
      <c r="H233" s="418">
        <v>2068</v>
      </c>
      <c r="I233" s="418">
        <v>470.4</v>
      </c>
      <c r="J233" s="418">
        <v>2538.4</v>
      </c>
      <c r="K233" s="418">
        <v>98.2</v>
      </c>
      <c r="L233" s="418">
        <v>115.5</v>
      </c>
      <c r="M233" s="418">
        <v>80.400000000000006</v>
      </c>
      <c r="N233" s="418">
        <v>1.6</v>
      </c>
    </row>
    <row r="234" spans="1:14" ht="10.050000000000001" customHeight="1" x14ac:dyDescent="0.2">
      <c r="A234" s="415" t="s">
        <v>830</v>
      </c>
      <c r="B234" s="416">
        <v>2004</v>
      </c>
      <c r="C234" s="415" t="s">
        <v>798</v>
      </c>
      <c r="D234" s="417">
        <v>9</v>
      </c>
      <c r="E234" s="418">
        <v>24746.9</v>
      </c>
      <c r="F234" s="418">
        <v>2170.6</v>
      </c>
      <c r="G234" s="418">
        <v>26917.5</v>
      </c>
      <c r="H234" s="418">
        <v>27005.4</v>
      </c>
      <c r="I234" s="418">
        <v>2095</v>
      </c>
      <c r="J234" s="418">
        <v>29100.400000000001</v>
      </c>
      <c r="K234" s="418">
        <v>2490.8000000000002</v>
      </c>
      <c r="L234" s="418">
        <v>2750.4</v>
      </c>
      <c r="M234" s="418">
        <v>254.9</v>
      </c>
      <c r="N234" s="418">
        <v>9.1</v>
      </c>
    </row>
    <row r="235" spans="1:14" ht="10.050000000000001" customHeight="1" x14ac:dyDescent="0.2">
      <c r="A235" s="415" t="s">
        <v>831</v>
      </c>
      <c r="B235" s="416">
        <v>2004</v>
      </c>
      <c r="C235" s="415" t="s">
        <v>798</v>
      </c>
      <c r="D235" s="417">
        <v>9</v>
      </c>
      <c r="E235" s="418">
        <v>714119.3</v>
      </c>
      <c r="F235" s="418">
        <v>1360.2</v>
      </c>
      <c r="G235" s="418">
        <v>715479.5</v>
      </c>
      <c r="H235" s="418">
        <v>640052.69999999995</v>
      </c>
      <c r="I235" s="418">
        <v>2282.9</v>
      </c>
      <c r="J235" s="418">
        <v>642335.6</v>
      </c>
      <c r="K235" s="418">
        <v>221857.3</v>
      </c>
      <c r="L235" s="418">
        <v>222823.7</v>
      </c>
      <c r="M235" s="418">
        <v>5139.3</v>
      </c>
      <c r="N235" s="418">
        <v>69.8</v>
      </c>
    </row>
    <row r="236" spans="1:14" ht="10.050000000000001" customHeight="1" x14ac:dyDescent="0.2">
      <c r="A236" s="415" t="s">
        <v>828</v>
      </c>
      <c r="B236" s="416">
        <v>2004</v>
      </c>
      <c r="C236" s="415" t="s">
        <v>798</v>
      </c>
      <c r="D236" s="417">
        <v>10</v>
      </c>
      <c r="E236" s="418">
        <v>51532.1</v>
      </c>
      <c r="F236" s="418">
        <v>0</v>
      </c>
      <c r="G236" s="418">
        <v>51532.1</v>
      </c>
      <c r="H236" s="418">
        <v>1592840</v>
      </c>
      <c r="I236" s="418">
        <v>7275.9</v>
      </c>
      <c r="J236" s="418">
        <v>1600115.9</v>
      </c>
      <c r="K236" s="418">
        <v>475206.1</v>
      </c>
      <c r="L236" s="418">
        <v>3667.7</v>
      </c>
      <c r="M236" s="418">
        <v>37702</v>
      </c>
      <c r="N236" s="418">
        <v>423.8</v>
      </c>
    </row>
    <row r="237" spans="1:14" ht="10.050000000000001" customHeight="1" x14ac:dyDescent="0.2">
      <c r="A237" s="415" t="s">
        <v>829</v>
      </c>
      <c r="B237" s="416">
        <v>2004</v>
      </c>
      <c r="C237" s="415" t="s">
        <v>798</v>
      </c>
      <c r="D237" s="417">
        <v>10</v>
      </c>
      <c r="E237" s="418">
        <v>239.1</v>
      </c>
      <c r="F237" s="418">
        <v>0</v>
      </c>
      <c r="G237" s="418">
        <v>239.1</v>
      </c>
      <c r="H237" s="418">
        <v>1450.7</v>
      </c>
      <c r="I237" s="418">
        <v>453</v>
      </c>
      <c r="J237" s="418">
        <v>1903.7</v>
      </c>
      <c r="K237" s="418">
        <v>98.2</v>
      </c>
      <c r="L237" s="418">
        <v>0</v>
      </c>
      <c r="M237" s="418">
        <v>0</v>
      </c>
      <c r="N237" s="418">
        <v>0</v>
      </c>
    </row>
    <row r="238" spans="1:14" ht="10.050000000000001" customHeight="1" x14ac:dyDescent="0.2">
      <c r="A238" s="415" t="s">
        <v>830</v>
      </c>
      <c r="B238" s="416">
        <v>2004</v>
      </c>
      <c r="C238" s="415" t="s">
        <v>798</v>
      </c>
      <c r="D238" s="417">
        <v>10</v>
      </c>
      <c r="E238" s="418">
        <v>58089.4</v>
      </c>
      <c r="F238" s="418">
        <v>3583.1</v>
      </c>
      <c r="G238" s="418">
        <v>61672.5</v>
      </c>
      <c r="H238" s="418">
        <v>78557.8</v>
      </c>
      <c r="I238" s="418">
        <v>5484.2</v>
      </c>
      <c r="J238" s="418">
        <v>84042</v>
      </c>
      <c r="K238" s="418">
        <v>8040.4</v>
      </c>
      <c r="L238" s="418">
        <v>6085.6</v>
      </c>
      <c r="M238" s="418">
        <v>527.70000000000005</v>
      </c>
      <c r="N238" s="418">
        <v>8.3000000000000007</v>
      </c>
    </row>
    <row r="239" spans="1:14" ht="10.050000000000001" customHeight="1" x14ac:dyDescent="0.2">
      <c r="A239" s="415" t="s">
        <v>831</v>
      </c>
      <c r="B239" s="416">
        <v>2004</v>
      </c>
      <c r="C239" s="415" t="s">
        <v>798</v>
      </c>
      <c r="D239" s="417">
        <v>10</v>
      </c>
      <c r="E239" s="418">
        <v>259363</v>
      </c>
      <c r="F239" s="418">
        <v>303.2</v>
      </c>
      <c r="G239" s="418">
        <v>259666.2</v>
      </c>
      <c r="H239" s="418">
        <v>755539.6</v>
      </c>
      <c r="I239" s="418">
        <v>2435.1999999999998</v>
      </c>
      <c r="J239" s="418">
        <v>757974.8</v>
      </c>
      <c r="K239" s="418">
        <v>244685</v>
      </c>
      <c r="L239" s="418">
        <v>58255.9</v>
      </c>
      <c r="M239" s="418">
        <v>34349.199999999997</v>
      </c>
      <c r="N239" s="418">
        <v>1067.5</v>
      </c>
    </row>
    <row r="240" spans="1:14" ht="10.050000000000001" customHeight="1" x14ac:dyDescent="0.2">
      <c r="A240" s="415" t="s">
        <v>828</v>
      </c>
      <c r="B240" s="416">
        <v>2004</v>
      </c>
      <c r="C240" s="415" t="s">
        <v>798</v>
      </c>
      <c r="D240" s="417">
        <v>11</v>
      </c>
      <c r="E240" s="418">
        <v>62061.7</v>
      </c>
      <c r="F240" s="418">
        <v>1115.8</v>
      </c>
      <c r="G240" s="418">
        <v>63177.5</v>
      </c>
      <c r="H240" s="418">
        <v>1411601.2</v>
      </c>
      <c r="I240" s="418">
        <v>7353.8</v>
      </c>
      <c r="J240" s="418">
        <v>1418955</v>
      </c>
      <c r="K240" s="418">
        <v>446017</v>
      </c>
      <c r="L240" s="418">
        <v>10210.1</v>
      </c>
      <c r="M240" s="418">
        <v>38265.4</v>
      </c>
      <c r="N240" s="418">
        <v>1133.8</v>
      </c>
    </row>
    <row r="241" spans="1:14" ht="10.050000000000001" customHeight="1" x14ac:dyDescent="0.2">
      <c r="A241" s="415" t="s">
        <v>829</v>
      </c>
      <c r="B241" s="416">
        <v>2004</v>
      </c>
      <c r="C241" s="415" t="s">
        <v>798</v>
      </c>
      <c r="D241" s="417">
        <v>11</v>
      </c>
      <c r="E241" s="418">
        <v>520.5</v>
      </c>
      <c r="F241" s="418">
        <v>0</v>
      </c>
      <c r="G241" s="418">
        <v>520.5</v>
      </c>
      <c r="H241" s="418">
        <v>1306.7</v>
      </c>
      <c r="I241" s="418">
        <v>376.7</v>
      </c>
      <c r="J241" s="418">
        <v>1683.4</v>
      </c>
      <c r="K241" s="418">
        <v>98.2</v>
      </c>
      <c r="L241" s="418">
        <v>0</v>
      </c>
      <c r="M241" s="418">
        <v>0</v>
      </c>
      <c r="N241" s="418">
        <v>0</v>
      </c>
    </row>
    <row r="242" spans="1:14" ht="10.050000000000001" customHeight="1" x14ac:dyDescent="0.2">
      <c r="A242" s="415" t="s">
        <v>830</v>
      </c>
      <c r="B242" s="416">
        <v>2004</v>
      </c>
      <c r="C242" s="415" t="s">
        <v>798</v>
      </c>
      <c r="D242" s="417">
        <v>11</v>
      </c>
      <c r="E242" s="418">
        <v>8082.5</v>
      </c>
      <c r="F242" s="418">
        <v>45.6</v>
      </c>
      <c r="G242" s="418">
        <v>8128.1</v>
      </c>
      <c r="H242" s="418">
        <v>78173</v>
      </c>
      <c r="I242" s="418">
        <v>5341.6</v>
      </c>
      <c r="J242" s="418">
        <v>83514.600000000006</v>
      </c>
      <c r="K242" s="418">
        <v>7528.1</v>
      </c>
      <c r="L242" s="418">
        <v>548.4</v>
      </c>
      <c r="M242" s="418">
        <v>949.3</v>
      </c>
      <c r="N242" s="418">
        <v>111.4</v>
      </c>
    </row>
    <row r="243" spans="1:14" ht="10.050000000000001" customHeight="1" x14ac:dyDescent="0.2">
      <c r="A243" s="415" t="s">
        <v>831</v>
      </c>
      <c r="B243" s="416">
        <v>2004</v>
      </c>
      <c r="C243" s="415" t="s">
        <v>798</v>
      </c>
      <c r="D243" s="417">
        <v>11</v>
      </c>
      <c r="E243" s="418">
        <v>41807.800000000003</v>
      </c>
      <c r="F243" s="418">
        <v>523.5</v>
      </c>
      <c r="G243" s="418">
        <v>42331.3</v>
      </c>
      <c r="H243" s="418">
        <v>704833.3</v>
      </c>
      <c r="I243" s="418">
        <v>2550.8000000000002</v>
      </c>
      <c r="J243" s="418">
        <v>707384.1</v>
      </c>
      <c r="K243" s="418">
        <v>224263.3</v>
      </c>
      <c r="L243" s="418">
        <v>5995.5</v>
      </c>
      <c r="M243" s="418">
        <v>25780.400000000001</v>
      </c>
      <c r="N243" s="418">
        <v>636.79999999999995</v>
      </c>
    </row>
    <row r="244" spans="1:14" ht="10.050000000000001" customHeight="1" x14ac:dyDescent="0.2">
      <c r="A244" s="415" t="s">
        <v>828</v>
      </c>
      <c r="B244" s="416">
        <v>2004</v>
      </c>
      <c r="C244" s="415" t="s">
        <v>798</v>
      </c>
      <c r="D244" s="417">
        <v>12</v>
      </c>
      <c r="E244" s="418">
        <v>72311.3</v>
      </c>
      <c r="F244" s="418">
        <v>0</v>
      </c>
      <c r="G244" s="418">
        <v>72311.3</v>
      </c>
      <c r="H244" s="418">
        <v>1233541.5</v>
      </c>
      <c r="I244" s="418">
        <v>4908</v>
      </c>
      <c r="J244" s="418">
        <v>1238449.5</v>
      </c>
      <c r="K244" s="418">
        <v>400469.9</v>
      </c>
      <c r="L244" s="418">
        <v>5695.7</v>
      </c>
      <c r="M244" s="418">
        <v>49950.7</v>
      </c>
      <c r="N244" s="418">
        <v>1292.0999999999999</v>
      </c>
    </row>
    <row r="245" spans="1:14" ht="10.050000000000001" customHeight="1" x14ac:dyDescent="0.2">
      <c r="A245" s="415" t="s">
        <v>829</v>
      </c>
      <c r="B245" s="416">
        <v>2004</v>
      </c>
      <c r="C245" s="415" t="s">
        <v>798</v>
      </c>
      <c r="D245" s="417">
        <v>12</v>
      </c>
      <c r="E245" s="418">
        <v>278</v>
      </c>
      <c r="F245" s="418">
        <v>88.2</v>
      </c>
      <c r="G245" s="418">
        <v>366.2</v>
      </c>
      <c r="H245" s="418">
        <v>1315.3</v>
      </c>
      <c r="I245" s="418">
        <v>463.5</v>
      </c>
      <c r="J245" s="418">
        <v>1778.8</v>
      </c>
      <c r="K245" s="418">
        <v>98.2</v>
      </c>
      <c r="L245" s="418">
        <v>0</v>
      </c>
      <c r="M245" s="418">
        <v>0</v>
      </c>
      <c r="N245" s="418">
        <v>0</v>
      </c>
    </row>
    <row r="246" spans="1:14" ht="10.050000000000001" customHeight="1" x14ac:dyDescent="0.2">
      <c r="A246" s="415" t="s">
        <v>830</v>
      </c>
      <c r="B246" s="416">
        <v>2004</v>
      </c>
      <c r="C246" s="415" t="s">
        <v>798</v>
      </c>
      <c r="D246" s="417">
        <v>12</v>
      </c>
      <c r="E246" s="418">
        <v>2412.1999999999998</v>
      </c>
      <c r="F246" s="418">
        <v>45.2</v>
      </c>
      <c r="G246" s="418">
        <v>2457.4</v>
      </c>
      <c r="H246" s="418">
        <v>71501.399999999994</v>
      </c>
      <c r="I246" s="418">
        <v>5059.5</v>
      </c>
      <c r="J246" s="418">
        <v>76560.899999999994</v>
      </c>
      <c r="K246" s="418">
        <v>6405</v>
      </c>
      <c r="L246" s="418">
        <v>112.6</v>
      </c>
      <c r="M246" s="418">
        <v>1157</v>
      </c>
      <c r="N246" s="418">
        <v>78.7</v>
      </c>
    </row>
    <row r="247" spans="1:14" ht="10.050000000000001" customHeight="1" x14ac:dyDescent="0.2">
      <c r="A247" s="415" t="s">
        <v>831</v>
      </c>
      <c r="B247" s="416">
        <v>2004</v>
      </c>
      <c r="C247" s="415" t="s">
        <v>798</v>
      </c>
      <c r="D247" s="417">
        <v>12</v>
      </c>
      <c r="E247" s="418">
        <v>39308.400000000001</v>
      </c>
      <c r="F247" s="418">
        <v>31.6</v>
      </c>
      <c r="G247" s="418">
        <v>39340</v>
      </c>
      <c r="H247" s="418">
        <v>646658.4</v>
      </c>
      <c r="I247" s="418">
        <v>2648.4</v>
      </c>
      <c r="J247" s="418">
        <v>649306.80000000005</v>
      </c>
      <c r="K247" s="418">
        <v>195185.9</v>
      </c>
      <c r="L247" s="418">
        <v>3465.8</v>
      </c>
      <c r="M247" s="418">
        <v>31889.4</v>
      </c>
      <c r="N247" s="418">
        <v>653.79999999999995</v>
      </c>
    </row>
    <row r="248" spans="1:14" ht="10.050000000000001" customHeight="1" x14ac:dyDescent="0.2">
      <c r="A248" s="415" t="s">
        <v>828</v>
      </c>
      <c r="B248" s="416">
        <v>2005</v>
      </c>
      <c r="C248" s="415" t="s">
        <v>798</v>
      </c>
      <c r="D248" s="417">
        <v>1</v>
      </c>
      <c r="E248" s="418">
        <v>137918.20000000001</v>
      </c>
      <c r="F248" s="418">
        <v>29</v>
      </c>
      <c r="G248" s="418">
        <v>137947.20000000001</v>
      </c>
      <c r="H248" s="418">
        <v>1055391.3</v>
      </c>
      <c r="I248" s="418">
        <v>4742.8999999999996</v>
      </c>
      <c r="J248" s="418">
        <v>1060134.2</v>
      </c>
      <c r="K248" s="418">
        <v>308885</v>
      </c>
      <c r="L248" s="418">
        <v>12316.9</v>
      </c>
      <c r="M248" s="418">
        <v>103335.8</v>
      </c>
      <c r="N248" s="418">
        <v>566</v>
      </c>
    </row>
    <row r="249" spans="1:14" ht="10.050000000000001" customHeight="1" x14ac:dyDescent="0.2">
      <c r="A249" s="415" t="s">
        <v>829</v>
      </c>
      <c r="B249" s="416">
        <v>2005</v>
      </c>
      <c r="C249" s="415" t="s">
        <v>798</v>
      </c>
      <c r="D249" s="417">
        <v>1</v>
      </c>
      <c r="E249" s="418">
        <v>189.4</v>
      </c>
      <c r="F249" s="418">
        <v>150.9</v>
      </c>
      <c r="G249" s="418">
        <v>340.3</v>
      </c>
      <c r="H249" s="418">
        <v>1235.3</v>
      </c>
      <c r="I249" s="418">
        <v>579.5</v>
      </c>
      <c r="J249" s="418">
        <v>1814.8</v>
      </c>
      <c r="K249" s="418">
        <v>98.2</v>
      </c>
      <c r="L249" s="418">
        <v>0</v>
      </c>
      <c r="M249" s="418">
        <v>0</v>
      </c>
      <c r="N249" s="418">
        <v>0</v>
      </c>
    </row>
    <row r="250" spans="1:14" ht="10.050000000000001" customHeight="1" x14ac:dyDescent="0.2">
      <c r="A250" s="415" t="s">
        <v>830</v>
      </c>
      <c r="B250" s="416">
        <v>2005</v>
      </c>
      <c r="C250" s="415" t="s">
        <v>798</v>
      </c>
      <c r="D250" s="417">
        <v>1</v>
      </c>
      <c r="E250" s="418">
        <v>2561.6999999999998</v>
      </c>
      <c r="F250" s="418">
        <v>222</v>
      </c>
      <c r="G250" s="418">
        <v>2783.7</v>
      </c>
      <c r="H250" s="418">
        <v>65331.9</v>
      </c>
      <c r="I250" s="418">
        <v>5147.5</v>
      </c>
      <c r="J250" s="418">
        <v>70479.399999999994</v>
      </c>
      <c r="K250" s="418">
        <v>5624</v>
      </c>
      <c r="L250" s="418">
        <v>205.4</v>
      </c>
      <c r="M250" s="418">
        <v>983.7</v>
      </c>
      <c r="N250" s="418">
        <v>3.8</v>
      </c>
    </row>
    <row r="251" spans="1:14" ht="10.050000000000001" customHeight="1" x14ac:dyDescent="0.2">
      <c r="A251" s="415" t="s">
        <v>831</v>
      </c>
      <c r="B251" s="416">
        <v>2005</v>
      </c>
      <c r="C251" s="415" t="s">
        <v>798</v>
      </c>
      <c r="D251" s="417">
        <v>1</v>
      </c>
      <c r="E251" s="418">
        <v>42827.9</v>
      </c>
      <c r="F251" s="418">
        <v>0</v>
      </c>
      <c r="G251" s="418">
        <v>42827.9</v>
      </c>
      <c r="H251" s="418">
        <v>570309.5</v>
      </c>
      <c r="I251" s="418">
        <v>2266.4</v>
      </c>
      <c r="J251" s="418">
        <v>572575.9</v>
      </c>
      <c r="K251" s="418">
        <v>158012.1</v>
      </c>
      <c r="L251" s="418">
        <v>906.2</v>
      </c>
      <c r="M251" s="418">
        <v>37230.400000000001</v>
      </c>
      <c r="N251" s="418">
        <v>849.6</v>
      </c>
    </row>
    <row r="252" spans="1:14" ht="10.050000000000001" customHeight="1" x14ac:dyDescent="0.2">
      <c r="A252" s="415" t="s">
        <v>828</v>
      </c>
      <c r="B252" s="416">
        <v>2005</v>
      </c>
      <c r="C252" s="415" t="s">
        <v>798</v>
      </c>
      <c r="D252" s="417">
        <v>2</v>
      </c>
      <c r="E252" s="418">
        <v>104553.60000000001</v>
      </c>
      <c r="F252" s="418">
        <v>0</v>
      </c>
      <c r="G252" s="418">
        <v>104553.60000000001</v>
      </c>
      <c r="H252" s="418">
        <v>856706.60000000102</v>
      </c>
      <c r="I252" s="418">
        <v>3338.3</v>
      </c>
      <c r="J252" s="418">
        <v>860044.90000000095</v>
      </c>
      <c r="K252" s="418">
        <v>251846.7</v>
      </c>
      <c r="L252" s="418">
        <v>7969</v>
      </c>
      <c r="M252" s="418">
        <v>60891.199999999997</v>
      </c>
      <c r="N252" s="418">
        <v>4116.1000000000004</v>
      </c>
    </row>
    <row r="253" spans="1:14" ht="10.050000000000001" customHeight="1" x14ac:dyDescent="0.2">
      <c r="A253" s="415" t="s">
        <v>829</v>
      </c>
      <c r="B253" s="416">
        <v>2005</v>
      </c>
      <c r="C253" s="415" t="s">
        <v>798</v>
      </c>
      <c r="D253" s="417">
        <v>2</v>
      </c>
      <c r="E253" s="418">
        <v>241.7</v>
      </c>
      <c r="F253" s="418">
        <v>20.9</v>
      </c>
      <c r="G253" s="418">
        <v>262.60000000000002</v>
      </c>
      <c r="H253" s="418">
        <v>1038</v>
      </c>
      <c r="I253" s="418">
        <v>556.9</v>
      </c>
      <c r="J253" s="418">
        <v>1594.9</v>
      </c>
      <c r="K253" s="418">
        <v>9.1</v>
      </c>
      <c r="L253" s="418">
        <v>0</v>
      </c>
      <c r="M253" s="418">
        <v>89.1</v>
      </c>
      <c r="N253" s="418">
        <v>0</v>
      </c>
    </row>
    <row r="254" spans="1:14" ht="10.050000000000001" customHeight="1" x14ac:dyDescent="0.2">
      <c r="A254" s="415" t="s">
        <v>830</v>
      </c>
      <c r="B254" s="416">
        <v>2005</v>
      </c>
      <c r="C254" s="415" t="s">
        <v>798</v>
      </c>
      <c r="D254" s="417">
        <v>2</v>
      </c>
      <c r="E254" s="418">
        <v>2129.6</v>
      </c>
      <c r="F254" s="418">
        <v>3.5</v>
      </c>
      <c r="G254" s="418">
        <v>2133.1</v>
      </c>
      <c r="H254" s="418">
        <v>59017.7</v>
      </c>
      <c r="I254" s="418">
        <v>4443</v>
      </c>
      <c r="J254" s="418">
        <v>63460.7</v>
      </c>
      <c r="K254" s="418">
        <v>4706.6000000000004</v>
      </c>
      <c r="L254" s="418">
        <v>119.8</v>
      </c>
      <c r="M254" s="418">
        <v>967</v>
      </c>
      <c r="N254" s="418">
        <v>70.2</v>
      </c>
    </row>
    <row r="255" spans="1:14" ht="10.050000000000001" customHeight="1" x14ac:dyDescent="0.2">
      <c r="A255" s="415" t="s">
        <v>831</v>
      </c>
      <c r="B255" s="416">
        <v>2005</v>
      </c>
      <c r="C255" s="415" t="s">
        <v>798</v>
      </c>
      <c r="D255" s="417">
        <v>2</v>
      </c>
      <c r="E255" s="418">
        <v>58520.7</v>
      </c>
      <c r="F255" s="418">
        <v>998</v>
      </c>
      <c r="G255" s="418">
        <v>59518.7</v>
      </c>
      <c r="H255" s="418">
        <v>512303.8</v>
      </c>
      <c r="I255" s="418">
        <v>2472.1999999999998</v>
      </c>
      <c r="J255" s="418">
        <v>514776</v>
      </c>
      <c r="K255" s="418">
        <v>109701.3</v>
      </c>
      <c r="L255" s="418">
        <v>1445.2</v>
      </c>
      <c r="M255" s="418">
        <v>48299.6</v>
      </c>
      <c r="N255" s="418">
        <v>1456.4</v>
      </c>
    </row>
    <row r="256" spans="1:14" ht="10.050000000000001" customHeight="1" x14ac:dyDescent="0.2">
      <c r="A256" s="415" t="s">
        <v>828</v>
      </c>
      <c r="B256" s="416">
        <v>2005</v>
      </c>
      <c r="C256" s="415" t="s">
        <v>798</v>
      </c>
      <c r="D256" s="417">
        <v>3</v>
      </c>
      <c r="E256" s="418">
        <v>143453.9</v>
      </c>
      <c r="F256" s="418">
        <v>982.4</v>
      </c>
      <c r="G256" s="418">
        <v>144436.29999999999</v>
      </c>
      <c r="H256" s="418">
        <v>715580.1</v>
      </c>
      <c r="I256" s="418">
        <v>4263.3999999999996</v>
      </c>
      <c r="J256" s="418">
        <v>719843.5</v>
      </c>
      <c r="K256" s="418">
        <v>157236.6</v>
      </c>
      <c r="L256" s="418">
        <v>3620.5</v>
      </c>
      <c r="M256" s="418">
        <v>96221.7</v>
      </c>
      <c r="N256" s="418">
        <v>2008.9</v>
      </c>
    </row>
    <row r="257" spans="1:14" ht="10.050000000000001" customHeight="1" x14ac:dyDescent="0.2">
      <c r="A257" s="415" t="s">
        <v>829</v>
      </c>
      <c r="B257" s="416">
        <v>2005</v>
      </c>
      <c r="C257" s="415" t="s">
        <v>798</v>
      </c>
      <c r="D257" s="417">
        <v>3</v>
      </c>
      <c r="E257" s="418">
        <v>194.1</v>
      </c>
      <c r="F257" s="418">
        <v>230.5</v>
      </c>
      <c r="G257" s="418">
        <v>424.6</v>
      </c>
      <c r="H257" s="418">
        <v>956.7</v>
      </c>
      <c r="I257" s="418">
        <v>535.1</v>
      </c>
      <c r="J257" s="418">
        <v>1491.8</v>
      </c>
      <c r="K257" s="418">
        <v>5.9</v>
      </c>
      <c r="L257" s="418">
        <v>0</v>
      </c>
      <c r="M257" s="418">
        <v>3.2</v>
      </c>
      <c r="N257" s="418">
        <v>0</v>
      </c>
    </row>
    <row r="258" spans="1:14" ht="10.050000000000001" customHeight="1" x14ac:dyDescent="0.2">
      <c r="A258" s="415" t="s">
        <v>830</v>
      </c>
      <c r="B258" s="416">
        <v>2005</v>
      </c>
      <c r="C258" s="415" t="s">
        <v>798</v>
      </c>
      <c r="D258" s="417">
        <v>3</v>
      </c>
      <c r="E258" s="418">
        <v>4306.3</v>
      </c>
      <c r="F258" s="418">
        <v>844.3</v>
      </c>
      <c r="G258" s="418">
        <v>5150.6000000000004</v>
      </c>
      <c r="H258" s="418">
        <v>52611.3</v>
      </c>
      <c r="I258" s="418">
        <v>3132.7</v>
      </c>
      <c r="J258" s="418">
        <v>55744</v>
      </c>
      <c r="K258" s="418">
        <v>3553.9</v>
      </c>
      <c r="L258" s="418">
        <v>256.60000000000002</v>
      </c>
      <c r="M258" s="418">
        <v>1345.7</v>
      </c>
      <c r="N258" s="418">
        <v>63.6</v>
      </c>
    </row>
    <row r="259" spans="1:14" ht="10.050000000000001" customHeight="1" x14ac:dyDescent="0.2">
      <c r="A259" s="415" t="s">
        <v>831</v>
      </c>
      <c r="B259" s="416">
        <v>2005</v>
      </c>
      <c r="C259" s="415" t="s">
        <v>798</v>
      </c>
      <c r="D259" s="417">
        <v>3</v>
      </c>
      <c r="E259" s="418">
        <v>55849.5</v>
      </c>
      <c r="F259" s="418">
        <v>1017.7</v>
      </c>
      <c r="G259" s="418">
        <v>56867.199999999997</v>
      </c>
      <c r="H259" s="418">
        <v>419382.2</v>
      </c>
      <c r="I259" s="418">
        <v>4049.2</v>
      </c>
      <c r="J259" s="418">
        <v>423431.4</v>
      </c>
      <c r="K259" s="418">
        <v>67271.399999999994</v>
      </c>
      <c r="L259" s="418">
        <v>655.7</v>
      </c>
      <c r="M259" s="418">
        <v>42168.3</v>
      </c>
      <c r="N259" s="418">
        <v>917.3</v>
      </c>
    </row>
    <row r="260" spans="1:14" ht="10.050000000000001" customHeight="1" x14ac:dyDescent="0.2">
      <c r="A260" s="415" t="s">
        <v>828</v>
      </c>
      <c r="B260" s="416">
        <v>2005</v>
      </c>
      <c r="C260" s="415" t="s">
        <v>798</v>
      </c>
      <c r="D260" s="417">
        <v>4</v>
      </c>
      <c r="E260" s="418">
        <v>138852.5</v>
      </c>
      <c r="F260" s="418">
        <v>0</v>
      </c>
      <c r="G260" s="418">
        <v>138852.5</v>
      </c>
      <c r="H260" s="418">
        <v>561515.1</v>
      </c>
      <c r="I260" s="418">
        <v>4262.6000000000004</v>
      </c>
      <c r="J260" s="418">
        <v>565777.69999999995</v>
      </c>
      <c r="K260" s="418">
        <v>95734</v>
      </c>
      <c r="L260" s="418">
        <v>7953.1</v>
      </c>
      <c r="M260" s="418">
        <v>68122.2</v>
      </c>
      <c r="N260" s="418">
        <v>1333.5</v>
      </c>
    </row>
    <row r="261" spans="1:14" ht="10.050000000000001" customHeight="1" x14ac:dyDescent="0.2">
      <c r="A261" s="415" t="s">
        <v>829</v>
      </c>
      <c r="B261" s="416">
        <v>2005</v>
      </c>
      <c r="C261" s="415" t="s">
        <v>798</v>
      </c>
      <c r="D261" s="417">
        <v>4</v>
      </c>
      <c r="E261" s="418">
        <v>177</v>
      </c>
      <c r="F261" s="418">
        <v>0</v>
      </c>
      <c r="G261" s="418">
        <v>177</v>
      </c>
      <c r="H261" s="418">
        <v>797.5</v>
      </c>
      <c r="I261" s="418">
        <v>451.8</v>
      </c>
      <c r="J261" s="418">
        <v>1249.3</v>
      </c>
      <c r="K261" s="418">
        <v>0</v>
      </c>
      <c r="L261" s="418">
        <v>11.2</v>
      </c>
      <c r="M261" s="418">
        <v>17.100000000000001</v>
      </c>
      <c r="N261" s="418">
        <v>0</v>
      </c>
    </row>
    <row r="262" spans="1:14" ht="10.050000000000001" customHeight="1" x14ac:dyDescent="0.2">
      <c r="A262" s="415" t="s">
        <v>830</v>
      </c>
      <c r="B262" s="416">
        <v>2005</v>
      </c>
      <c r="C262" s="415" t="s">
        <v>798</v>
      </c>
      <c r="D262" s="417">
        <v>4</v>
      </c>
      <c r="E262" s="418">
        <v>5053.3999999999996</v>
      </c>
      <c r="F262" s="418">
        <v>0</v>
      </c>
      <c r="G262" s="418">
        <v>5053.3999999999996</v>
      </c>
      <c r="H262" s="418">
        <v>47672.1</v>
      </c>
      <c r="I262" s="418">
        <v>2545.6999999999998</v>
      </c>
      <c r="J262" s="418">
        <v>50217.8</v>
      </c>
      <c r="K262" s="418">
        <v>2305.5</v>
      </c>
      <c r="L262" s="418">
        <v>56.8</v>
      </c>
      <c r="M262" s="418">
        <v>1220.0999999999999</v>
      </c>
      <c r="N262" s="418">
        <v>99.1</v>
      </c>
    </row>
    <row r="263" spans="1:14" ht="10.050000000000001" customHeight="1" x14ac:dyDescent="0.2">
      <c r="A263" s="415" t="s">
        <v>831</v>
      </c>
      <c r="B263" s="416">
        <v>2005</v>
      </c>
      <c r="C263" s="415" t="s">
        <v>798</v>
      </c>
      <c r="D263" s="417">
        <v>4</v>
      </c>
      <c r="E263" s="418">
        <v>60718.5</v>
      </c>
      <c r="F263" s="418">
        <v>0</v>
      </c>
      <c r="G263" s="418">
        <v>60718.5</v>
      </c>
      <c r="H263" s="418">
        <v>328193</v>
      </c>
      <c r="I263" s="418">
        <v>4090.1</v>
      </c>
      <c r="J263" s="418">
        <v>332283.09999999998</v>
      </c>
      <c r="K263" s="418">
        <v>29502.799999999999</v>
      </c>
      <c r="L263" s="418">
        <v>1115.7</v>
      </c>
      <c r="M263" s="418">
        <v>38356.6</v>
      </c>
      <c r="N263" s="418">
        <v>527.70000000000005</v>
      </c>
    </row>
    <row r="264" spans="1:14" ht="10.050000000000001" customHeight="1" x14ac:dyDescent="0.2">
      <c r="A264" s="415" t="s">
        <v>828</v>
      </c>
      <c r="B264" s="416">
        <v>2005</v>
      </c>
      <c r="C264" s="415" t="s">
        <v>798</v>
      </c>
      <c r="D264" s="417">
        <v>5</v>
      </c>
      <c r="E264" s="418">
        <v>131740.5</v>
      </c>
      <c r="F264" s="418">
        <v>0</v>
      </c>
      <c r="G264" s="418">
        <v>131740.5</v>
      </c>
      <c r="H264" s="418">
        <v>397389.7</v>
      </c>
      <c r="I264" s="418">
        <v>4151.5</v>
      </c>
      <c r="J264" s="418">
        <v>401541.2</v>
      </c>
      <c r="K264" s="418">
        <v>32603.1</v>
      </c>
      <c r="L264" s="418">
        <v>3085.2</v>
      </c>
      <c r="M264" s="418">
        <v>65174.5</v>
      </c>
      <c r="N264" s="418">
        <v>1041.5999999999999</v>
      </c>
    </row>
    <row r="265" spans="1:14" ht="10.050000000000001" customHeight="1" x14ac:dyDescent="0.2">
      <c r="A265" s="415" t="s">
        <v>829</v>
      </c>
      <c r="B265" s="416">
        <v>2005</v>
      </c>
      <c r="C265" s="415" t="s">
        <v>798</v>
      </c>
      <c r="D265" s="417">
        <v>5</v>
      </c>
      <c r="E265" s="418">
        <v>121.6</v>
      </c>
      <c r="F265" s="418">
        <v>0</v>
      </c>
      <c r="G265" s="418">
        <v>121.6</v>
      </c>
      <c r="H265" s="418">
        <v>658.3</v>
      </c>
      <c r="I265" s="418">
        <v>444.4</v>
      </c>
      <c r="J265" s="418">
        <v>1102.7</v>
      </c>
      <c r="K265" s="418">
        <v>0</v>
      </c>
      <c r="L265" s="418">
        <v>2.2000000000000002</v>
      </c>
      <c r="M265" s="418">
        <v>2.2000000000000002</v>
      </c>
      <c r="N265" s="418">
        <v>0</v>
      </c>
    </row>
    <row r="266" spans="1:14" ht="10.050000000000001" customHeight="1" x14ac:dyDescent="0.2">
      <c r="A266" s="415" t="s">
        <v>830</v>
      </c>
      <c r="B266" s="416">
        <v>2005</v>
      </c>
      <c r="C266" s="415" t="s">
        <v>798</v>
      </c>
      <c r="D266" s="417">
        <v>5</v>
      </c>
      <c r="E266" s="418">
        <v>3928.5</v>
      </c>
      <c r="F266" s="418">
        <v>0</v>
      </c>
      <c r="G266" s="418">
        <v>3928.5</v>
      </c>
      <c r="H266" s="418">
        <v>38882</v>
      </c>
      <c r="I266" s="418">
        <v>2210.4</v>
      </c>
      <c r="J266" s="418">
        <v>41092.400000000001</v>
      </c>
      <c r="K266" s="418">
        <v>602.70000000000005</v>
      </c>
      <c r="L266" s="418">
        <v>0</v>
      </c>
      <c r="M266" s="418">
        <v>1699.4</v>
      </c>
      <c r="N266" s="418">
        <v>3.4</v>
      </c>
    </row>
    <row r="267" spans="1:14" ht="10.050000000000001" customHeight="1" x14ac:dyDescent="0.2">
      <c r="A267" s="415" t="s">
        <v>831</v>
      </c>
      <c r="B267" s="416">
        <v>2005</v>
      </c>
      <c r="C267" s="415" t="s">
        <v>798</v>
      </c>
      <c r="D267" s="417">
        <v>5</v>
      </c>
      <c r="E267" s="418">
        <v>34919.4</v>
      </c>
      <c r="F267" s="418">
        <v>-147</v>
      </c>
      <c r="G267" s="418">
        <v>34772.400000000001</v>
      </c>
      <c r="H267" s="418">
        <v>224272.3</v>
      </c>
      <c r="I267" s="418">
        <v>3293.1</v>
      </c>
      <c r="J267" s="418">
        <v>227565.4</v>
      </c>
      <c r="K267" s="418">
        <v>12614.4</v>
      </c>
      <c r="L267" s="418">
        <v>687.1</v>
      </c>
      <c r="M267" s="418">
        <v>17280.599999999999</v>
      </c>
      <c r="N267" s="418">
        <v>294.89999999999998</v>
      </c>
    </row>
    <row r="268" spans="1:14" ht="10.050000000000001" customHeight="1" x14ac:dyDescent="0.2">
      <c r="A268" s="415" t="s">
        <v>828</v>
      </c>
      <c r="B268" s="416">
        <v>2005</v>
      </c>
      <c r="C268" s="415" t="s">
        <v>798</v>
      </c>
      <c r="D268" s="417">
        <v>6</v>
      </c>
      <c r="E268" s="418">
        <v>72076.600000000006</v>
      </c>
      <c r="F268" s="418">
        <v>758.5</v>
      </c>
      <c r="G268" s="418">
        <v>72835.100000000006</v>
      </c>
      <c r="H268" s="418">
        <v>0</v>
      </c>
      <c r="I268" s="418">
        <v>0</v>
      </c>
      <c r="J268" s="418">
        <v>0</v>
      </c>
      <c r="K268" s="418">
        <v>0</v>
      </c>
      <c r="L268" s="418">
        <v>1896.3</v>
      </c>
      <c r="M268" s="418">
        <v>25986.799999999999</v>
      </c>
      <c r="N268" s="418">
        <v>1027.5</v>
      </c>
    </row>
    <row r="269" spans="1:14" ht="10.050000000000001" customHeight="1" x14ac:dyDescent="0.2">
      <c r="A269" s="415" t="s">
        <v>829</v>
      </c>
      <c r="B269" s="416">
        <v>2005</v>
      </c>
      <c r="C269" s="415" t="s">
        <v>798</v>
      </c>
      <c r="D269" s="417">
        <v>6</v>
      </c>
      <c r="E269" s="418">
        <v>242.5</v>
      </c>
      <c r="F269" s="418">
        <v>336.2</v>
      </c>
      <c r="G269" s="418">
        <v>578.70000000000005</v>
      </c>
      <c r="H269" s="418">
        <v>0</v>
      </c>
      <c r="I269" s="418">
        <v>0</v>
      </c>
      <c r="J269" s="418">
        <v>0</v>
      </c>
      <c r="K269" s="418">
        <v>0</v>
      </c>
      <c r="L269" s="418">
        <v>3.2</v>
      </c>
      <c r="M269" s="418">
        <v>3.2</v>
      </c>
      <c r="N269" s="418">
        <v>0</v>
      </c>
    </row>
    <row r="270" spans="1:14" ht="10.050000000000001" customHeight="1" x14ac:dyDescent="0.2">
      <c r="A270" s="415" t="s">
        <v>830</v>
      </c>
      <c r="B270" s="416">
        <v>2005</v>
      </c>
      <c r="C270" s="415" t="s">
        <v>798</v>
      </c>
      <c r="D270" s="417">
        <v>6</v>
      </c>
      <c r="E270" s="418">
        <v>2274.6</v>
      </c>
      <c r="F270" s="418">
        <v>2.7</v>
      </c>
      <c r="G270" s="418">
        <v>2277.3000000000002</v>
      </c>
      <c r="H270" s="418">
        <v>0</v>
      </c>
      <c r="I270" s="418">
        <v>0</v>
      </c>
      <c r="J270" s="418">
        <v>0</v>
      </c>
      <c r="K270" s="418">
        <v>0</v>
      </c>
      <c r="L270" s="418">
        <v>23</v>
      </c>
      <c r="M270" s="418">
        <v>293.8</v>
      </c>
      <c r="N270" s="418">
        <v>145</v>
      </c>
    </row>
    <row r="271" spans="1:14" ht="10.050000000000001" customHeight="1" x14ac:dyDescent="0.2">
      <c r="A271" s="415" t="s">
        <v>831</v>
      </c>
      <c r="B271" s="416">
        <v>2005</v>
      </c>
      <c r="C271" s="415" t="s">
        <v>798</v>
      </c>
      <c r="D271" s="417">
        <v>6</v>
      </c>
      <c r="E271" s="418">
        <v>25131.8</v>
      </c>
      <c r="F271" s="418">
        <v>743.5</v>
      </c>
      <c r="G271" s="418">
        <v>25875.3</v>
      </c>
      <c r="H271" s="418">
        <v>0</v>
      </c>
      <c r="I271" s="418">
        <v>0</v>
      </c>
      <c r="J271" s="418">
        <v>0</v>
      </c>
      <c r="K271" s="418">
        <v>0</v>
      </c>
      <c r="L271" s="418">
        <v>0</v>
      </c>
      <c r="M271" s="418">
        <v>10393.1</v>
      </c>
      <c r="N271" s="418">
        <v>78.8</v>
      </c>
    </row>
    <row r="272" spans="1:14" ht="10.050000000000001" customHeight="1" x14ac:dyDescent="0.2">
      <c r="A272" s="415" t="s">
        <v>828</v>
      </c>
      <c r="B272" s="416">
        <v>2005</v>
      </c>
      <c r="C272" s="415" t="s">
        <v>798</v>
      </c>
      <c r="D272" s="417">
        <v>7</v>
      </c>
      <c r="E272" s="418">
        <v>0</v>
      </c>
      <c r="F272" s="418">
        <v>0</v>
      </c>
      <c r="G272" s="418">
        <v>0</v>
      </c>
      <c r="H272" s="418">
        <v>181841.2</v>
      </c>
      <c r="I272" s="418">
        <v>3694.6</v>
      </c>
      <c r="J272" s="418">
        <v>185535.8</v>
      </c>
      <c r="K272" s="418">
        <v>7485.1</v>
      </c>
      <c r="L272" s="418">
        <v>0</v>
      </c>
      <c r="M272" s="418">
        <v>0</v>
      </c>
      <c r="N272" s="418">
        <v>0</v>
      </c>
    </row>
    <row r="273" spans="1:14" ht="10.050000000000001" customHeight="1" x14ac:dyDescent="0.2">
      <c r="A273" s="415" t="s">
        <v>829</v>
      </c>
      <c r="B273" s="416">
        <v>2005</v>
      </c>
      <c r="C273" s="415" t="s">
        <v>798</v>
      </c>
      <c r="D273" s="417">
        <v>7</v>
      </c>
      <c r="E273" s="418">
        <v>0</v>
      </c>
      <c r="F273" s="418">
        <v>0</v>
      </c>
      <c r="G273" s="418">
        <v>0</v>
      </c>
      <c r="H273" s="418">
        <v>421.7</v>
      </c>
      <c r="I273" s="418">
        <v>299.39999999999998</v>
      </c>
      <c r="J273" s="418">
        <v>721.1</v>
      </c>
      <c r="K273" s="418">
        <v>0</v>
      </c>
      <c r="L273" s="418">
        <v>0</v>
      </c>
      <c r="M273" s="418">
        <v>0</v>
      </c>
      <c r="N273" s="418">
        <v>0</v>
      </c>
    </row>
    <row r="274" spans="1:14" ht="10.050000000000001" customHeight="1" x14ac:dyDescent="0.2">
      <c r="A274" s="415" t="s">
        <v>830</v>
      </c>
      <c r="B274" s="416">
        <v>2005</v>
      </c>
      <c r="C274" s="415" t="s">
        <v>798</v>
      </c>
      <c r="D274" s="417">
        <v>7</v>
      </c>
      <c r="E274" s="418">
        <v>0</v>
      </c>
      <c r="F274" s="418">
        <v>0</v>
      </c>
      <c r="G274" s="418">
        <v>0</v>
      </c>
      <c r="H274" s="418">
        <v>24849.7</v>
      </c>
      <c r="I274" s="418">
        <v>2047.5</v>
      </c>
      <c r="J274" s="418">
        <v>26897.200000000001</v>
      </c>
      <c r="K274" s="418">
        <v>186.9</v>
      </c>
      <c r="L274" s="418">
        <v>0</v>
      </c>
      <c r="M274" s="418">
        <v>0</v>
      </c>
      <c r="N274" s="418">
        <v>0</v>
      </c>
    </row>
    <row r="275" spans="1:14" ht="10.050000000000001" customHeight="1" x14ac:dyDescent="0.2">
      <c r="A275" s="415" t="s">
        <v>831</v>
      </c>
      <c r="B275" s="416">
        <v>2005</v>
      </c>
      <c r="C275" s="415" t="s">
        <v>798</v>
      </c>
      <c r="D275" s="417">
        <v>7</v>
      </c>
      <c r="E275" s="418">
        <v>0</v>
      </c>
      <c r="F275" s="418">
        <v>0</v>
      </c>
      <c r="G275" s="418">
        <v>0</v>
      </c>
      <c r="H275" s="418">
        <v>93406.9</v>
      </c>
      <c r="I275" s="418">
        <v>2290.1</v>
      </c>
      <c r="J275" s="418">
        <v>95697</v>
      </c>
      <c r="K275" s="418">
        <v>2142.5</v>
      </c>
      <c r="L275" s="418">
        <v>0</v>
      </c>
      <c r="M275" s="418">
        <v>0</v>
      </c>
      <c r="N275" s="418">
        <v>0</v>
      </c>
    </row>
    <row r="276" spans="1:14" ht="10.050000000000001" customHeight="1" x14ac:dyDescent="0.2">
      <c r="A276" s="415" t="s">
        <v>828</v>
      </c>
      <c r="B276" s="416">
        <v>2005</v>
      </c>
      <c r="C276" s="415" t="s">
        <v>799</v>
      </c>
      <c r="D276" s="417">
        <v>7</v>
      </c>
      <c r="E276" s="418">
        <v>2838284.5</v>
      </c>
      <c r="F276" s="418">
        <v>6041.1</v>
      </c>
      <c r="G276" s="418">
        <v>2844325.6</v>
      </c>
      <c r="H276" s="418">
        <v>2725289</v>
      </c>
      <c r="I276" s="418">
        <v>7244.5</v>
      </c>
      <c r="J276" s="418">
        <v>2732533.5</v>
      </c>
      <c r="K276" s="418">
        <v>636045.5</v>
      </c>
      <c r="L276" s="418">
        <v>713487.8</v>
      </c>
      <c r="M276" s="418">
        <v>83918.6</v>
      </c>
      <c r="N276" s="418">
        <v>997.3</v>
      </c>
    </row>
    <row r="277" spans="1:14" ht="10.050000000000001" customHeight="1" x14ac:dyDescent="0.2">
      <c r="A277" s="415" t="s">
        <v>829</v>
      </c>
      <c r="B277" s="416">
        <v>2005</v>
      </c>
      <c r="C277" s="415" t="s">
        <v>799</v>
      </c>
      <c r="D277" s="417">
        <v>7</v>
      </c>
      <c r="E277" s="418">
        <v>4315.1000000000004</v>
      </c>
      <c r="F277" s="418">
        <v>0</v>
      </c>
      <c r="G277" s="418">
        <v>4315.1000000000004</v>
      </c>
      <c r="H277" s="418">
        <v>2385.6</v>
      </c>
      <c r="I277" s="418">
        <v>373.4</v>
      </c>
      <c r="J277" s="418">
        <v>2759</v>
      </c>
      <c r="K277" s="418">
        <v>555.6</v>
      </c>
      <c r="L277" s="418">
        <v>555.6</v>
      </c>
      <c r="M277" s="418">
        <v>0</v>
      </c>
      <c r="N277" s="418">
        <v>0</v>
      </c>
    </row>
    <row r="278" spans="1:14" ht="10.050000000000001" customHeight="1" x14ac:dyDescent="0.2">
      <c r="A278" s="415" t="s">
        <v>830</v>
      </c>
      <c r="B278" s="416">
        <v>2005</v>
      </c>
      <c r="C278" s="415" t="s">
        <v>799</v>
      </c>
      <c r="D278" s="417">
        <v>7</v>
      </c>
      <c r="E278" s="418">
        <v>599</v>
      </c>
      <c r="F278" s="418">
        <v>0</v>
      </c>
      <c r="G278" s="418">
        <v>599</v>
      </c>
      <c r="H278" s="418">
        <v>16619.2</v>
      </c>
      <c r="I278" s="418">
        <v>1862.6</v>
      </c>
      <c r="J278" s="418">
        <v>18481.8</v>
      </c>
      <c r="K278" s="418">
        <v>97.1</v>
      </c>
      <c r="L278" s="418">
        <v>50</v>
      </c>
      <c r="M278" s="418">
        <v>49.9</v>
      </c>
      <c r="N278" s="418">
        <v>89.9</v>
      </c>
    </row>
    <row r="279" spans="1:14" ht="10.050000000000001" customHeight="1" x14ac:dyDescent="0.2">
      <c r="A279" s="415" t="s">
        <v>831</v>
      </c>
      <c r="B279" s="416">
        <v>2005</v>
      </c>
      <c r="C279" s="415" t="s">
        <v>799</v>
      </c>
      <c r="D279" s="417">
        <v>7</v>
      </c>
      <c r="E279" s="418">
        <v>3964.3</v>
      </c>
      <c r="F279" s="418">
        <v>0</v>
      </c>
      <c r="G279" s="418">
        <v>3964.3</v>
      </c>
      <c r="H279" s="418">
        <v>49416.3</v>
      </c>
      <c r="I279" s="418">
        <v>2283.3000000000002</v>
      </c>
      <c r="J279" s="418">
        <v>51699.6</v>
      </c>
      <c r="K279" s="418">
        <v>1049.7</v>
      </c>
      <c r="L279" s="418">
        <v>233.8</v>
      </c>
      <c r="M279" s="418">
        <v>1389.3</v>
      </c>
      <c r="N279" s="418">
        <v>7.9</v>
      </c>
    </row>
    <row r="280" spans="1:14" ht="10.050000000000001" customHeight="1" x14ac:dyDescent="0.2">
      <c r="A280" s="415" t="s">
        <v>828</v>
      </c>
      <c r="B280" s="416">
        <v>2005</v>
      </c>
      <c r="C280" s="415" t="s">
        <v>799</v>
      </c>
      <c r="D280" s="417">
        <v>8</v>
      </c>
      <c r="E280" s="418">
        <v>414823</v>
      </c>
      <c r="F280" s="418">
        <v>2226.3000000000002</v>
      </c>
      <c r="G280" s="418">
        <v>417049.3</v>
      </c>
      <c r="H280" s="418">
        <v>2839650.8</v>
      </c>
      <c r="I280" s="418">
        <v>7979.1</v>
      </c>
      <c r="J280" s="418">
        <v>2847629.9</v>
      </c>
      <c r="K280" s="418">
        <v>562790.30000000005</v>
      </c>
      <c r="L280" s="418">
        <v>109483.3</v>
      </c>
      <c r="M280" s="418">
        <v>180809.1</v>
      </c>
      <c r="N280" s="418">
        <v>1929.4</v>
      </c>
    </row>
    <row r="281" spans="1:14" ht="10.050000000000001" customHeight="1" x14ac:dyDescent="0.2">
      <c r="A281" s="415" t="s">
        <v>829</v>
      </c>
      <c r="B281" s="416">
        <v>2005</v>
      </c>
      <c r="C281" s="415" t="s">
        <v>799</v>
      </c>
      <c r="D281" s="417">
        <v>8</v>
      </c>
      <c r="E281" s="418">
        <v>8079.7</v>
      </c>
      <c r="F281" s="418">
        <v>0</v>
      </c>
      <c r="G281" s="418">
        <v>8079.7</v>
      </c>
      <c r="H281" s="418">
        <v>4315.1000000000004</v>
      </c>
      <c r="I281" s="418">
        <v>373.4</v>
      </c>
      <c r="J281" s="418">
        <v>4688.5</v>
      </c>
      <c r="K281" s="418">
        <v>1057.3</v>
      </c>
      <c r="L281" s="418">
        <v>664.4</v>
      </c>
      <c r="M281" s="418">
        <v>162.69999999999999</v>
      </c>
      <c r="N281" s="418">
        <v>0</v>
      </c>
    </row>
    <row r="282" spans="1:14" ht="10.050000000000001" customHeight="1" x14ac:dyDescent="0.2">
      <c r="A282" s="415" t="s">
        <v>830</v>
      </c>
      <c r="B282" s="416">
        <v>2005</v>
      </c>
      <c r="C282" s="415" t="s">
        <v>799</v>
      </c>
      <c r="D282" s="417">
        <v>8</v>
      </c>
      <c r="E282" s="418">
        <v>559</v>
      </c>
      <c r="F282" s="418">
        <v>0</v>
      </c>
      <c r="G282" s="418">
        <v>559</v>
      </c>
      <c r="H282" s="418">
        <v>6338.1</v>
      </c>
      <c r="I282" s="418">
        <v>1835.3</v>
      </c>
      <c r="J282" s="418">
        <v>8173.4</v>
      </c>
      <c r="K282" s="418">
        <v>132.6</v>
      </c>
      <c r="L282" s="418">
        <v>37</v>
      </c>
      <c r="M282" s="418">
        <v>0</v>
      </c>
      <c r="N282" s="418">
        <v>1.5</v>
      </c>
    </row>
    <row r="283" spans="1:14" ht="10.050000000000001" customHeight="1" x14ac:dyDescent="0.2">
      <c r="A283" s="415" t="s">
        <v>831</v>
      </c>
      <c r="B283" s="416">
        <v>2005</v>
      </c>
      <c r="C283" s="415" t="s">
        <v>799</v>
      </c>
      <c r="D283" s="417">
        <v>8</v>
      </c>
      <c r="E283" s="418">
        <v>169123.4</v>
      </c>
      <c r="F283" s="418">
        <v>43.9</v>
      </c>
      <c r="G283" s="418">
        <v>169167.3</v>
      </c>
      <c r="H283" s="418">
        <v>181927.3</v>
      </c>
      <c r="I283" s="418">
        <v>2324.3000000000002</v>
      </c>
      <c r="J283" s="418">
        <v>184251.6</v>
      </c>
      <c r="K283" s="418">
        <v>40033.800000000003</v>
      </c>
      <c r="L283" s="418">
        <v>39388.800000000003</v>
      </c>
      <c r="M283" s="418">
        <v>300.60000000000002</v>
      </c>
      <c r="N283" s="418">
        <v>10.1</v>
      </c>
    </row>
    <row r="284" spans="1:14" ht="10.050000000000001" customHeight="1" x14ac:dyDescent="0.2">
      <c r="A284" s="415" t="s">
        <v>828</v>
      </c>
      <c r="B284" s="416">
        <v>2005</v>
      </c>
      <c r="C284" s="415" t="s">
        <v>799</v>
      </c>
      <c r="D284" s="417">
        <v>9</v>
      </c>
      <c r="E284" s="418">
        <v>232068.3</v>
      </c>
      <c r="F284" s="418">
        <v>0</v>
      </c>
      <c r="G284" s="418">
        <v>232068.3</v>
      </c>
      <c r="H284" s="418">
        <v>2754773.9</v>
      </c>
      <c r="I284" s="418">
        <v>6962.6</v>
      </c>
      <c r="J284" s="418">
        <v>2761736.5</v>
      </c>
      <c r="K284" s="418">
        <v>417367.1</v>
      </c>
      <c r="L284" s="418">
        <v>9323.0000000000091</v>
      </c>
      <c r="M284" s="418">
        <v>152611.1</v>
      </c>
      <c r="N284" s="418">
        <v>2345.4</v>
      </c>
    </row>
    <row r="285" spans="1:14" ht="10.050000000000001" customHeight="1" x14ac:dyDescent="0.2">
      <c r="A285" s="415" t="s">
        <v>829</v>
      </c>
      <c r="B285" s="416">
        <v>2005</v>
      </c>
      <c r="C285" s="415" t="s">
        <v>799</v>
      </c>
      <c r="D285" s="417">
        <v>9</v>
      </c>
      <c r="E285" s="418">
        <v>5507.1</v>
      </c>
      <c r="F285" s="418">
        <v>0</v>
      </c>
      <c r="G285" s="418">
        <v>5507.1</v>
      </c>
      <c r="H285" s="418">
        <v>3439.5</v>
      </c>
      <c r="I285" s="418">
        <v>351.4</v>
      </c>
      <c r="J285" s="418">
        <v>3790.9</v>
      </c>
      <c r="K285" s="418">
        <v>143.69999999999999</v>
      </c>
      <c r="L285" s="418">
        <v>60.6</v>
      </c>
      <c r="M285" s="418">
        <v>908.2</v>
      </c>
      <c r="N285" s="418">
        <v>66</v>
      </c>
    </row>
    <row r="286" spans="1:14" ht="10.050000000000001" customHeight="1" x14ac:dyDescent="0.2">
      <c r="A286" s="415" t="s">
        <v>830</v>
      </c>
      <c r="B286" s="416">
        <v>2005</v>
      </c>
      <c r="C286" s="415" t="s">
        <v>799</v>
      </c>
      <c r="D286" s="417">
        <v>9</v>
      </c>
      <c r="E286" s="418">
        <v>35205</v>
      </c>
      <c r="F286" s="418">
        <v>1826.6</v>
      </c>
      <c r="G286" s="418">
        <v>37031.599999999999</v>
      </c>
      <c r="H286" s="418">
        <v>35345.699999999997</v>
      </c>
      <c r="I286" s="418">
        <v>3661.8</v>
      </c>
      <c r="J286" s="418">
        <v>39007.5</v>
      </c>
      <c r="K286" s="418">
        <v>4417.6000000000004</v>
      </c>
      <c r="L286" s="418">
        <v>4369.7</v>
      </c>
      <c r="M286" s="418">
        <v>49.3</v>
      </c>
      <c r="N286" s="418">
        <v>35.4</v>
      </c>
    </row>
    <row r="287" spans="1:14" ht="10.050000000000001" customHeight="1" x14ac:dyDescent="0.2">
      <c r="A287" s="415" t="s">
        <v>831</v>
      </c>
      <c r="B287" s="416">
        <v>2005</v>
      </c>
      <c r="C287" s="415" t="s">
        <v>799</v>
      </c>
      <c r="D287" s="417">
        <v>9</v>
      </c>
      <c r="E287" s="418">
        <v>810339.9</v>
      </c>
      <c r="F287" s="418">
        <v>1440.7</v>
      </c>
      <c r="G287" s="418">
        <v>811780.6</v>
      </c>
      <c r="H287" s="418">
        <v>789410.4</v>
      </c>
      <c r="I287" s="418">
        <v>6090.9</v>
      </c>
      <c r="J287" s="418">
        <v>795501.3</v>
      </c>
      <c r="K287" s="418">
        <v>206517.7</v>
      </c>
      <c r="L287" s="418">
        <v>176059.8</v>
      </c>
      <c r="M287" s="418">
        <v>9485.2999999999993</v>
      </c>
      <c r="N287" s="418">
        <v>114</v>
      </c>
    </row>
    <row r="288" spans="1:14" ht="10.050000000000001" customHeight="1" x14ac:dyDescent="0.2">
      <c r="A288" s="415" t="s">
        <v>828</v>
      </c>
      <c r="B288" s="416">
        <v>2005</v>
      </c>
      <c r="C288" s="415" t="s">
        <v>799</v>
      </c>
      <c r="D288" s="417">
        <v>10</v>
      </c>
      <c r="E288" s="418">
        <v>106645.1</v>
      </c>
      <c r="F288" s="418">
        <v>0</v>
      </c>
      <c r="G288" s="418">
        <v>106645.1</v>
      </c>
      <c r="H288" s="418">
        <v>2537867.6</v>
      </c>
      <c r="I288" s="418">
        <v>6347.8</v>
      </c>
      <c r="J288" s="418">
        <v>2544215.4</v>
      </c>
      <c r="K288" s="418">
        <v>343688.4</v>
      </c>
      <c r="L288" s="418">
        <v>7330.4</v>
      </c>
      <c r="M288" s="418">
        <v>79957.399999999994</v>
      </c>
      <c r="N288" s="418">
        <v>1051.7</v>
      </c>
    </row>
    <row r="289" spans="1:14" ht="10.050000000000001" customHeight="1" x14ac:dyDescent="0.2">
      <c r="A289" s="415" t="s">
        <v>829</v>
      </c>
      <c r="B289" s="416">
        <v>2005</v>
      </c>
      <c r="C289" s="415" t="s">
        <v>799</v>
      </c>
      <c r="D289" s="417">
        <v>10</v>
      </c>
      <c r="E289" s="418">
        <v>674.4</v>
      </c>
      <c r="F289" s="418">
        <v>211.8</v>
      </c>
      <c r="G289" s="418">
        <v>886.2</v>
      </c>
      <c r="H289" s="418">
        <v>2665.4</v>
      </c>
      <c r="I289" s="418">
        <v>298.7</v>
      </c>
      <c r="J289" s="418">
        <v>2964.1</v>
      </c>
      <c r="K289" s="418">
        <v>114.7</v>
      </c>
      <c r="L289" s="418">
        <v>25.8</v>
      </c>
      <c r="M289" s="418">
        <v>49.6</v>
      </c>
      <c r="N289" s="418">
        <v>5.2</v>
      </c>
    </row>
    <row r="290" spans="1:14" ht="10.050000000000001" customHeight="1" x14ac:dyDescent="0.2">
      <c r="A290" s="415" t="s">
        <v>830</v>
      </c>
      <c r="B290" s="416">
        <v>2005</v>
      </c>
      <c r="C290" s="415" t="s">
        <v>799</v>
      </c>
      <c r="D290" s="417">
        <v>10</v>
      </c>
      <c r="E290" s="418">
        <v>56311.199999999997</v>
      </c>
      <c r="F290" s="418">
        <v>5076.6000000000004</v>
      </c>
      <c r="G290" s="418">
        <v>61387.8</v>
      </c>
      <c r="H290" s="418">
        <v>84520.6</v>
      </c>
      <c r="I290" s="418">
        <v>8635</v>
      </c>
      <c r="J290" s="418">
        <v>93155.6</v>
      </c>
      <c r="K290" s="418">
        <v>7008.6</v>
      </c>
      <c r="L290" s="418">
        <v>3584.4</v>
      </c>
      <c r="M290" s="418">
        <v>726.9</v>
      </c>
      <c r="N290" s="418">
        <v>266.5</v>
      </c>
    </row>
    <row r="291" spans="1:14" ht="10.050000000000001" customHeight="1" x14ac:dyDescent="0.2">
      <c r="A291" s="415" t="s">
        <v>831</v>
      </c>
      <c r="B291" s="416">
        <v>2005</v>
      </c>
      <c r="C291" s="415" t="s">
        <v>799</v>
      </c>
      <c r="D291" s="417">
        <v>10</v>
      </c>
      <c r="E291" s="418">
        <v>165213.9</v>
      </c>
      <c r="F291" s="418">
        <v>22.2</v>
      </c>
      <c r="G291" s="418">
        <v>165236.1</v>
      </c>
      <c r="H291" s="418">
        <v>832306.4</v>
      </c>
      <c r="I291" s="418">
        <v>2872.3</v>
      </c>
      <c r="J291" s="418">
        <v>835178.7</v>
      </c>
      <c r="K291" s="418">
        <v>190811.6</v>
      </c>
      <c r="L291" s="418">
        <v>25175</v>
      </c>
      <c r="M291" s="418">
        <v>39721.199999999997</v>
      </c>
      <c r="N291" s="418">
        <v>1159.9000000000001</v>
      </c>
    </row>
    <row r="292" spans="1:14" ht="10.050000000000001" customHeight="1" x14ac:dyDescent="0.2">
      <c r="A292" s="415" t="s">
        <v>828</v>
      </c>
      <c r="B292" s="416">
        <v>2005</v>
      </c>
      <c r="C292" s="415" t="s">
        <v>799</v>
      </c>
      <c r="D292" s="417">
        <v>11</v>
      </c>
      <c r="E292" s="418">
        <v>157880</v>
      </c>
      <c r="F292" s="418">
        <v>174.9</v>
      </c>
      <c r="G292" s="418">
        <v>158054.9</v>
      </c>
      <c r="H292" s="418">
        <v>2388379.1</v>
      </c>
      <c r="I292" s="418">
        <v>6267.4</v>
      </c>
      <c r="J292" s="418">
        <v>2394646.5</v>
      </c>
      <c r="K292" s="418">
        <v>261678.4</v>
      </c>
      <c r="L292" s="418">
        <v>10005.5</v>
      </c>
      <c r="M292" s="418">
        <v>91110.399999999994</v>
      </c>
      <c r="N292" s="418">
        <v>905.1</v>
      </c>
    </row>
    <row r="293" spans="1:14" ht="10.050000000000001" customHeight="1" x14ac:dyDescent="0.2">
      <c r="A293" s="415" t="s">
        <v>829</v>
      </c>
      <c r="B293" s="416">
        <v>2005</v>
      </c>
      <c r="C293" s="415" t="s">
        <v>799</v>
      </c>
      <c r="D293" s="417">
        <v>11</v>
      </c>
      <c r="E293" s="418">
        <v>663.6</v>
      </c>
      <c r="F293" s="418">
        <v>74.5</v>
      </c>
      <c r="G293" s="418">
        <v>738.1</v>
      </c>
      <c r="H293" s="418">
        <v>2431.3000000000002</v>
      </c>
      <c r="I293" s="418">
        <v>372.7</v>
      </c>
      <c r="J293" s="418">
        <v>2804</v>
      </c>
      <c r="K293" s="418">
        <v>89.1</v>
      </c>
      <c r="L293" s="418">
        <v>0.2</v>
      </c>
      <c r="M293" s="418">
        <v>25.8</v>
      </c>
      <c r="N293" s="418">
        <v>0</v>
      </c>
    </row>
    <row r="294" spans="1:14" ht="10.050000000000001" customHeight="1" x14ac:dyDescent="0.2">
      <c r="A294" s="415" t="s">
        <v>830</v>
      </c>
      <c r="B294" s="416">
        <v>2005</v>
      </c>
      <c r="C294" s="415" t="s">
        <v>799</v>
      </c>
      <c r="D294" s="417">
        <v>11</v>
      </c>
      <c r="E294" s="418">
        <v>7569.1</v>
      </c>
      <c r="F294" s="418">
        <v>140.69999999999999</v>
      </c>
      <c r="G294" s="418">
        <v>7709.8</v>
      </c>
      <c r="H294" s="418">
        <v>79171.5</v>
      </c>
      <c r="I294" s="418">
        <v>8526.1</v>
      </c>
      <c r="J294" s="418">
        <v>87697.600000000006</v>
      </c>
      <c r="K294" s="418">
        <v>5611</v>
      </c>
      <c r="L294" s="418">
        <v>888.7</v>
      </c>
      <c r="M294" s="418">
        <v>1895.5</v>
      </c>
      <c r="N294" s="418">
        <v>390.8</v>
      </c>
    </row>
    <row r="295" spans="1:14" ht="10.050000000000001" customHeight="1" x14ac:dyDescent="0.2">
      <c r="A295" s="415" t="s">
        <v>831</v>
      </c>
      <c r="B295" s="416">
        <v>2005</v>
      </c>
      <c r="C295" s="415" t="s">
        <v>799</v>
      </c>
      <c r="D295" s="417">
        <v>11</v>
      </c>
      <c r="E295" s="418">
        <v>34544.300000000003</v>
      </c>
      <c r="F295" s="418">
        <v>754.3</v>
      </c>
      <c r="G295" s="418">
        <v>35298.6</v>
      </c>
      <c r="H295" s="418">
        <v>759834.4</v>
      </c>
      <c r="I295" s="418">
        <v>3365.5</v>
      </c>
      <c r="J295" s="418">
        <v>763199.9</v>
      </c>
      <c r="K295" s="418">
        <v>169738.7</v>
      </c>
      <c r="L295" s="418">
        <v>2590.5</v>
      </c>
      <c r="M295" s="418">
        <v>22761.1</v>
      </c>
      <c r="N295" s="418">
        <v>933.2</v>
      </c>
    </row>
    <row r="296" spans="1:14" ht="10.050000000000001" customHeight="1" x14ac:dyDescent="0.2">
      <c r="A296" s="415" t="s">
        <v>828</v>
      </c>
      <c r="B296" s="416">
        <v>2005</v>
      </c>
      <c r="C296" s="415" t="s">
        <v>799</v>
      </c>
      <c r="D296" s="417">
        <v>12</v>
      </c>
      <c r="E296" s="418">
        <v>75200.399999999994</v>
      </c>
      <c r="F296" s="418">
        <v>242.9</v>
      </c>
      <c r="G296" s="418">
        <v>75443.3</v>
      </c>
      <c r="H296" s="418">
        <v>2152783</v>
      </c>
      <c r="I296" s="418">
        <v>6394.4</v>
      </c>
      <c r="J296" s="418">
        <v>2159177.4</v>
      </c>
      <c r="K296" s="418">
        <v>244352.9</v>
      </c>
      <c r="L296" s="418">
        <v>17108.3</v>
      </c>
      <c r="M296" s="418">
        <v>31941.4</v>
      </c>
      <c r="N296" s="418">
        <v>2492.4</v>
      </c>
    </row>
    <row r="297" spans="1:14" ht="10.050000000000001" customHeight="1" x14ac:dyDescent="0.2">
      <c r="A297" s="415" t="s">
        <v>829</v>
      </c>
      <c r="B297" s="416">
        <v>2005</v>
      </c>
      <c r="C297" s="415" t="s">
        <v>799</v>
      </c>
      <c r="D297" s="417">
        <v>12</v>
      </c>
      <c r="E297" s="418">
        <v>1895.2</v>
      </c>
      <c r="F297" s="418">
        <v>70.3</v>
      </c>
      <c r="G297" s="418">
        <v>1965.5</v>
      </c>
      <c r="H297" s="418">
        <v>2420.9</v>
      </c>
      <c r="I297" s="418">
        <v>443</v>
      </c>
      <c r="J297" s="418">
        <v>2863.9</v>
      </c>
      <c r="K297" s="418">
        <v>88.8</v>
      </c>
      <c r="L297" s="418">
        <v>0</v>
      </c>
      <c r="M297" s="418">
        <v>0</v>
      </c>
      <c r="N297" s="418">
        <v>0.3</v>
      </c>
    </row>
    <row r="298" spans="1:14" ht="10.050000000000001" customHeight="1" x14ac:dyDescent="0.2">
      <c r="A298" s="415" t="s">
        <v>830</v>
      </c>
      <c r="B298" s="416">
        <v>2005</v>
      </c>
      <c r="C298" s="415" t="s">
        <v>799</v>
      </c>
      <c r="D298" s="417">
        <v>12</v>
      </c>
      <c r="E298" s="418">
        <v>4605.3</v>
      </c>
      <c r="F298" s="418">
        <v>16</v>
      </c>
      <c r="G298" s="418">
        <v>4621.3</v>
      </c>
      <c r="H298" s="418">
        <v>73434.7</v>
      </c>
      <c r="I298" s="418">
        <v>8228.1</v>
      </c>
      <c r="J298" s="418">
        <v>81662.8</v>
      </c>
      <c r="K298" s="418">
        <v>4768.3999999999996</v>
      </c>
      <c r="L298" s="418">
        <v>49</v>
      </c>
      <c r="M298" s="418">
        <v>961.6</v>
      </c>
      <c r="N298" s="418">
        <v>0</v>
      </c>
    </row>
    <row r="299" spans="1:14" ht="10.050000000000001" customHeight="1" x14ac:dyDescent="0.2">
      <c r="A299" s="415" t="s">
        <v>831</v>
      </c>
      <c r="B299" s="416">
        <v>2005</v>
      </c>
      <c r="C299" s="415" t="s">
        <v>799</v>
      </c>
      <c r="D299" s="417">
        <v>12</v>
      </c>
      <c r="E299" s="418">
        <v>21823</v>
      </c>
      <c r="F299" s="418">
        <v>4.4000000000000004</v>
      </c>
      <c r="G299" s="418">
        <v>21827.4</v>
      </c>
      <c r="H299" s="418">
        <v>690345.1</v>
      </c>
      <c r="I299" s="418">
        <v>3095.2</v>
      </c>
      <c r="J299" s="418">
        <v>693440.3</v>
      </c>
      <c r="K299" s="418">
        <v>153291.5</v>
      </c>
      <c r="L299" s="418">
        <v>697.5</v>
      </c>
      <c r="M299" s="418">
        <v>16520.3</v>
      </c>
      <c r="N299" s="418">
        <v>624.4</v>
      </c>
    </row>
    <row r="300" spans="1:14" ht="10.050000000000001" customHeight="1" x14ac:dyDescent="0.2">
      <c r="A300" s="415" t="s">
        <v>828</v>
      </c>
      <c r="B300" s="416">
        <v>2005</v>
      </c>
      <c r="C300" s="415" t="s">
        <v>800</v>
      </c>
      <c r="D300" s="417">
        <v>9</v>
      </c>
      <c r="E300" s="418">
        <v>0</v>
      </c>
      <c r="F300" s="418">
        <v>0</v>
      </c>
      <c r="G300" s="418">
        <v>0</v>
      </c>
      <c r="H300" s="418">
        <v>1472.4</v>
      </c>
      <c r="I300" s="418">
        <v>0</v>
      </c>
      <c r="J300" s="418">
        <v>1472.4</v>
      </c>
      <c r="K300" s="418">
        <v>1541.7</v>
      </c>
      <c r="L300" s="418">
        <v>0</v>
      </c>
      <c r="M300" s="418">
        <v>0</v>
      </c>
      <c r="N300" s="418">
        <v>0</v>
      </c>
    </row>
    <row r="301" spans="1:14" ht="10.050000000000001" customHeight="1" x14ac:dyDescent="0.2">
      <c r="A301" s="415" t="s">
        <v>828</v>
      </c>
      <c r="B301" s="416">
        <v>2006</v>
      </c>
      <c r="C301" s="415" t="s">
        <v>799</v>
      </c>
      <c r="D301" s="417">
        <v>1</v>
      </c>
      <c r="E301" s="418">
        <v>116519.4</v>
      </c>
      <c r="F301" s="418">
        <v>790.2</v>
      </c>
      <c r="G301" s="418">
        <v>117309.6</v>
      </c>
      <c r="H301" s="418">
        <v>1827331.8</v>
      </c>
      <c r="I301" s="418">
        <v>6978.8</v>
      </c>
      <c r="J301" s="418">
        <v>1834310.6</v>
      </c>
      <c r="K301" s="418">
        <v>187169.1</v>
      </c>
      <c r="L301" s="418">
        <v>17129.5</v>
      </c>
      <c r="M301" s="418">
        <v>65767.600000000006</v>
      </c>
      <c r="N301" s="418">
        <v>804.4</v>
      </c>
    </row>
    <row r="302" spans="1:14" ht="10.050000000000001" customHeight="1" x14ac:dyDescent="0.2">
      <c r="A302" s="415" t="s">
        <v>829</v>
      </c>
      <c r="B302" s="416">
        <v>2006</v>
      </c>
      <c r="C302" s="415" t="s">
        <v>799</v>
      </c>
      <c r="D302" s="417">
        <v>1</v>
      </c>
      <c r="E302" s="418">
        <v>486.8</v>
      </c>
      <c r="F302" s="418">
        <v>0</v>
      </c>
      <c r="G302" s="418">
        <v>486.8</v>
      </c>
      <c r="H302" s="418">
        <v>2280.8000000000002</v>
      </c>
      <c r="I302" s="418">
        <v>435.7</v>
      </c>
      <c r="J302" s="418">
        <v>2716.5</v>
      </c>
      <c r="K302" s="418">
        <v>54.6</v>
      </c>
      <c r="L302" s="418">
        <v>0</v>
      </c>
      <c r="M302" s="418">
        <v>34.200000000000003</v>
      </c>
      <c r="N302" s="418">
        <v>0</v>
      </c>
    </row>
    <row r="303" spans="1:14" ht="10.050000000000001" customHeight="1" x14ac:dyDescent="0.2">
      <c r="A303" s="415" t="s">
        <v>830</v>
      </c>
      <c r="B303" s="416">
        <v>2006</v>
      </c>
      <c r="C303" s="415" t="s">
        <v>799</v>
      </c>
      <c r="D303" s="417">
        <v>1</v>
      </c>
      <c r="E303" s="418">
        <v>3142.2</v>
      </c>
      <c r="F303" s="418">
        <v>28.5</v>
      </c>
      <c r="G303" s="418">
        <v>3170.7</v>
      </c>
      <c r="H303" s="418">
        <v>65420.2</v>
      </c>
      <c r="I303" s="418">
        <v>7253.6</v>
      </c>
      <c r="J303" s="418">
        <v>72673.8</v>
      </c>
      <c r="K303" s="418">
        <v>3575.2</v>
      </c>
      <c r="L303" s="418">
        <v>275.3</v>
      </c>
      <c r="M303" s="418">
        <v>1398.5</v>
      </c>
      <c r="N303" s="418">
        <v>0</v>
      </c>
    </row>
    <row r="304" spans="1:14" ht="10.050000000000001" customHeight="1" x14ac:dyDescent="0.2">
      <c r="A304" s="415" t="s">
        <v>831</v>
      </c>
      <c r="B304" s="416">
        <v>2006</v>
      </c>
      <c r="C304" s="415" t="s">
        <v>799</v>
      </c>
      <c r="D304" s="417">
        <v>1</v>
      </c>
      <c r="E304" s="418">
        <v>34744</v>
      </c>
      <c r="F304" s="418">
        <v>0</v>
      </c>
      <c r="G304" s="418">
        <v>34744</v>
      </c>
      <c r="H304" s="418">
        <v>597081.80000000005</v>
      </c>
      <c r="I304" s="418">
        <v>2451.4</v>
      </c>
      <c r="J304" s="418">
        <v>599533.19999999995</v>
      </c>
      <c r="K304" s="418">
        <v>125091.8</v>
      </c>
      <c r="L304" s="418">
        <v>460.3</v>
      </c>
      <c r="M304" s="418">
        <v>28421</v>
      </c>
      <c r="N304" s="418">
        <v>239</v>
      </c>
    </row>
    <row r="305" spans="1:14" ht="10.050000000000001" customHeight="1" x14ac:dyDescent="0.2">
      <c r="A305" s="415" t="s">
        <v>828</v>
      </c>
      <c r="B305" s="416">
        <v>2006</v>
      </c>
      <c r="C305" s="415" t="s">
        <v>799</v>
      </c>
      <c r="D305" s="417">
        <v>2</v>
      </c>
      <c r="E305" s="418">
        <v>127513.9</v>
      </c>
      <c r="F305" s="418">
        <v>0</v>
      </c>
      <c r="G305" s="418">
        <v>127513.9</v>
      </c>
      <c r="H305" s="418">
        <v>1603502</v>
      </c>
      <c r="I305" s="418">
        <v>6772.3</v>
      </c>
      <c r="J305" s="418">
        <v>1610274.3</v>
      </c>
      <c r="K305" s="418">
        <v>132024.20000000001</v>
      </c>
      <c r="L305" s="418">
        <v>9770.7000000000007</v>
      </c>
      <c r="M305" s="418">
        <v>63897.2</v>
      </c>
      <c r="N305" s="418">
        <v>1018.4</v>
      </c>
    </row>
    <row r="306" spans="1:14" ht="10.050000000000001" customHeight="1" x14ac:dyDescent="0.2">
      <c r="A306" s="415" t="s">
        <v>829</v>
      </c>
      <c r="B306" s="416">
        <v>2006</v>
      </c>
      <c r="C306" s="415" t="s">
        <v>799</v>
      </c>
      <c r="D306" s="417">
        <v>2</v>
      </c>
      <c r="E306" s="418">
        <v>393.2</v>
      </c>
      <c r="F306" s="418">
        <v>0</v>
      </c>
      <c r="G306" s="418">
        <v>393.2</v>
      </c>
      <c r="H306" s="418">
        <v>2085.6999999999998</v>
      </c>
      <c r="I306" s="418">
        <v>353.2</v>
      </c>
      <c r="J306" s="418">
        <v>2438.9</v>
      </c>
      <c r="K306" s="418">
        <v>17.100000000000001</v>
      </c>
      <c r="L306" s="418">
        <v>0</v>
      </c>
      <c r="M306" s="418">
        <v>37.5</v>
      </c>
      <c r="N306" s="418">
        <v>0</v>
      </c>
    </row>
    <row r="307" spans="1:14" ht="10.050000000000001" customHeight="1" x14ac:dyDescent="0.2">
      <c r="A307" s="415" t="s">
        <v>830</v>
      </c>
      <c r="B307" s="416">
        <v>2006</v>
      </c>
      <c r="C307" s="415" t="s">
        <v>799</v>
      </c>
      <c r="D307" s="417">
        <v>2</v>
      </c>
      <c r="E307" s="418">
        <v>3113.3</v>
      </c>
      <c r="F307" s="418">
        <v>0</v>
      </c>
      <c r="G307" s="418">
        <v>3113.3</v>
      </c>
      <c r="H307" s="418">
        <v>58391.7</v>
      </c>
      <c r="I307" s="418">
        <v>6226.8</v>
      </c>
      <c r="J307" s="418">
        <v>64618.5</v>
      </c>
      <c r="K307" s="418">
        <v>2831.2</v>
      </c>
      <c r="L307" s="418">
        <v>78.400000000000006</v>
      </c>
      <c r="M307" s="418">
        <v>796.7</v>
      </c>
      <c r="N307" s="418">
        <v>25.7</v>
      </c>
    </row>
    <row r="308" spans="1:14" ht="10.050000000000001" customHeight="1" x14ac:dyDescent="0.2">
      <c r="A308" s="415" t="s">
        <v>831</v>
      </c>
      <c r="B308" s="416">
        <v>2006</v>
      </c>
      <c r="C308" s="415" t="s">
        <v>799</v>
      </c>
      <c r="D308" s="417">
        <v>2</v>
      </c>
      <c r="E308" s="418">
        <v>46475.199999999997</v>
      </c>
      <c r="F308" s="418">
        <v>1869.2</v>
      </c>
      <c r="G308" s="418">
        <v>48344.4</v>
      </c>
      <c r="H308" s="418">
        <v>511515.3</v>
      </c>
      <c r="I308" s="418">
        <v>4192.3</v>
      </c>
      <c r="J308" s="418">
        <v>515707.6</v>
      </c>
      <c r="K308" s="418">
        <v>90784.5</v>
      </c>
      <c r="L308" s="418">
        <v>1185.7</v>
      </c>
      <c r="M308" s="418">
        <v>35053.300000000003</v>
      </c>
      <c r="N308" s="418">
        <v>439.7</v>
      </c>
    </row>
    <row r="309" spans="1:14" ht="10.050000000000001" customHeight="1" x14ac:dyDescent="0.2">
      <c r="A309" s="415" t="s">
        <v>828</v>
      </c>
      <c r="B309" s="416">
        <v>2006</v>
      </c>
      <c r="C309" s="415" t="s">
        <v>799</v>
      </c>
      <c r="D309" s="417">
        <v>3</v>
      </c>
      <c r="E309" s="418">
        <v>109215.3</v>
      </c>
      <c r="F309" s="418">
        <v>0</v>
      </c>
      <c r="G309" s="418">
        <v>109215.3</v>
      </c>
      <c r="H309" s="418">
        <v>1330247.5</v>
      </c>
      <c r="I309" s="418">
        <v>6612</v>
      </c>
      <c r="J309" s="418">
        <v>1336859.5</v>
      </c>
      <c r="K309" s="418">
        <v>90795.1</v>
      </c>
      <c r="L309" s="418">
        <v>10619.3</v>
      </c>
      <c r="M309" s="418">
        <v>51294.2</v>
      </c>
      <c r="N309" s="418">
        <v>554.20000000000005</v>
      </c>
    </row>
    <row r="310" spans="1:14" ht="10.050000000000001" customHeight="1" x14ac:dyDescent="0.2">
      <c r="A310" s="415" t="s">
        <v>829</v>
      </c>
      <c r="B310" s="416">
        <v>2006</v>
      </c>
      <c r="C310" s="415" t="s">
        <v>799</v>
      </c>
      <c r="D310" s="417">
        <v>3</v>
      </c>
      <c r="E310" s="418">
        <v>300.3</v>
      </c>
      <c r="F310" s="418">
        <v>158.69999999999999</v>
      </c>
      <c r="G310" s="418">
        <v>459</v>
      </c>
      <c r="H310" s="418">
        <v>1922</v>
      </c>
      <c r="I310" s="418">
        <v>289.60000000000002</v>
      </c>
      <c r="J310" s="418">
        <v>2211.6</v>
      </c>
      <c r="K310" s="418">
        <v>0</v>
      </c>
      <c r="L310" s="418">
        <v>0</v>
      </c>
      <c r="M310" s="418">
        <v>17.100000000000001</v>
      </c>
      <c r="N310" s="418">
        <v>0</v>
      </c>
    </row>
    <row r="311" spans="1:14" ht="10.050000000000001" customHeight="1" x14ac:dyDescent="0.2">
      <c r="A311" s="415" t="s">
        <v>830</v>
      </c>
      <c r="B311" s="416">
        <v>2006</v>
      </c>
      <c r="C311" s="415" t="s">
        <v>799</v>
      </c>
      <c r="D311" s="417">
        <v>3</v>
      </c>
      <c r="E311" s="418">
        <v>3018.9</v>
      </c>
      <c r="F311" s="418">
        <v>124.7</v>
      </c>
      <c r="G311" s="418">
        <v>3143.6</v>
      </c>
      <c r="H311" s="418">
        <v>50767.8</v>
      </c>
      <c r="I311" s="418">
        <v>3526.3</v>
      </c>
      <c r="J311" s="418">
        <v>54294.1</v>
      </c>
      <c r="K311" s="418">
        <v>2461.5</v>
      </c>
      <c r="L311" s="418">
        <v>274.3</v>
      </c>
      <c r="M311" s="418">
        <v>637.6</v>
      </c>
      <c r="N311" s="418">
        <v>6.4</v>
      </c>
    </row>
    <row r="312" spans="1:14" ht="10.050000000000001" customHeight="1" x14ac:dyDescent="0.2">
      <c r="A312" s="415" t="s">
        <v>831</v>
      </c>
      <c r="B312" s="416">
        <v>2006</v>
      </c>
      <c r="C312" s="415" t="s">
        <v>799</v>
      </c>
      <c r="D312" s="417">
        <v>3</v>
      </c>
      <c r="E312" s="418">
        <v>46687.3</v>
      </c>
      <c r="F312" s="418">
        <v>345.3</v>
      </c>
      <c r="G312" s="418">
        <v>47032.6</v>
      </c>
      <c r="H312" s="418">
        <v>432013.3</v>
      </c>
      <c r="I312" s="418">
        <v>4505.7</v>
      </c>
      <c r="J312" s="418">
        <v>436519</v>
      </c>
      <c r="K312" s="418">
        <v>57935.6</v>
      </c>
      <c r="L312" s="418">
        <v>214</v>
      </c>
      <c r="M312" s="418">
        <v>32310.7</v>
      </c>
      <c r="N312" s="418">
        <v>752.2</v>
      </c>
    </row>
    <row r="313" spans="1:14" ht="10.050000000000001" customHeight="1" x14ac:dyDescent="0.2">
      <c r="A313" s="415" t="s">
        <v>828</v>
      </c>
      <c r="B313" s="416">
        <v>2006</v>
      </c>
      <c r="C313" s="415" t="s">
        <v>799</v>
      </c>
      <c r="D313" s="417">
        <v>4</v>
      </c>
      <c r="E313" s="418">
        <v>100095.7</v>
      </c>
      <c r="F313" s="418">
        <v>0</v>
      </c>
      <c r="G313" s="418">
        <v>100095.7</v>
      </c>
      <c r="H313" s="418">
        <v>1069004.3999999999</v>
      </c>
      <c r="I313" s="418">
        <v>4530</v>
      </c>
      <c r="J313" s="418">
        <v>1073534.3999999999</v>
      </c>
      <c r="K313" s="418">
        <v>57762.8</v>
      </c>
      <c r="L313" s="418">
        <v>7171.9</v>
      </c>
      <c r="M313" s="418">
        <v>39262.800000000003</v>
      </c>
      <c r="N313" s="418">
        <v>941.4</v>
      </c>
    </row>
    <row r="314" spans="1:14" ht="10.050000000000001" customHeight="1" x14ac:dyDescent="0.2">
      <c r="A314" s="415" t="s">
        <v>829</v>
      </c>
      <c r="B314" s="416">
        <v>2006</v>
      </c>
      <c r="C314" s="415" t="s">
        <v>799</v>
      </c>
      <c r="D314" s="417">
        <v>4</v>
      </c>
      <c r="E314" s="418">
        <v>202.4</v>
      </c>
      <c r="F314" s="418">
        <v>22.5</v>
      </c>
      <c r="G314" s="418">
        <v>224.9</v>
      </c>
      <c r="H314" s="418">
        <v>1551.9</v>
      </c>
      <c r="I314" s="418">
        <v>262.7</v>
      </c>
      <c r="J314" s="418">
        <v>1814.6</v>
      </c>
      <c r="K314" s="418">
        <v>0</v>
      </c>
      <c r="L314" s="418">
        <v>0</v>
      </c>
      <c r="M314" s="418">
        <v>0</v>
      </c>
      <c r="N314" s="418">
        <v>0</v>
      </c>
    </row>
    <row r="315" spans="1:14" ht="10.050000000000001" customHeight="1" x14ac:dyDescent="0.2">
      <c r="A315" s="415" t="s">
        <v>830</v>
      </c>
      <c r="B315" s="416">
        <v>2006</v>
      </c>
      <c r="C315" s="415" t="s">
        <v>799</v>
      </c>
      <c r="D315" s="417">
        <v>4</v>
      </c>
      <c r="E315" s="418">
        <v>2513</v>
      </c>
      <c r="F315" s="418">
        <v>701.1</v>
      </c>
      <c r="G315" s="418">
        <v>3214.1</v>
      </c>
      <c r="H315" s="418">
        <v>47659.1</v>
      </c>
      <c r="I315" s="418">
        <v>3458.9</v>
      </c>
      <c r="J315" s="418">
        <v>51118</v>
      </c>
      <c r="K315" s="418">
        <v>1622.2</v>
      </c>
      <c r="L315" s="418">
        <v>96.4</v>
      </c>
      <c r="M315" s="418">
        <v>926.3</v>
      </c>
      <c r="N315" s="418">
        <v>9.4</v>
      </c>
    </row>
    <row r="316" spans="1:14" ht="10.050000000000001" customHeight="1" x14ac:dyDescent="0.2">
      <c r="A316" s="415" t="s">
        <v>831</v>
      </c>
      <c r="B316" s="416">
        <v>2006</v>
      </c>
      <c r="C316" s="415" t="s">
        <v>799</v>
      </c>
      <c r="D316" s="417">
        <v>4</v>
      </c>
      <c r="E316" s="418">
        <v>33888.9</v>
      </c>
      <c r="F316" s="418">
        <v>0</v>
      </c>
      <c r="G316" s="418">
        <v>33888.9</v>
      </c>
      <c r="H316" s="418">
        <v>351230.6</v>
      </c>
      <c r="I316" s="418">
        <v>4436.6000000000004</v>
      </c>
      <c r="J316" s="418">
        <v>355667.20000000001</v>
      </c>
      <c r="K316" s="418">
        <v>34871.199999999997</v>
      </c>
      <c r="L316" s="418">
        <v>542.20000000000005</v>
      </c>
      <c r="M316" s="418">
        <v>23233.3</v>
      </c>
      <c r="N316" s="418">
        <v>373.3</v>
      </c>
    </row>
    <row r="317" spans="1:14" ht="10.050000000000001" customHeight="1" x14ac:dyDescent="0.2">
      <c r="A317" s="415" t="s">
        <v>828</v>
      </c>
      <c r="B317" s="416">
        <v>2006</v>
      </c>
      <c r="C317" s="415" t="s">
        <v>799</v>
      </c>
      <c r="D317" s="417">
        <v>5</v>
      </c>
      <c r="E317" s="418">
        <v>111316.5</v>
      </c>
      <c r="F317" s="418">
        <v>0</v>
      </c>
      <c r="G317" s="418">
        <v>111316.5</v>
      </c>
      <c r="H317" s="418">
        <v>746801.2</v>
      </c>
      <c r="I317" s="418">
        <v>4045.8</v>
      </c>
      <c r="J317" s="418">
        <v>750847</v>
      </c>
      <c r="K317" s="418">
        <v>20546.8</v>
      </c>
      <c r="L317" s="418">
        <v>8264.2000000000007</v>
      </c>
      <c r="M317" s="418">
        <v>43607.6</v>
      </c>
      <c r="N317" s="418">
        <v>1872.6</v>
      </c>
    </row>
    <row r="318" spans="1:14" ht="10.050000000000001" customHeight="1" x14ac:dyDescent="0.2">
      <c r="A318" s="415" t="s">
        <v>829</v>
      </c>
      <c r="B318" s="416">
        <v>2006</v>
      </c>
      <c r="C318" s="415" t="s">
        <v>799</v>
      </c>
      <c r="D318" s="417">
        <v>5</v>
      </c>
      <c r="E318" s="418">
        <v>285.60000000000002</v>
      </c>
      <c r="F318" s="418">
        <v>0</v>
      </c>
      <c r="G318" s="418">
        <v>285.60000000000002</v>
      </c>
      <c r="H318" s="418">
        <v>1615.2</v>
      </c>
      <c r="I318" s="418">
        <v>252.7</v>
      </c>
      <c r="J318" s="418">
        <v>1867.9</v>
      </c>
      <c r="K318" s="418">
        <v>0</v>
      </c>
      <c r="L318" s="418">
        <v>0</v>
      </c>
      <c r="M318" s="418">
        <v>0</v>
      </c>
      <c r="N318" s="418">
        <v>0</v>
      </c>
    </row>
    <row r="319" spans="1:14" ht="10.050000000000001" customHeight="1" x14ac:dyDescent="0.2">
      <c r="A319" s="415" t="s">
        <v>830</v>
      </c>
      <c r="B319" s="416">
        <v>2006</v>
      </c>
      <c r="C319" s="415" t="s">
        <v>799</v>
      </c>
      <c r="D319" s="417">
        <v>5</v>
      </c>
      <c r="E319" s="418">
        <v>2353.8000000000002</v>
      </c>
      <c r="F319" s="418">
        <v>0</v>
      </c>
      <c r="G319" s="418">
        <v>2353.8000000000002</v>
      </c>
      <c r="H319" s="418">
        <v>42457</v>
      </c>
      <c r="I319" s="418">
        <v>2932.3</v>
      </c>
      <c r="J319" s="418">
        <v>45389.3</v>
      </c>
      <c r="K319" s="418">
        <v>748.5</v>
      </c>
      <c r="L319" s="418">
        <v>5.4</v>
      </c>
      <c r="M319" s="418">
        <v>747</v>
      </c>
      <c r="N319" s="418">
        <v>132.1</v>
      </c>
    </row>
    <row r="320" spans="1:14" ht="10.050000000000001" customHeight="1" x14ac:dyDescent="0.2">
      <c r="A320" s="415" t="s">
        <v>831</v>
      </c>
      <c r="B320" s="416">
        <v>2006</v>
      </c>
      <c r="C320" s="415" t="s">
        <v>799</v>
      </c>
      <c r="D320" s="417">
        <v>5</v>
      </c>
      <c r="E320" s="418">
        <v>34536.9</v>
      </c>
      <c r="F320" s="418">
        <v>-103.7</v>
      </c>
      <c r="G320" s="418">
        <v>34433.199999999997</v>
      </c>
      <c r="H320" s="418">
        <v>249274.3</v>
      </c>
      <c r="I320" s="418">
        <v>3680.3</v>
      </c>
      <c r="J320" s="418">
        <v>252954.6</v>
      </c>
      <c r="K320" s="418">
        <v>13946.1</v>
      </c>
      <c r="L320" s="418">
        <v>510.8</v>
      </c>
      <c r="M320" s="418">
        <v>21296.1</v>
      </c>
      <c r="N320" s="418">
        <v>139.80000000000001</v>
      </c>
    </row>
    <row r="321" spans="1:14" ht="10.050000000000001" customHeight="1" x14ac:dyDescent="0.2">
      <c r="A321" s="415" t="s">
        <v>828</v>
      </c>
      <c r="B321" s="416">
        <v>2006</v>
      </c>
      <c r="C321" s="415" t="s">
        <v>799</v>
      </c>
      <c r="D321" s="417">
        <v>6</v>
      </c>
      <c r="E321" s="418">
        <v>64760.7</v>
      </c>
      <c r="F321" s="418">
        <v>776.2</v>
      </c>
      <c r="G321" s="418">
        <v>65536.899999999994</v>
      </c>
      <c r="H321" s="418">
        <v>0</v>
      </c>
      <c r="I321" s="418">
        <v>0</v>
      </c>
      <c r="J321" s="418">
        <v>0</v>
      </c>
      <c r="K321" s="418">
        <v>0</v>
      </c>
      <c r="L321" s="418">
        <v>1591.6</v>
      </c>
      <c r="M321" s="418">
        <v>19095.8</v>
      </c>
      <c r="N321" s="418">
        <v>293.3</v>
      </c>
    </row>
    <row r="322" spans="1:14" ht="10.050000000000001" customHeight="1" x14ac:dyDescent="0.2">
      <c r="A322" s="415" t="s">
        <v>829</v>
      </c>
      <c r="B322" s="416">
        <v>2006</v>
      </c>
      <c r="C322" s="415" t="s">
        <v>799</v>
      </c>
      <c r="D322" s="417">
        <v>6</v>
      </c>
      <c r="E322" s="418">
        <v>412.3</v>
      </c>
      <c r="F322" s="418">
        <v>0</v>
      </c>
      <c r="G322" s="418">
        <v>412.3</v>
      </c>
      <c r="H322" s="418">
        <v>0</v>
      </c>
      <c r="I322" s="418">
        <v>0</v>
      </c>
      <c r="J322" s="418">
        <v>0</v>
      </c>
      <c r="K322" s="418">
        <v>0</v>
      </c>
      <c r="L322" s="418">
        <v>0</v>
      </c>
      <c r="M322" s="418">
        <v>0</v>
      </c>
      <c r="N322" s="418">
        <v>0</v>
      </c>
    </row>
    <row r="323" spans="1:14" ht="10.050000000000001" customHeight="1" x14ac:dyDescent="0.2">
      <c r="A323" s="415" t="s">
        <v>830</v>
      </c>
      <c r="B323" s="416">
        <v>2006</v>
      </c>
      <c r="C323" s="415" t="s">
        <v>799</v>
      </c>
      <c r="D323" s="417">
        <v>6</v>
      </c>
      <c r="E323" s="418">
        <v>1834.8</v>
      </c>
      <c r="F323" s="418">
        <v>0</v>
      </c>
      <c r="G323" s="418">
        <v>1834.8</v>
      </c>
      <c r="H323" s="418">
        <v>0</v>
      </c>
      <c r="I323" s="418">
        <v>0</v>
      </c>
      <c r="J323" s="418">
        <v>0</v>
      </c>
      <c r="K323" s="418">
        <v>0</v>
      </c>
      <c r="L323" s="418">
        <v>0</v>
      </c>
      <c r="M323" s="418">
        <v>451.2</v>
      </c>
      <c r="N323" s="418">
        <v>0</v>
      </c>
    </row>
    <row r="324" spans="1:14" ht="10.050000000000001" customHeight="1" x14ac:dyDescent="0.2">
      <c r="A324" s="415" t="s">
        <v>831</v>
      </c>
      <c r="B324" s="416">
        <v>2006</v>
      </c>
      <c r="C324" s="415" t="s">
        <v>799</v>
      </c>
      <c r="D324" s="417">
        <v>6</v>
      </c>
      <c r="E324" s="418">
        <v>26857.8</v>
      </c>
      <c r="F324" s="418">
        <v>180</v>
      </c>
      <c r="G324" s="418">
        <v>27037.8</v>
      </c>
      <c r="H324" s="418">
        <v>0</v>
      </c>
      <c r="I324" s="418">
        <v>0</v>
      </c>
      <c r="J324" s="418">
        <v>0</v>
      </c>
      <c r="K324" s="418">
        <v>0</v>
      </c>
      <c r="L324" s="418">
        <v>711.8</v>
      </c>
      <c r="M324" s="418">
        <v>12248.4</v>
      </c>
      <c r="N324" s="418">
        <v>463.4</v>
      </c>
    </row>
    <row r="325" spans="1:14" ht="10.050000000000001" customHeight="1" x14ac:dyDescent="0.2">
      <c r="A325" s="415" t="s">
        <v>828</v>
      </c>
      <c r="B325" s="416">
        <v>2006</v>
      </c>
      <c r="C325" s="415" t="s">
        <v>799</v>
      </c>
      <c r="D325" s="417">
        <v>7</v>
      </c>
      <c r="E325" s="418">
        <v>0</v>
      </c>
      <c r="F325" s="418">
        <v>0</v>
      </c>
      <c r="G325" s="418">
        <v>0</v>
      </c>
      <c r="H325" s="418">
        <v>367235</v>
      </c>
      <c r="I325" s="418">
        <v>3800.8</v>
      </c>
      <c r="J325" s="418">
        <v>371035.8</v>
      </c>
      <c r="K325" s="418">
        <v>2749.3</v>
      </c>
      <c r="L325" s="418">
        <v>0</v>
      </c>
      <c r="M325" s="418">
        <v>0</v>
      </c>
      <c r="N325" s="418">
        <v>0</v>
      </c>
    </row>
    <row r="326" spans="1:14" ht="10.050000000000001" customHeight="1" x14ac:dyDescent="0.2">
      <c r="A326" s="415" t="s">
        <v>829</v>
      </c>
      <c r="B326" s="416">
        <v>2006</v>
      </c>
      <c r="C326" s="415" t="s">
        <v>799</v>
      </c>
      <c r="D326" s="417">
        <v>7</v>
      </c>
      <c r="E326" s="418">
        <v>0</v>
      </c>
      <c r="F326" s="418">
        <v>0</v>
      </c>
      <c r="G326" s="418">
        <v>0</v>
      </c>
      <c r="H326" s="418">
        <v>1082.3</v>
      </c>
      <c r="I326" s="418">
        <v>189.5</v>
      </c>
      <c r="J326" s="418">
        <v>1271.8</v>
      </c>
      <c r="K326" s="418">
        <v>0</v>
      </c>
      <c r="L326" s="418">
        <v>0</v>
      </c>
      <c r="M326" s="418">
        <v>0</v>
      </c>
      <c r="N326" s="418">
        <v>0</v>
      </c>
    </row>
    <row r="327" spans="1:14" ht="10.050000000000001" customHeight="1" x14ac:dyDescent="0.2">
      <c r="A327" s="415" t="s">
        <v>830</v>
      </c>
      <c r="B327" s="416">
        <v>2006</v>
      </c>
      <c r="C327" s="415" t="s">
        <v>799</v>
      </c>
      <c r="D327" s="417">
        <v>7</v>
      </c>
      <c r="E327" s="418">
        <v>0</v>
      </c>
      <c r="F327" s="418">
        <v>0</v>
      </c>
      <c r="G327" s="418">
        <v>0</v>
      </c>
      <c r="H327" s="418">
        <v>30069.9</v>
      </c>
      <c r="I327" s="418">
        <v>1396</v>
      </c>
      <c r="J327" s="418">
        <v>31465.9</v>
      </c>
      <c r="K327" s="418">
        <v>297.3</v>
      </c>
      <c r="L327" s="418">
        <v>0</v>
      </c>
      <c r="M327" s="418">
        <v>0</v>
      </c>
      <c r="N327" s="418">
        <v>0</v>
      </c>
    </row>
    <row r="328" spans="1:14" ht="10.050000000000001" customHeight="1" x14ac:dyDescent="0.2">
      <c r="A328" s="415" t="s">
        <v>831</v>
      </c>
      <c r="B328" s="416">
        <v>2006</v>
      </c>
      <c r="C328" s="415" t="s">
        <v>799</v>
      </c>
      <c r="D328" s="417">
        <v>7</v>
      </c>
      <c r="E328" s="418">
        <v>0</v>
      </c>
      <c r="F328" s="418">
        <v>0</v>
      </c>
      <c r="G328" s="418">
        <v>0</v>
      </c>
      <c r="H328" s="418">
        <v>109821.8</v>
      </c>
      <c r="I328" s="418">
        <v>2634.1</v>
      </c>
      <c r="J328" s="418">
        <v>112455.9</v>
      </c>
      <c r="K328" s="418">
        <v>1946</v>
      </c>
      <c r="L328" s="418">
        <v>0</v>
      </c>
      <c r="M328" s="418">
        <v>0</v>
      </c>
      <c r="N328" s="418">
        <v>0</v>
      </c>
    </row>
    <row r="329" spans="1:14" ht="10.050000000000001" customHeight="1" x14ac:dyDescent="0.2">
      <c r="A329" s="415" t="s">
        <v>828</v>
      </c>
      <c r="B329" s="416">
        <v>2006</v>
      </c>
      <c r="C329" s="415" t="s">
        <v>800</v>
      </c>
      <c r="D329" s="417">
        <v>7</v>
      </c>
      <c r="E329" s="418">
        <v>2648037.7000000002</v>
      </c>
      <c r="F329" s="418">
        <v>3736.4</v>
      </c>
      <c r="G329" s="418">
        <v>2651774.1</v>
      </c>
      <c r="H329" s="418">
        <v>2740910.9</v>
      </c>
      <c r="I329" s="418">
        <v>5987.3</v>
      </c>
      <c r="J329" s="418">
        <v>2746898.2</v>
      </c>
      <c r="K329" s="418">
        <v>492364.2</v>
      </c>
      <c r="L329" s="418">
        <v>568875.6</v>
      </c>
      <c r="M329" s="418">
        <v>77879.199999999997</v>
      </c>
      <c r="N329" s="418">
        <v>801.1</v>
      </c>
    </row>
    <row r="330" spans="1:14" ht="10.050000000000001" customHeight="1" x14ac:dyDescent="0.2">
      <c r="A330" s="415" t="s">
        <v>829</v>
      </c>
      <c r="B330" s="416">
        <v>2006</v>
      </c>
      <c r="C330" s="415" t="s">
        <v>800</v>
      </c>
      <c r="D330" s="417">
        <v>7</v>
      </c>
      <c r="E330" s="418">
        <v>13127.7</v>
      </c>
      <c r="F330" s="418">
        <v>12.5</v>
      </c>
      <c r="G330" s="418">
        <v>13140.2</v>
      </c>
      <c r="H330" s="418">
        <v>12392.1</v>
      </c>
      <c r="I330" s="418">
        <v>194.2</v>
      </c>
      <c r="J330" s="418">
        <v>12586.3</v>
      </c>
      <c r="K330" s="418">
        <v>626.4</v>
      </c>
      <c r="L330" s="418">
        <v>665.8</v>
      </c>
      <c r="M330" s="418">
        <v>39.4</v>
      </c>
      <c r="N330" s="418">
        <v>0</v>
      </c>
    </row>
    <row r="331" spans="1:14" ht="10.050000000000001" customHeight="1" x14ac:dyDescent="0.2">
      <c r="A331" s="415" t="s">
        <v>830</v>
      </c>
      <c r="B331" s="416">
        <v>2006</v>
      </c>
      <c r="C331" s="415" t="s">
        <v>800</v>
      </c>
      <c r="D331" s="417">
        <v>7</v>
      </c>
      <c r="E331" s="418">
        <v>553.5</v>
      </c>
      <c r="F331" s="418">
        <v>0</v>
      </c>
      <c r="G331" s="418">
        <v>553.5</v>
      </c>
      <c r="H331" s="418">
        <v>23840.9</v>
      </c>
      <c r="I331" s="418">
        <v>1328.4</v>
      </c>
      <c r="J331" s="418">
        <v>25169.3</v>
      </c>
      <c r="K331" s="418">
        <v>347.3</v>
      </c>
      <c r="L331" s="418">
        <v>50</v>
      </c>
      <c r="M331" s="418">
        <v>0</v>
      </c>
      <c r="N331" s="418">
        <v>0</v>
      </c>
    </row>
    <row r="332" spans="1:14" ht="10.050000000000001" customHeight="1" x14ac:dyDescent="0.2">
      <c r="A332" s="415" t="s">
        <v>831</v>
      </c>
      <c r="B332" s="416">
        <v>2006</v>
      </c>
      <c r="C332" s="415" t="s">
        <v>800</v>
      </c>
      <c r="D332" s="417">
        <v>7</v>
      </c>
      <c r="E332" s="418">
        <v>2544.1</v>
      </c>
      <c r="F332" s="418">
        <v>0</v>
      </c>
      <c r="G332" s="418">
        <v>2544.1</v>
      </c>
      <c r="H332" s="418">
        <v>60602.7</v>
      </c>
      <c r="I332" s="418">
        <v>2634.1</v>
      </c>
      <c r="J332" s="418">
        <v>63236.800000000003</v>
      </c>
      <c r="K332" s="418">
        <v>1925.4</v>
      </c>
      <c r="L332" s="418">
        <v>354.4</v>
      </c>
      <c r="M332" s="418">
        <v>235</v>
      </c>
      <c r="N332" s="418">
        <v>140</v>
      </c>
    </row>
    <row r="333" spans="1:14" ht="10.050000000000001" customHeight="1" x14ac:dyDescent="0.2">
      <c r="A333" s="415" t="s">
        <v>828</v>
      </c>
      <c r="B333" s="416">
        <v>2006</v>
      </c>
      <c r="C333" s="415" t="s">
        <v>800</v>
      </c>
      <c r="D333" s="417">
        <v>8</v>
      </c>
      <c r="E333" s="418">
        <v>452376.7</v>
      </c>
      <c r="F333" s="418">
        <v>4184.3</v>
      </c>
      <c r="G333" s="418">
        <v>456561</v>
      </c>
      <c r="H333" s="418">
        <v>2847850.5</v>
      </c>
      <c r="I333" s="418">
        <v>7561.4</v>
      </c>
      <c r="J333" s="418">
        <v>2855411.9</v>
      </c>
      <c r="K333" s="418">
        <v>346313.2</v>
      </c>
      <c r="L333" s="418">
        <v>55294.5</v>
      </c>
      <c r="M333" s="418">
        <v>197835.4</v>
      </c>
      <c r="N333" s="418">
        <v>3510.1</v>
      </c>
    </row>
    <row r="334" spans="1:14" ht="10.050000000000001" customHeight="1" x14ac:dyDescent="0.2">
      <c r="A334" s="415" t="s">
        <v>829</v>
      </c>
      <c r="B334" s="416">
        <v>2006</v>
      </c>
      <c r="C334" s="415" t="s">
        <v>800</v>
      </c>
      <c r="D334" s="417">
        <v>8</v>
      </c>
      <c r="E334" s="418">
        <v>5341.1</v>
      </c>
      <c r="F334" s="418">
        <v>417.8</v>
      </c>
      <c r="G334" s="418">
        <v>5758.9</v>
      </c>
      <c r="H334" s="418">
        <v>15003.7</v>
      </c>
      <c r="I334" s="418">
        <v>240.5</v>
      </c>
      <c r="J334" s="418">
        <v>15244.2</v>
      </c>
      <c r="K334" s="418">
        <v>826.2</v>
      </c>
      <c r="L334" s="418">
        <v>293.3</v>
      </c>
      <c r="M334" s="418">
        <v>93.5</v>
      </c>
      <c r="N334" s="418">
        <v>0</v>
      </c>
    </row>
    <row r="335" spans="1:14" ht="10.050000000000001" customHeight="1" x14ac:dyDescent="0.2">
      <c r="A335" s="415" t="s">
        <v>830</v>
      </c>
      <c r="B335" s="416">
        <v>2006</v>
      </c>
      <c r="C335" s="415" t="s">
        <v>800</v>
      </c>
      <c r="D335" s="417">
        <v>8</v>
      </c>
      <c r="E335" s="418">
        <v>198.8</v>
      </c>
      <c r="F335" s="418">
        <v>16.100000000000001</v>
      </c>
      <c r="G335" s="418">
        <v>214.9</v>
      </c>
      <c r="H335" s="418">
        <v>16212.2</v>
      </c>
      <c r="I335" s="418">
        <v>1344.4</v>
      </c>
      <c r="J335" s="418">
        <v>17556.599999999999</v>
      </c>
      <c r="K335" s="418">
        <v>267.3</v>
      </c>
      <c r="L335" s="418">
        <v>0</v>
      </c>
      <c r="M335" s="418">
        <v>80</v>
      </c>
      <c r="N335" s="418">
        <v>0</v>
      </c>
    </row>
    <row r="336" spans="1:14" ht="10.050000000000001" customHeight="1" x14ac:dyDescent="0.2">
      <c r="A336" s="415" t="s">
        <v>831</v>
      </c>
      <c r="B336" s="416">
        <v>2006</v>
      </c>
      <c r="C336" s="415" t="s">
        <v>800</v>
      </c>
      <c r="D336" s="417">
        <v>8</v>
      </c>
      <c r="E336" s="418">
        <v>62701.9</v>
      </c>
      <c r="F336" s="418">
        <v>357.9</v>
      </c>
      <c r="G336" s="418">
        <v>63059.8</v>
      </c>
      <c r="H336" s="418">
        <v>94112.4</v>
      </c>
      <c r="I336" s="418">
        <v>2863.1</v>
      </c>
      <c r="J336" s="418">
        <v>96975.5</v>
      </c>
      <c r="K336" s="418">
        <v>15520.3</v>
      </c>
      <c r="L336" s="418">
        <v>14667.3</v>
      </c>
      <c r="M336" s="418">
        <v>556.20000000000005</v>
      </c>
      <c r="N336" s="418">
        <v>516.20000000000005</v>
      </c>
    </row>
    <row r="337" spans="1:14" ht="10.050000000000001" customHeight="1" x14ac:dyDescent="0.2">
      <c r="A337" s="415" t="s">
        <v>828</v>
      </c>
      <c r="B337" s="416">
        <v>2006</v>
      </c>
      <c r="C337" s="415" t="s">
        <v>800</v>
      </c>
      <c r="D337" s="417">
        <v>9</v>
      </c>
      <c r="E337" s="418">
        <v>158812.29999999999</v>
      </c>
      <c r="F337" s="418">
        <v>16.399999999999999</v>
      </c>
      <c r="G337" s="418">
        <v>158828.70000000001</v>
      </c>
      <c r="H337" s="418">
        <v>2740645.5</v>
      </c>
      <c r="I337" s="418">
        <v>6733.1</v>
      </c>
      <c r="J337" s="418">
        <v>2747378.6</v>
      </c>
      <c r="K337" s="418">
        <v>258716.7</v>
      </c>
      <c r="L337" s="418">
        <v>6327.2</v>
      </c>
      <c r="M337" s="418">
        <v>92218.200000000099</v>
      </c>
      <c r="N337" s="418">
        <v>1705.5</v>
      </c>
    </row>
    <row r="338" spans="1:14" ht="10.050000000000001" customHeight="1" x14ac:dyDescent="0.2">
      <c r="A338" s="415" t="s">
        <v>829</v>
      </c>
      <c r="B338" s="416">
        <v>2006</v>
      </c>
      <c r="C338" s="415" t="s">
        <v>800</v>
      </c>
      <c r="D338" s="417">
        <v>9</v>
      </c>
      <c r="E338" s="418">
        <v>4923.8</v>
      </c>
      <c r="F338" s="418">
        <v>331</v>
      </c>
      <c r="G338" s="418">
        <v>5254.8</v>
      </c>
      <c r="H338" s="418">
        <v>16558</v>
      </c>
      <c r="I338" s="418">
        <v>273.7</v>
      </c>
      <c r="J338" s="418">
        <v>16831.7</v>
      </c>
      <c r="K338" s="418">
        <v>766</v>
      </c>
      <c r="L338" s="418">
        <v>274.3</v>
      </c>
      <c r="M338" s="418">
        <v>334.4</v>
      </c>
      <c r="N338" s="418">
        <v>0.1</v>
      </c>
    </row>
    <row r="339" spans="1:14" ht="10.050000000000001" customHeight="1" x14ac:dyDescent="0.2">
      <c r="A339" s="415" t="s">
        <v>830</v>
      </c>
      <c r="B339" s="416">
        <v>2006</v>
      </c>
      <c r="C339" s="415" t="s">
        <v>800</v>
      </c>
      <c r="D339" s="417">
        <v>9</v>
      </c>
      <c r="E339" s="418">
        <v>31092.799999999999</v>
      </c>
      <c r="F339" s="418">
        <v>1900.8</v>
      </c>
      <c r="G339" s="418">
        <v>32993.599999999999</v>
      </c>
      <c r="H339" s="418">
        <v>41669.1</v>
      </c>
      <c r="I339" s="418">
        <v>3388.9</v>
      </c>
      <c r="J339" s="418">
        <v>45058</v>
      </c>
      <c r="K339" s="418">
        <v>3349.9</v>
      </c>
      <c r="L339" s="418">
        <v>3198.9</v>
      </c>
      <c r="M339" s="418">
        <v>116.1</v>
      </c>
      <c r="N339" s="418">
        <v>0.2</v>
      </c>
    </row>
    <row r="340" spans="1:14" ht="10.050000000000001" customHeight="1" x14ac:dyDescent="0.2">
      <c r="A340" s="415" t="s">
        <v>831</v>
      </c>
      <c r="B340" s="416">
        <v>2006</v>
      </c>
      <c r="C340" s="415" t="s">
        <v>800</v>
      </c>
      <c r="D340" s="417">
        <v>9</v>
      </c>
      <c r="E340" s="418">
        <v>882061.5</v>
      </c>
      <c r="F340" s="418">
        <v>1897.2</v>
      </c>
      <c r="G340" s="418">
        <v>883958.7</v>
      </c>
      <c r="H340" s="418">
        <v>871682.4</v>
      </c>
      <c r="I340" s="418">
        <v>4489.3999999999996</v>
      </c>
      <c r="J340" s="418">
        <v>876171.8</v>
      </c>
      <c r="K340" s="418">
        <v>161192.29999999999</v>
      </c>
      <c r="L340" s="418">
        <v>149897.79999999999</v>
      </c>
      <c r="M340" s="418">
        <v>4179.2</v>
      </c>
      <c r="N340" s="418">
        <v>46.6</v>
      </c>
    </row>
    <row r="341" spans="1:14" ht="10.050000000000001" customHeight="1" x14ac:dyDescent="0.2">
      <c r="A341" s="415" t="s">
        <v>828</v>
      </c>
      <c r="B341" s="416">
        <v>2006</v>
      </c>
      <c r="C341" s="415" t="s">
        <v>800</v>
      </c>
      <c r="D341" s="417">
        <v>10</v>
      </c>
      <c r="E341" s="418">
        <v>102203.8</v>
      </c>
      <c r="F341" s="418">
        <v>0.1</v>
      </c>
      <c r="G341" s="418">
        <v>102203.9</v>
      </c>
      <c r="H341" s="418">
        <v>2550090.7000000002</v>
      </c>
      <c r="I341" s="418">
        <v>6806.7</v>
      </c>
      <c r="J341" s="418">
        <v>2556897.4</v>
      </c>
      <c r="K341" s="418">
        <v>211297.6</v>
      </c>
      <c r="L341" s="418">
        <v>8314.7000000000007</v>
      </c>
      <c r="M341" s="418">
        <v>53931.1</v>
      </c>
      <c r="N341" s="418">
        <v>1802.7</v>
      </c>
    </row>
    <row r="342" spans="1:14" ht="10.050000000000001" customHeight="1" x14ac:dyDescent="0.2">
      <c r="A342" s="415" t="s">
        <v>829</v>
      </c>
      <c r="B342" s="416">
        <v>2006</v>
      </c>
      <c r="C342" s="415" t="s">
        <v>800</v>
      </c>
      <c r="D342" s="417">
        <v>10</v>
      </c>
      <c r="E342" s="418">
        <v>1282.9000000000001</v>
      </c>
      <c r="F342" s="418">
        <v>98.5</v>
      </c>
      <c r="G342" s="418">
        <v>1381.4</v>
      </c>
      <c r="H342" s="418">
        <v>15709.5</v>
      </c>
      <c r="I342" s="418">
        <v>351.3</v>
      </c>
      <c r="J342" s="418">
        <v>16060.8</v>
      </c>
      <c r="K342" s="418">
        <v>756</v>
      </c>
      <c r="L342" s="418">
        <v>36.5</v>
      </c>
      <c r="M342" s="418">
        <v>34.4</v>
      </c>
      <c r="N342" s="418">
        <v>12.1</v>
      </c>
    </row>
    <row r="343" spans="1:14" ht="10.050000000000001" customHeight="1" x14ac:dyDescent="0.2">
      <c r="A343" s="415" t="s">
        <v>830</v>
      </c>
      <c r="B343" s="416">
        <v>2006</v>
      </c>
      <c r="C343" s="415" t="s">
        <v>800</v>
      </c>
      <c r="D343" s="417">
        <v>10</v>
      </c>
      <c r="E343" s="418">
        <v>48422.8</v>
      </c>
      <c r="F343" s="418">
        <v>3590.8</v>
      </c>
      <c r="G343" s="418">
        <v>52013.599999999999</v>
      </c>
      <c r="H343" s="418">
        <v>81147.399999999994</v>
      </c>
      <c r="I343" s="418">
        <v>6872.7</v>
      </c>
      <c r="J343" s="418">
        <v>88020.1</v>
      </c>
      <c r="K343" s="418">
        <v>6445.9</v>
      </c>
      <c r="L343" s="418">
        <v>4009.1</v>
      </c>
      <c r="M343" s="418">
        <v>767.2</v>
      </c>
      <c r="N343" s="418">
        <v>145.9</v>
      </c>
    </row>
    <row r="344" spans="1:14" ht="10.050000000000001" customHeight="1" x14ac:dyDescent="0.2">
      <c r="A344" s="415" t="s">
        <v>831</v>
      </c>
      <c r="B344" s="416">
        <v>2006</v>
      </c>
      <c r="C344" s="415" t="s">
        <v>800</v>
      </c>
      <c r="D344" s="417">
        <v>10</v>
      </c>
      <c r="E344" s="418">
        <v>188710</v>
      </c>
      <c r="F344" s="418">
        <v>45.2</v>
      </c>
      <c r="G344" s="418">
        <v>188755.20000000001</v>
      </c>
      <c r="H344" s="418">
        <v>955902.9</v>
      </c>
      <c r="I344" s="418">
        <v>4217.3999999999996</v>
      </c>
      <c r="J344" s="418">
        <v>960120.3</v>
      </c>
      <c r="K344" s="418">
        <v>137446.79999999999</v>
      </c>
      <c r="L344" s="418">
        <v>18947.5</v>
      </c>
      <c r="M344" s="418">
        <v>42265.7</v>
      </c>
      <c r="N344" s="418">
        <v>427.3</v>
      </c>
    </row>
    <row r="345" spans="1:14" ht="10.050000000000001" customHeight="1" x14ac:dyDescent="0.2">
      <c r="A345" s="415" t="s">
        <v>828</v>
      </c>
      <c r="B345" s="416">
        <v>2006</v>
      </c>
      <c r="C345" s="415" t="s">
        <v>800</v>
      </c>
      <c r="D345" s="417">
        <v>11</v>
      </c>
      <c r="E345" s="418">
        <v>126004.6</v>
      </c>
      <c r="F345" s="418">
        <v>220.5</v>
      </c>
      <c r="G345" s="418">
        <v>126225.1</v>
      </c>
      <c r="H345" s="418">
        <v>2336772.4</v>
      </c>
      <c r="I345" s="418">
        <v>6794.9</v>
      </c>
      <c r="J345" s="418">
        <v>2343567.2999999998</v>
      </c>
      <c r="K345" s="418">
        <v>169507.5</v>
      </c>
      <c r="L345" s="418">
        <v>16215.2</v>
      </c>
      <c r="M345" s="418">
        <v>55135.1</v>
      </c>
      <c r="N345" s="418">
        <v>2870.2</v>
      </c>
    </row>
    <row r="346" spans="1:14" ht="10.050000000000001" customHeight="1" x14ac:dyDescent="0.2">
      <c r="A346" s="415" t="s">
        <v>829</v>
      </c>
      <c r="B346" s="416">
        <v>2006</v>
      </c>
      <c r="C346" s="415" t="s">
        <v>800</v>
      </c>
      <c r="D346" s="417">
        <v>11</v>
      </c>
      <c r="E346" s="418">
        <v>1239.0999999999999</v>
      </c>
      <c r="F346" s="418">
        <v>0</v>
      </c>
      <c r="G346" s="418">
        <v>1239.0999999999999</v>
      </c>
      <c r="H346" s="418">
        <v>14319.6</v>
      </c>
      <c r="I346" s="418">
        <v>347.9</v>
      </c>
      <c r="J346" s="418">
        <v>14667.5</v>
      </c>
      <c r="K346" s="418">
        <v>709.8</v>
      </c>
      <c r="L346" s="418">
        <v>38.700000000000003</v>
      </c>
      <c r="M346" s="418">
        <v>81.400000000000006</v>
      </c>
      <c r="N346" s="418">
        <v>3.5</v>
      </c>
    </row>
    <row r="347" spans="1:14" ht="10.050000000000001" customHeight="1" x14ac:dyDescent="0.2">
      <c r="A347" s="415" t="s">
        <v>830</v>
      </c>
      <c r="B347" s="416">
        <v>2006</v>
      </c>
      <c r="C347" s="415" t="s">
        <v>800</v>
      </c>
      <c r="D347" s="417">
        <v>11</v>
      </c>
      <c r="E347" s="418">
        <v>6214.7</v>
      </c>
      <c r="F347" s="418">
        <v>916.6</v>
      </c>
      <c r="G347" s="418">
        <v>7131.3</v>
      </c>
      <c r="H347" s="418">
        <v>75196.2</v>
      </c>
      <c r="I347" s="418">
        <v>7554</v>
      </c>
      <c r="J347" s="418">
        <v>82750.2</v>
      </c>
      <c r="K347" s="418">
        <v>6066.2</v>
      </c>
      <c r="L347" s="418">
        <v>432.4</v>
      </c>
      <c r="M347" s="418">
        <v>1012.4</v>
      </c>
      <c r="N347" s="418">
        <v>0.1</v>
      </c>
    </row>
    <row r="348" spans="1:14" ht="10.050000000000001" customHeight="1" x14ac:dyDescent="0.2">
      <c r="A348" s="415" t="s">
        <v>831</v>
      </c>
      <c r="B348" s="416">
        <v>2006</v>
      </c>
      <c r="C348" s="415" t="s">
        <v>800</v>
      </c>
      <c r="D348" s="417">
        <v>11</v>
      </c>
      <c r="E348" s="418">
        <v>35437.300000000003</v>
      </c>
      <c r="F348" s="418">
        <v>815.3</v>
      </c>
      <c r="G348" s="418">
        <v>36252.6</v>
      </c>
      <c r="H348" s="418">
        <v>901566.7</v>
      </c>
      <c r="I348" s="418">
        <v>4417.8</v>
      </c>
      <c r="J348" s="418">
        <v>905984.5</v>
      </c>
      <c r="K348" s="418">
        <v>116061.3</v>
      </c>
      <c r="L348" s="418">
        <v>2021.2</v>
      </c>
      <c r="M348" s="418">
        <v>22366.799999999999</v>
      </c>
      <c r="N348" s="418">
        <v>1071.0999999999999</v>
      </c>
    </row>
    <row r="349" spans="1:14" ht="10.050000000000001" customHeight="1" x14ac:dyDescent="0.2">
      <c r="A349" s="415" t="s">
        <v>828</v>
      </c>
      <c r="B349" s="416">
        <v>2006</v>
      </c>
      <c r="C349" s="415" t="s">
        <v>800</v>
      </c>
      <c r="D349" s="417">
        <v>12</v>
      </c>
      <c r="E349" s="418">
        <v>72292.7</v>
      </c>
      <c r="F349" s="418">
        <v>0</v>
      </c>
      <c r="G349" s="418">
        <v>72292.7</v>
      </c>
      <c r="H349" s="418">
        <v>2129956.7000000002</v>
      </c>
      <c r="I349" s="418">
        <v>6391.4</v>
      </c>
      <c r="J349" s="418">
        <v>2136348.1</v>
      </c>
      <c r="K349" s="418">
        <v>147958.29999999999</v>
      </c>
      <c r="L349" s="418">
        <v>9731.1</v>
      </c>
      <c r="M349" s="418">
        <v>30578.5</v>
      </c>
      <c r="N349" s="418">
        <v>701.8</v>
      </c>
    </row>
    <row r="350" spans="1:14" ht="10.050000000000001" customHeight="1" x14ac:dyDescent="0.2">
      <c r="A350" s="415" t="s">
        <v>829</v>
      </c>
      <c r="B350" s="416">
        <v>2006</v>
      </c>
      <c r="C350" s="415" t="s">
        <v>800</v>
      </c>
      <c r="D350" s="417">
        <v>12</v>
      </c>
      <c r="E350" s="418">
        <v>1246.5</v>
      </c>
      <c r="F350" s="418">
        <v>44</v>
      </c>
      <c r="G350" s="418">
        <v>1290.5</v>
      </c>
      <c r="H350" s="418">
        <v>13284</v>
      </c>
      <c r="I350" s="418">
        <v>387.7</v>
      </c>
      <c r="J350" s="418">
        <v>13671.7</v>
      </c>
      <c r="K350" s="418">
        <v>628.5</v>
      </c>
      <c r="L350" s="418">
        <v>0</v>
      </c>
      <c r="M350" s="418">
        <v>81.3</v>
      </c>
      <c r="N350" s="418">
        <v>0</v>
      </c>
    </row>
    <row r="351" spans="1:14" ht="10.050000000000001" customHeight="1" x14ac:dyDescent="0.2">
      <c r="A351" s="415" t="s">
        <v>830</v>
      </c>
      <c r="B351" s="416">
        <v>2006</v>
      </c>
      <c r="C351" s="415" t="s">
        <v>800</v>
      </c>
      <c r="D351" s="417">
        <v>12</v>
      </c>
      <c r="E351" s="418">
        <v>3580.4</v>
      </c>
      <c r="F351" s="418">
        <v>0</v>
      </c>
      <c r="G351" s="418">
        <v>3580.4</v>
      </c>
      <c r="H351" s="418">
        <v>69505.2</v>
      </c>
      <c r="I351" s="418">
        <v>6965.5</v>
      </c>
      <c r="J351" s="418">
        <v>76470.7</v>
      </c>
      <c r="K351" s="418">
        <v>5630.6</v>
      </c>
      <c r="L351" s="418">
        <v>1278.5</v>
      </c>
      <c r="M351" s="418">
        <v>1708.6</v>
      </c>
      <c r="N351" s="418">
        <v>5.5</v>
      </c>
    </row>
    <row r="352" spans="1:14" ht="10.050000000000001" customHeight="1" x14ac:dyDescent="0.2">
      <c r="A352" s="415" t="s">
        <v>831</v>
      </c>
      <c r="B352" s="416">
        <v>2006</v>
      </c>
      <c r="C352" s="415" t="s">
        <v>800</v>
      </c>
      <c r="D352" s="417">
        <v>12</v>
      </c>
      <c r="E352" s="418">
        <v>27674.7</v>
      </c>
      <c r="F352" s="418">
        <v>1.9</v>
      </c>
      <c r="G352" s="418">
        <v>27676.6</v>
      </c>
      <c r="H352" s="418">
        <v>856158</v>
      </c>
      <c r="I352" s="418">
        <v>2769</v>
      </c>
      <c r="J352" s="418">
        <v>858927</v>
      </c>
      <c r="K352" s="418">
        <v>95803.7</v>
      </c>
      <c r="L352" s="418">
        <v>2152</v>
      </c>
      <c r="M352" s="418">
        <v>21895.200000000001</v>
      </c>
      <c r="N352" s="418">
        <v>514.4</v>
      </c>
    </row>
    <row r="353" spans="1:14" ht="10.050000000000001" customHeight="1" x14ac:dyDescent="0.2">
      <c r="A353" s="415" t="s">
        <v>828</v>
      </c>
      <c r="B353" s="416">
        <v>2007</v>
      </c>
      <c r="C353" s="415" t="s">
        <v>800</v>
      </c>
      <c r="D353" s="417">
        <v>1</v>
      </c>
      <c r="E353" s="418">
        <v>99644.5</v>
      </c>
      <c r="F353" s="418">
        <v>667.8</v>
      </c>
      <c r="G353" s="418">
        <v>100312.3</v>
      </c>
      <c r="H353" s="418">
        <v>1839110.7</v>
      </c>
      <c r="I353" s="418">
        <v>6382.2</v>
      </c>
      <c r="J353" s="418">
        <v>1845492.9</v>
      </c>
      <c r="K353" s="418">
        <v>108269.3</v>
      </c>
      <c r="L353" s="418">
        <v>10986.6</v>
      </c>
      <c r="M353" s="418">
        <v>49898.8</v>
      </c>
      <c r="N353" s="418">
        <v>776.8</v>
      </c>
    </row>
    <row r="354" spans="1:14" ht="10.050000000000001" customHeight="1" x14ac:dyDescent="0.2">
      <c r="A354" s="415" t="s">
        <v>829</v>
      </c>
      <c r="B354" s="416">
        <v>2007</v>
      </c>
      <c r="C354" s="415" t="s">
        <v>800</v>
      </c>
      <c r="D354" s="417">
        <v>1</v>
      </c>
      <c r="E354" s="418">
        <v>1145.7</v>
      </c>
      <c r="F354" s="418">
        <v>0</v>
      </c>
      <c r="G354" s="418">
        <v>1145.7</v>
      </c>
      <c r="H354" s="418">
        <v>11359.1</v>
      </c>
      <c r="I354" s="418">
        <v>349.5</v>
      </c>
      <c r="J354" s="418">
        <v>11708.6</v>
      </c>
      <c r="K354" s="418">
        <v>562.9</v>
      </c>
      <c r="L354" s="418">
        <v>47.4</v>
      </c>
      <c r="M354" s="418">
        <v>113</v>
      </c>
      <c r="N354" s="418">
        <v>0</v>
      </c>
    </row>
    <row r="355" spans="1:14" ht="10.050000000000001" customHeight="1" x14ac:dyDescent="0.2">
      <c r="A355" s="415" t="s">
        <v>830</v>
      </c>
      <c r="B355" s="416">
        <v>2007</v>
      </c>
      <c r="C355" s="415" t="s">
        <v>800</v>
      </c>
      <c r="D355" s="417">
        <v>1</v>
      </c>
      <c r="E355" s="418">
        <v>4184.7</v>
      </c>
      <c r="F355" s="418">
        <v>0</v>
      </c>
      <c r="G355" s="418">
        <v>4184.7</v>
      </c>
      <c r="H355" s="418">
        <v>62613.2</v>
      </c>
      <c r="I355" s="418">
        <v>6380.7</v>
      </c>
      <c r="J355" s="418">
        <v>68993.899999999994</v>
      </c>
      <c r="K355" s="418">
        <v>3866.3</v>
      </c>
      <c r="L355" s="418">
        <v>538.6</v>
      </c>
      <c r="M355" s="418">
        <v>2102.3000000000002</v>
      </c>
      <c r="N355" s="418">
        <v>0.2</v>
      </c>
    </row>
    <row r="356" spans="1:14" ht="10.050000000000001" customHeight="1" x14ac:dyDescent="0.2">
      <c r="A356" s="415" t="s">
        <v>831</v>
      </c>
      <c r="B356" s="416">
        <v>2007</v>
      </c>
      <c r="C356" s="415" t="s">
        <v>800</v>
      </c>
      <c r="D356" s="417">
        <v>1</v>
      </c>
      <c r="E356" s="418">
        <v>29534.5</v>
      </c>
      <c r="F356" s="418">
        <v>970.9</v>
      </c>
      <c r="G356" s="418">
        <v>30505.4</v>
      </c>
      <c r="H356" s="418">
        <v>773555.1</v>
      </c>
      <c r="I356" s="418">
        <v>3504.5</v>
      </c>
      <c r="J356" s="418">
        <v>777059.6</v>
      </c>
      <c r="K356" s="418">
        <v>73102.7</v>
      </c>
      <c r="L356" s="418">
        <v>830.3</v>
      </c>
      <c r="M356" s="418">
        <v>22817.7</v>
      </c>
      <c r="N356" s="418">
        <v>713.6</v>
      </c>
    </row>
    <row r="357" spans="1:14" ht="10.050000000000001" customHeight="1" x14ac:dyDescent="0.2">
      <c r="A357" s="415" t="s">
        <v>828</v>
      </c>
      <c r="B357" s="416">
        <v>2007</v>
      </c>
      <c r="C357" s="415" t="s">
        <v>800</v>
      </c>
      <c r="D357" s="417">
        <v>2</v>
      </c>
      <c r="E357" s="418">
        <v>97835.1</v>
      </c>
      <c r="F357" s="418">
        <v>0</v>
      </c>
      <c r="G357" s="418">
        <v>97835.1</v>
      </c>
      <c r="H357" s="418">
        <v>1581061.7</v>
      </c>
      <c r="I357" s="418">
        <v>5965.3</v>
      </c>
      <c r="J357" s="418">
        <v>1587027</v>
      </c>
      <c r="K357" s="418">
        <v>72728.399999999994</v>
      </c>
      <c r="L357" s="418">
        <v>9798</v>
      </c>
      <c r="M357" s="418">
        <v>43808.7</v>
      </c>
      <c r="N357" s="418">
        <v>1530.2</v>
      </c>
    </row>
    <row r="358" spans="1:14" ht="10.050000000000001" customHeight="1" x14ac:dyDescent="0.2">
      <c r="A358" s="415" t="s">
        <v>829</v>
      </c>
      <c r="B358" s="416">
        <v>2007</v>
      </c>
      <c r="C358" s="415" t="s">
        <v>800</v>
      </c>
      <c r="D358" s="417">
        <v>2</v>
      </c>
      <c r="E358" s="418">
        <v>846.4</v>
      </c>
      <c r="F358" s="418">
        <v>0</v>
      </c>
      <c r="G358" s="418">
        <v>846.4</v>
      </c>
      <c r="H358" s="418">
        <v>9622.5</v>
      </c>
      <c r="I358" s="418">
        <v>317.60000000000002</v>
      </c>
      <c r="J358" s="418">
        <v>9940.1</v>
      </c>
      <c r="K358" s="418">
        <v>435.1</v>
      </c>
      <c r="L358" s="418">
        <v>24</v>
      </c>
      <c r="M358" s="418">
        <v>136.30000000000001</v>
      </c>
      <c r="N358" s="418">
        <v>15.5</v>
      </c>
    </row>
    <row r="359" spans="1:14" ht="10.050000000000001" customHeight="1" x14ac:dyDescent="0.2">
      <c r="A359" s="415" t="s">
        <v>830</v>
      </c>
      <c r="B359" s="416">
        <v>2007</v>
      </c>
      <c r="C359" s="415" t="s">
        <v>800</v>
      </c>
      <c r="D359" s="417">
        <v>2</v>
      </c>
      <c r="E359" s="418">
        <v>2386.1999999999998</v>
      </c>
      <c r="F359" s="418">
        <v>0</v>
      </c>
      <c r="G359" s="418">
        <v>2386.1999999999998</v>
      </c>
      <c r="H359" s="418">
        <v>53983.199999999997</v>
      </c>
      <c r="I359" s="418">
        <v>5315</v>
      </c>
      <c r="J359" s="418">
        <v>59298.2</v>
      </c>
      <c r="K359" s="418">
        <v>3136.3</v>
      </c>
      <c r="L359" s="418">
        <v>460.6</v>
      </c>
      <c r="M359" s="418">
        <v>1099.2</v>
      </c>
      <c r="N359" s="418">
        <v>91.4</v>
      </c>
    </row>
    <row r="360" spans="1:14" ht="10.050000000000001" customHeight="1" x14ac:dyDescent="0.2">
      <c r="A360" s="415" t="s">
        <v>831</v>
      </c>
      <c r="B360" s="416">
        <v>2007</v>
      </c>
      <c r="C360" s="415" t="s">
        <v>800</v>
      </c>
      <c r="D360" s="417">
        <v>2</v>
      </c>
      <c r="E360" s="418">
        <v>30293.7</v>
      </c>
      <c r="F360" s="418">
        <v>1112.9000000000001</v>
      </c>
      <c r="G360" s="418">
        <v>31406.6</v>
      </c>
      <c r="H360" s="418">
        <v>700227.8</v>
      </c>
      <c r="I360" s="418">
        <v>4494.3</v>
      </c>
      <c r="J360" s="418">
        <v>704722.1</v>
      </c>
      <c r="K360" s="418">
        <v>54648.6</v>
      </c>
      <c r="L360" s="418">
        <v>979.1</v>
      </c>
      <c r="M360" s="418">
        <v>19121.3</v>
      </c>
      <c r="N360" s="418">
        <v>311.89999999999998</v>
      </c>
    </row>
    <row r="361" spans="1:14" ht="10.050000000000001" customHeight="1" x14ac:dyDescent="0.2">
      <c r="A361" s="415" t="s">
        <v>828</v>
      </c>
      <c r="B361" s="416">
        <v>2007</v>
      </c>
      <c r="C361" s="415" t="s">
        <v>800</v>
      </c>
      <c r="D361" s="417">
        <v>3</v>
      </c>
      <c r="E361" s="418">
        <v>76229.3</v>
      </c>
      <c r="F361" s="418">
        <v>963</v>
      </c>
      <c r="G361" s="418">
        <v>77192.3</v>
      </c>
      <c r="H361" s="418">
        <v>1238473.3999999999</v>
      </c>
      <c r="I361" s="418">
        <v>6835.4</v>
      </c>
      <c r="J361" s="418">
        <v>1245308.8</v>
      </c>
      <c r="K361" s="418">
        <v>46698.1</v>
      </c>
      <c r="L361" s="418">
        <v>6184.4</v>
      </c>
      <c r="M361" s="418">
        <v>31708.2</v>
      </c>
      <c r="N361" s="418">
        <v>532.79999999999995</v>
      </c>
    </row>
    <row r="362" spans="1:14" ht="10.050000000000001" customHeight="1" x14ac:dyDescent="0.2">
      <c r="A362" s="415" t="s">
        <v>829</v>
      </c>
      <c r="B362" s="416">
        <v>2007</v>
      </c>
      <c r="C362" s="415" t="s">
        <v>800</v>
      </c>
      <c r="D362" s="417">
        <v>3</v>
      </c>
      <c r="E362" s="418">
        <v>877.9</v>
      </c>
      <c r="F362" s="418">
        <v>0</v>
      </c>
      <c r="G362" s="418">
        <v>877.9</v>
      </c>
      <c r="H362" s="418">
        <v>8039.9</v>
      </c>
      <c r="I362" s="418">
        <v>269.39999999999998</v>
      </c>
      <c r="J362" s="418">
        <v>8309.2999999999993</v>
      </c>
      <c r="K362" s="418">
        <v>331.9</v>
      </c>
      <c r="L362" s="418">
        <v>10.5</v>
      </c>
      <c r="M362" s="418">
        <v>113.7</v>
      </c>
      <c r="N362" s="418">
        <v>0</v>
      </c>
    </row>
    <row r="363" spans="1:14" ht="10.050000000000001" customHeight="1" x14ac:dyDescent="0.2">
      <c r="A363" s="415" t="s">
        <v>830</v>
      </c>
      <c r="B363" s="416">
        <v>2007</v>
      </c>
      <c r="C363" s="415" t="s">
        <v>800</v>
      </c>
      <c r="D363" s="417">
        <v>3</v>
      </c>
      <c r="E363" s="418">
        <v>2633.4</v>
      </c>
      <c r="F363" s="418">
        <v>812.6</v>
      </c>
      <c r="G363" s="418">
        <v>3446</v>
      </c>
      <c r="H363" s="418">
        <v>45829.4</v>
      </c>
      <c r="I363" s="418">
        <v>4098.8</v>
      </c>
      <c r="J363" s="418">
        <v>49928.2</v>
      </c>
      <c r="K363" s="418">
        <v>2431.9</v>
      </c>
      <c r="L363" s="418">
        <v>672.5</v>
      </c>
      <c r="M363" s="418">
        <v>1364.8</v>
      </c>
      <c r="N363" s="418">
        <v>12.1</v>
      </c>
    </row>
    <row r="364" spans="1:14" ht="10.050000000000001" customHeight="1" x14ac:dyDescent="0.2">
      <c r="A364" s="415" t="s">
        <v>831</v>
      </c>
      <c r="B364" s="416">
        <v>2007</v>
      </c>
      <c r="C364" s="415" t="s">
        <v>800</v>
      </c>
      <c r="D364" s="417">
        <v>3</v>
      </c>
      <c r="E364" s="418">
        <v>29096.2</v>
      </c>
      <c r="F364" s="418">
        <v>812.5</v>
      </c>
      <c r="G364" s="418">
        <v>29908.7</v>
      </c>
      <c r="H364" s="418">
        <v>614593.5</v>
      </c>
      <c r="I364" s="418">
        <v>5191.7</v>
      </c>
      <c r="J364" s="418">
        <v>619785.19999999995</v>
      </c>
      <c r="K364" s="418">
        <v>35426.1</v>
      </c>
      <c r="L364" s="418">
        <v>935.9</v>
      </c>
      <c r="M364" s="418">
        <v>19773.099999999999</v>
      </c>
      <c r="N364" s="418">
        <v>385.7</v>
      </c>
    </row>
    <row r="365" spans="1:14" ht="10.050000000000001" customHeight="1" x14ac:dyDescent="0.2">
      <c r="A365" s="415" t="s">
        <v>828</v>
      </c>
      <c r="B365" s="416">
        <v>2007</v>
      </c>
      <c r="C365" s="415" t="s">
        <v>800</v>
      </c>
      <c r="D365" s="417">
        <v>4</v>
      </c>
      <c r="E365" s="418">
        <v>56882.400000000001</v>
      </c>
      <c r="F365" s="418">
        <v>0</v>
      </c>
      <c r="G365" s="418">
        <v>56882.400000000001</v>
      </c>
      <c r="H365" s="418">
        <v>918716.8</v>
      </c>
      <c r="I365" s="418">
        <v>6373.8</v>
      </c>
      <c r="J365" s="418">
        <v>925090.6</v>
      </c>
      <c r="K365" s="418">
        <v>31977.7</v>
      </c>
      <c r="L365" s="418">
        <v>3803</v>
      </c>
      <c r="M365" s="418">
        <v>17968</v>
      </c>
      <c r="N365" s="418">
        <v>562.5</v>
      </c>
    </row>
    <row r="366" spans="1:14" ht="10.050000000000001" customHeight="1" x14ac:dyDescent="0.2">
      <c r="A366" s="415" t="s">
        <v>829</v>
      </c>
      <c r="B366" s="416">
        <v>2007</v>
      </c>
      <c r="C366" s="415" t="s">
        <v>800</v>
      </c>
      <c r="D366" s="417">
        <v>4</v>
      </c>
      <c r="E366" s="418">
        <v>1103</v>
      </c>
      <c r="F366" s="418">
        <v>0</v>
      </c>
      <c r="G366" s="418">
        <v>1103</v>
      </c>
      <c r="H366" s="418">
        <v>6879.9</v>
      </c>
      <c r="I366" s="418">
        <v>267.39999999999998</v>
      </c>
      <c r="J366" s="418">
        <v>7147.3</v>
      </c>
      <c r="K366" s="418">
        <v>217</v>
      </c>
      <c r="L366" s="418">
        <v>0</v>
      </c>
      <c r="M366" s="418">
        <v>114.9</v>
      </c>
      <c r="N366" s="418">
        <v>0</v>
      </c>
    </row>
    <row r="367" spans="1:14" ht="10.050000000000001" customHeight="1" x14ac:dyDescent="0.2">
      <c r="A367" s="415" t="s">
        <v>830</v>
      </c>
      <c r="B367" s="416">
        <v>2007</v>
      </c>
      <c r="C367" s="415" t="s">
        <v>800</v>
      </c>
      <c r="D367" s="417">
        <v>4</v>
      </c>
      <c r="E367" s="418">
        <v>2173.6999999999998</v>
      </c>
      <c r="F367" s="418">
        <v>11.7</v>
      </c>
      <c r="G367" s="418">
        <v>2185.4</v>
      </c>
      <c r="H367" s="418">
        <v>38765.300000000003</v>
      </c>
      <c r="I367" s="418">
        <v>3272.4</v>
      </c>
      <c r="J367" s="418">
        <v>42037.7</v>
      </c>
      <c r="K367" s="418">
        <v>1611.3</v>
      </c>
      <c r="L367" s="418">
        <v>267.7</v>
      </c>
      <c r="M367" s="418">
        <v>1041.3</v>
      </c>
      <c r="N367" s="418">
        <v>47</v>
      </c>
    </row>
    <row r="368" spans="1:14" ht="10.050000000000001" customHeight="1" x14ac:dyDescent="0.2">
      <c r="A368" s="415" t="s">
        <v>831</v>
      </c>
      <c r="B368" s="416">
        <v>2007</v>
      </c>
      <c r="C368" s="415" t="s">
        <v>800</v>
      </c>
      <c r="D368" s="417">
        <v>4</v>
      </c>
      <c r="E368" s="418">
        <v>23365.599999999999</v>
      </c>
      <c r="F368" s="418">
        <v>0</v>
      </c>
      <c r="G368" s="418">
        <v>23365.599999999999</v>
      </c>
      <c r="H368" s="418">
        <v>495353.3</v>
      </c>
      <c r="I368" s="418">
        <v>4411.3999999999996</v>
      </c>
      <c r="J368" s="418">
        <v>499764.7</v>
      </c>
      <c r="K368" s="418">
        <v>21251.9</v>
      </c>
      <c r="L368" s="418">
        <v>363.9</v>
      </c>
      <c r="M368" s="418">
        <v>14068.5</v>
      </c>
      <c r="N368" s="418">
        <v>79</v>
      </c>
    </row>
    <row r="369" spans="1:14" ht="10.050000000000001" customHeight="1" x14ac:dyDescent="0.2">
      <c r="A369" s="415" t="s">
        <v>828</v>
      </c>
      <c r="B369" s="416">
        <v>2007</v>
      </c>
      <c r="C369" s="415" t="s">
        <v>800</v>
      </c>
      <c r="D369" s="417">
        <v>5</v>
      </c>
      <c r="E369" s="418">
        <v>62955.4</v>
      </c>
      <c r="F369" s="418">
        <v>0</v>
      </c>
      <c r="G369" s="418">
        <v>62955.4</v>
      </c>
      <c r="H369" s="418">
        <v>601919.1</v>
      </c>
      <c r="I369" s="418">
        <v>6066.9</v>
      </c>
      <c r="J369" s="418">
        <v>607986</v>
      </c>
      <c r="K369" s="418">
        <v>14098.1</v>
      </c>
      <c r="L369" s="418">
        <v>5405.4</v>
      </c>
      <c r="M369" s="418">
        <v>20725.900000000001</v>
      </c>
      <c r="N369" s="418">
        <v>2525.6999999999998</v>
      </c>
    </row>
    <row r="370" spans="1:14" ht="10.050000000000001" customHeight="1" x14ac:dyDescent="0.2">
      <c r="A370" s="415" t="s">
        <v>829</v>
      </c>
      <c r="B370" s="416">
        <v>2007</v>
      </c>
      <c r="C370" s="415" t="s">
        <v>800</v>
      </c>
      <c r="D370" s="417">
        <v>5</v>
      </c>
      <c r="E370" s="418">
        <v>1141.4000000000001</v>
      </c>
      <c r="F370" s="418">
        <v>83.3</v>
      </c>
      <c r="G370" s="418">
        <v>1224.7</v>
      </c>
      <c r="H370" s="418">
        <v>5207.8999999999996</v>
      </c>
      <c r="I370" s="418">
        <v>306.39999999999998</v>
      </c>
      <c r="J370" s="418">
        <v>5514.3</v>
      </c>
      <c r="K370" s="418">
        <v>104.3</v>
      </c>
      <c r="L370" s="418">
        <v>0</v>
      </c>
      <c r="M370" s="418">
        <v>112.7</v>
      </c>
      <c r="N370" s="418">
        <v>0</v>
      </c>
    </row>
    <row r="371" spans="1:14" ht="10.050000000000001" customHeight="1" x14ac:dyDescent="0.2">
      <c r="A371" s="415" t="s">
        <v>830</v>
      </c>
      <c r="B371" s="416">
        <v>2007</v>
      </c>
      <c r="C371" s="415" t="s">
        <v>800</v>
      </c>
      <c r="D371" s="417">
        <v>5</v>
      </c>
      <c r="E371" s="418">
        <v>2362.5</v>
      </c>
      <c r="F371" s="418">
        <v>234.2</v>
      </c>
      <c r="G371" s="418">
        <v>2596.6999999999998</v>
      </c>
      <c r="H371" s="418">
        <v>31809.599999999999</v>
      </c>
      <c r="I371" s="418">
        <v>2492.9</v>
      </c>
      <c r="J371" s="418">
        <v>34302.5</v>
      </c>
      <c r="K371" s="418">
        <v>1069.2</v>
      </c>
      <c r="L371" s="418">
        <v>574.5</v>
      </c>
      <c r="M371" s="418">
        <v>1100.9000000000001</v>
      </c>
      <c r="N371" s="418">
        <v>15.7</v>
      </c>
    </row>
    <row r="372" spans="1:14" ht="10.050000000000001" customHeight="1" x14ac:dyDescent="0.2">
      <c r="A372" s="415" t="s">
        <v>831</v>
      </c>
      <c r="B372" s="416">
        <v>2007</v>
      </c>
      <c r="C372" s="415" t="s">
        <v>800</v>
      </c>
      <c r="D372" s="417">
        <v>5</v>
      </c>
      <c r="E372" s="418">
        <v>23857.3</v>
      </c>
      <c r="F372" s="418">
        <v>-56</v>
      </c>
      <c r="G372" s="418">
        <v>23801.3</v>
      </c>
      <c r="H372" s="418">
        <v>373994.2</v>
      </c>
      <c r="I372" s="418">
        <v>4398.6000000000004</v>
      </c>
      <c r="J372" s="418">
        <v>378392.8</v>
      </c>
      <c r="K372" s="418">
        <v>8728.5</v>
      </c>
      <c r="L372" s="418">
        <v>289.8</v>
      </c>
      <c r="M372" s="418">
        <v>12384.7</v>
      </c>
      <c r="N372" s="418">
        <v>428.5</v>
      </c>
    </row>
    <row r="373" spans="1:14" ht="10.050000000000001" customHeight="1" x14ac:dyDescent="0.2">
      <c r="A373" s="415" t="s">
        <v>828</v>
      </c>
      <c r="B373" s="416">
        <v>2007</v>
      </c>
      <c r="C373" s="415" t="s">
        <v>800</v>
      </c>
      <c r="D373" s="417">
        <v>6</v>
      </c>
      <c r="E373" s="418">
        <v>39077.9</v>
      </c>
      <c r="F373" s="418">
        <v>725.9</v>
      </c>
      <c r="G373" s="418">
        <v>39803.800000000003</v>
      </c>
      <c r="H373" s="418">
        <v>0</v>
      </c>
      <c r="I373" s="418">
        <v>0</v>
      </c>
      <c r="J373" s="418">
        <v>0</v>
      </c>
      <c r="K373" s="418">
        <v>0</v>
      </c>
      <c r="L373" s="418">
        <v>1502</v>
      </c>
      <c r="M373" s="418">
        <v>11819</v>
      </c>
      <c r="N373" s="418">
        <v>292.60000000000002</v>
      </c>
    </row>
    <row r="374" spans="1:14" ht="10.050000000000001" customHeight="1" x14ac:dyDescent="0.2">
      <c r="A374" s="415" t="s">
        <v>829</v>
      </c>
      <c r="B374" s="416">
        <v>2007</v>
      </c>
      <c r="C374" s="415" t="s">
        <v>800</v>
      </c>
      <c r="D374" s="417">
        <v>6</v>
      </c>
      <c r="E374" s="418">
        <v>1207.5</v>
      </c>
      <c r="F374" s="418">
        <v>0</v>
      </c>
      <c r="G374" s="418">
        <v>1207.5</v>
      </c>
      <c r="H374" s="418">
        <v>0</v>
      </c>
      <c r="I374" s="418">
        <v>0</v>
      </c>
      <c r="J374" s="418">
        <v>0</v>
      </c>
      <c r="K374" s="418">
        <v>0</v>
      </c>
      <c r="L374" s="418">
        <v>0</v>
      </c>
      <c r="M374" s="418">
        <v>63.8</v>
      </c>
      <c r="N374" s="418">
        <v>0</v>
      </c>
    </row>
    <row r="375" spans="1:14" ht="10.050000000000001" customHeight="1" x14ac:dyDescent="0.2">
      <c r="A375" s="415" t="s">
        <v>830</v>
      </c>
      <c r="B375" s="416">
        <v>2007</v>
      </c>
      <c r="C375" s="415" t="s">
        <v>800</v>
      </c>
      <c r="D375" s="417">
        <v>6</v>
      </c>
      <c r="E375" s="418">
        <v>2830.8</v>
      </c>
      <c r="F375" s="418">
        <v>492.6</v>
      </c>
      <c r="G375" s="418">
        <v>3323.4</v>
      </c>
      <c r="H375" s="418">
        <v>0</v>
      </c>
      <c r="I375" s="418">
        <v>0</v>
      </c>
      <c r="J375" s="418">
        <v>0</v>
      </c>
      <c r="K375" s="418">
        <v>0</v>
      </c>
      <c r="L375" s="418">
        <v>324.5</v>
      </c>
      <c r="M375" s="418">
        <v>898.1</v>
      </c>
      <c r="N375" s="418">
        <v>28</v>
      </c>
    </row>
    <row r="376" spans="1:14" ht="10.050000000000001" customHeight="1" x14ac:dyDescent="0.2">
      <c r="A376" s="415" t="s">
        <v>831</v>
      </c>
      <c r="B376" s="416">
        <v>2007</v>
      </c>
      <c r="C376" s="415" t="s">
        <v>800</v>
      </c>
      <c r="D376" s="417">
        <v>6</v>
      </c>
      <c r="E376" s="418">
        <v>22702.400000000001</v>
      </c>
      <c r="F376" s="418">
        <v>2053</v>
      </c>
      <c r="G376" s="418">
        <v>24755.4</v>
      </c>
      <c r="H376" s="418">
        <v>0</v>
      </c>
      <c r="I376" s="418">
        <v>0</v>
      </c>
      <c r="J376" s="418">
        <v>0</v>
      </c>
      <c r="K376" s="418">
        <v>0</v>
      </c>
      <c r="L376" s="418">
        <v>171.9</v>
      </c>
      <c r="M376" s="418">
        <v>6775.5</v>
      </c>
      <c r="N376" s="418">
        <v>582.4</v>
      </c>
    </row>
    <row r="377" spans="1:14" ht="10.050000000000001" customHeight="1" x14ac:dyDescent="0.2">
      <c r="A377" s="415" t="s">
        <v>828</v>
      </c>
      <c r="B377" s="416">
        <v>2007</v>
      </c>
      <c r="C377" s="415" t="s">
        <v>800</v>
      </c>
      <c r="D377" s="417">
        <v>7</v>
      </c>
      <c r="E377" s="418">
        <v>0</v>
      </c>
      <c r="F377" s="418">
        <v>0</v>
      </c>
      <c r="G377" s="418">
        <v>0</v>
      </c>
      <c r="H377" s="418">
        <v>247653.7</v>
      </c>
      <c r="I377" s="418">
        <v>5588.2</v>
      </c>
      <c r="J377" s="418">
        <v>253241.9</v>
      </c>
      <c r="K377" s="418">
        <v>3488.5</v>
      </c>
      <c r="L377" s="418">
        <v>0</v>
      </c>
      <c r="M377" s="418">
        <v>0</v>
      </c>
      <c r="N377" s="418">
        <v>0</v>
      </c>
    </row>
    <row r="378" spans="1:14" ht="10.050000000000001" customHeight="1" x14ac:dyDescent="0.2">
      <c r="A378" s="415" t="s">
        <v>829</v>
      </c>
      <c r="B378" s="416">
        <v>2007</v>
      </c>
      <c r="C378" s="415" t="s">
        <v>800</v>
      </c>
      <c r="D378" s="417">
        <v>7</v>
      </c>
      <c r="E378" s="418">
        <v>0</v>
      </c>
      <c r="F378" s="418">
        <v>0</v>
      </c>
      <c r="G378" s="418">
        <v>0</v>
      </c>
      <c r="H378" s="418">
        <v>3962.9</v>
      </c>
      <c r="I378" s="418">
        <v>302.39999999999998</v>
      </c>
      <c r="J378" s="418">
        <v>4265.3</v>
      </c>
      <c r="K378" s="418">
        <v>40.5</v>
      </c>
      <c r="L378" s="418">
        <v>0</v>
      </c>
      <c r="M378" s="418">
        <v>0</v>
      </c>
      <c r="N378" s="418">
        <v>0</v>
      </c>
    </row>
    <row r="379" spans="1:14" ht="10.050000000000001" customHeight="1" x14ac:dyDescent="0.2">
      <c r="A379" s="415" t="s">
        <v>830</v>
      </c>
      <c r="B379" s="416">
        <v>2007</v>
      </c>
      <c r="C379" s="415" t="s">
        <v>800</v>
      </c>
      <c r="D379" s="417">
        <v>7</v>
      </c>
      <c r="E379" s="418">
        <v>0</v>
      </c>
      <c r="F379" s="418">
        <v>0</v>
      </c>
      <c r="G379" s="418">
        <v>0</v>
      </c>
      <c r="H379" s="418">
        <v>20788.5</v>
      </c>
      <c r="I379" s="418">
        <v>1648.7</v>
      </c>
      <c r="J379" s="418">
        <v>22437.200000000001</v>
      </c>
      <c r="K379" s="418">
        <v>467.6</v>
      </c>
      <c r="L379" s="418">
        <v>0</v>
      </c>
      <c r="M379" s="418">
        <v>0</v>
      </c>
      <c r="N379" s="418">
        <v>0</v>
      </c>
    </row>
    <row r="380" spans="1:14" ht="10.050000000000001" customHeight="1" x14ac:dyDescent="0.2">
      <c r="A380" s="415" t="s">
        <v>831</v>
      </c>
      <c r="B380" s="416">
        <v>2007</v>
      </c>
      <c r="C380" s="415" t="s">
        <v>800</v>
      </c>
      <c r="D380" s="417">
        <v>7</v>
      </c>
      <c r="E380" s="418">
        <v>0</v>
      </c>
      <c r="F380" s="418">
        <v>0</v>
      </c>
      <c r="G380" s="418">
        <v>0</v>
      </c>
      <c r="H380" s="418">
        <v>178755.1</v>
      </c>
      <c r="I380" s="418">
        <v>3392.3</v>
      </c>
      <c r="J380" s="418">
        <v>182147.4</v>
      </c>
      <c r="K380" s="418">
        <v>1542.5</v>
      </c>
      <c r="L380" s="418">
        <v>0</v>
      </c>
      <c r="M380" s="418">
        <v>0</v>
      </c>
      <c r="N380" s="418">
        <v>0</v>
      </c>
    </row>
    <row r="381" spans="1:14" ht="10.050000000000001" customHeight="1" x14ac:dyDescent="0.2">
      <c r="A381" s="415" t="s">
        <v>828</v>
      </c>
      <c r="B381" s="416">
        <v>2007</v>
      </c>
      <c r="C381" s="415" t="s">
        <v>800</v>
      </c>
      <c r="D381" s="417">
        <v>10</v>
      </c>
      <c r="E381" s="418">
        <v>47.5</v>
      </c>
      <c r="F381" s="418">
        <v>0</v>
      </c>
      <c r="G381" s="418">
        <v>47.5</v>
      </c>
      <c r="H381" s="418">
        <v>344.5</v>
      </c>
      <c r="I381" s="418">
        <v>0</v>
      </c>
      <c r="J381" s="418">
        <v>344.5</v>
      </c>
      <c r="K381" s="418">
        <v>389.5</v>
      </c>
      <c r="L381" s="418">
        <v>0</v>
      </c>
      <c r="M381" s="418">
        <v>47.5</v>
      </c>
      <c r="N381" s="418">
        <v>0</v>
      </c>
    </row>
    <row r="382" spans="1:14" ht="10.050000000000001" customHeight="1" x14ac:dyDescent="0.2">
      <c r="A382" s="415" t="s">
        <v>831</v>
      </c>
      <c r="B382" s="416">
        <v>2007</v>
      </c>
      <c r="C382" s="415" t="s">
        <v>800</v>
      </c>
      <c r="D382" s="417">
        <v>10</v>
      </c>
      <c r="E382" s="418">
        <v>40.4</v>
      </c>
      <c r="F382" s="418">
        <v>0</v>
      </c>
      <c r="G382" s="418">
        <v>40.4</v>
      </c>
      <c r="H382" s="418">
        <v>0</v>
      </c>
      <c r="I382" s="418">
        <v>0</v>
      </c>
      <c r="J382" s="418">
        <v>0</v>
      </c>
      <c r="K382" s="418">
        <v>0</v>
      </c>
      <c r="L382" s="418">
        <v>0</v>
      </c>
      <c r="M382" s="418">
        <v>0</v>
      </c>
      <c r="N382" s="418">
        <v>0</v>
      </c>
    </row>
    <row r="383" spans="1:14" ht="10.050000000000001" customHeight="1" x14ac:dyDescent="0.2">
      <c r="A383" s="415" t="s">
        <v>828</v>
      </c>
      <c r="B383" s="416">
        <v>2007</v>
      </c>
      <c r="C383" s="415" t="s">
        <v>801</v>
      </c>
      <c r="D383" s="417">
        <v>7</v>
      </c>
      <c r="E383" s="418">
        <v>3028464.3</v>
      </c>
      <c r="F383" s="418">
        <v>7667.3</v>
      </c>
      <c r="G383" s="418">
        <v>3036131.6</v>
      </c>
      <c r="H383" s="418">
        <v>2953296.4</v>
      </c>
      <c r="I383" s="418">
        <v>12168.3</v>
      </c>
      <c r="J383" s="418">
        <v>2965464.7</v>
      </c>
      <c r="K383" s="418">
        <v>661098.9</v>
      </c>
      <c r="L383" s="418">
        <v>844346.5</v>
      </c>
      <c r="M383" s="418">
        <v>184929.1</v>
      </c>
      <c r="N383" s="418">
        <v>1807</v>
      </c>
    </row>
    <row r="384" spans="1:14" ht="10.050000000000001" customHeight="1" x14ac:dyDescent="0.2">
      <c r="A384" s="415" t="s">
        <v>829</v>
      </c>
      <c r="B384" s="416">
        <v>2007</v>
      </c>
      <c r="C384" s="415" t="s">
        <v>801</v>
      </c>
      <c r="D384" s="417">
        <v>7</v>
      </c>
      <c r="E384" s="418">
        <v>6478.9</v>
      </c>
      <c r="F384" s="418">
        <v>67.5</v>
      </c>
      <c r="G384" s="418">
        <v>6546.4</v>
      </c>
      <c r="H384" s="418">
        <v>7951.4</v>
      </c>
      <c r="I384" s="418">
        <v>354.1</v>
      </c>
      <c r="J384" s="418">
        <v>8305.5</v>
      </c>
      <c r="K384" s="418">
        <v>752.9</v>
      </c>
      <c r="L384" s="418">
        <v>757.4</v>
      </c>
      <c r="M384" s="418">
        <v>45</v>
      </c>
      <c r="N384" s="418">
        <v>0</v>
      </c>
    </row>
    <row r="385" spans="1:14" ht="10.050000000000001" customHeight="1" x14ac:dyDescent="0.2">
      <c r="A385" s="415" t="s">
        <v>830</v>
      </c>
      <c r="B385" s="416">
        <v>2007</v>
      </c>
      <c r="C385" s="415" t="s">
        <v>801</v>
      </c>
      <c r="D385" s="417">
        <v>7</v>
      </c>
      <c r="E385" s="418">
        <v>695.5</v>
      </c>
      <c r="F385" s="418">
        <v>0</v>
      </c>
      <c r="G385" s="418">
        <v>695.5</v>
      </c>
      <c r="H385" s="418">
        <v>15728.5</v>
      </c>
      <c r="I385" s="418">
        <v>1496</v>
      </c>
      <c r="J385" s="418">
        <v>17224.5</v>
      </c>
      <c r="K385" s="418">
        <v>211.9</v>
      </c>
      <c r="L385" s="418">
        <v>68.900000000000006</v>
      </c>
      <c r="M385" s="418">
        <v>298.3</v>
      </c>
      <c r="N385" s="418">
        <v>3.8</v>
      </c>
    </row>
    <row r="386" spans="1:14" ht="10.050000000000001" customHeight="1" x14ac:dyDescent="0.2">
      <c r="A386" s="415" t="s">
        <v>831</v>
      </c>
      <c r="B386" s="416">
        <v>2007</v>
      </c>
      <c r="C386" s="415" t="s">
        <v>801</v>
      </c>
      <c r="D386" s="417">
        <v>7</v>
      </c>
      <c r="E386" s="418">
        <v>2824.2</v>
      </c>
      <c r="F386" s="418">
        <v>1.6</v>
      </c>
      <c r="G386" s="418">
        <v>2825.8</v>
      </c>
      <c r="H386" s="418">
        <v>116250.1</v>
      </c>
      <c r="I386" s="418">
        <v>3389.3</v>
      </c>
      <c r="J386" s="418">
        <v>119639.4</v>
      </c>
      <c r="K386" s="418">
        <v>2343.4</v>
      </c>
      <c r="L386" s="418">
        <v>1144.4000000000001</v>
      </c>
      <c r="M386" s="418">
        <v>263.5</v>
      </c>
      <c r="N386" s="418">
        <v>80</v>
      </c>
    </row>
    <row r="387" spans="1:14" ht="10.050000000000001" customHeight="1" x14ac:dyDescent="0.2">
      <c r="A387" s="415" t="s">
        <v>828</v>
      </c>
      <c r="B387" s="416">
        <v>2007</v>
      </c>
      <c r="C387" s="415" t="s">
        <v>801</v>
      </c>
      <c r="D387" s="417">
        <v>8</v>
      </c>
      <c r="E387" s="418">
        <v>388959.6</v>
      </c>
      <c r="F387" s="418">
        <v>2733.7</v>
      </c>
      <c r="G387" s="418">
        <v>391693.3</v>
      </c>
      <c r="H387" s="418">
        <v>3099732.3</v>
      </c>
      <c r="I387" s="418">
        <v>10940.3</v>
      </c>
      <c r="J387" s="418">
        <v>3110672.6</v>
      </c>
      <c r="K387" s="418">
        <v>496566</v>
      </c>
      <c r="L387" s="418">
        <v>62449.8</v>
      </c>
      <c r="M387" s="418">
        <v>221846.6</v>
      </c>
      <c r="N387" s="418">
        <v>5136.1000000000004</v>
      </c>
    </row>
    <row r="388" spans="1:14" ht="10.050000000000001" customHeight="1" x14ac:dyDescent="0.2">
      <c r="A388" s="415" t="s">
        <v>829</v>
      </c>
      <c r="B388" s="416">
        <v>2007</v>
      </c>
      <c r="C388" s="415" t="s">
        <v>801</v>
      </c>
      <c r="D388" s="417">
        <v>8</v>
      </c>
      <c r="E388" s="418">
        <v>6511.4</v>
      </c>
      <c r="F388" s="418">
        <v>20.8</v>
      </c>
      <c r="G388" s="418">
        <v>6532.2</v>
      </c>
      <c r="H388" s="418">
        <v>11517.5</v>
      </c>
      <c r="I388" s="418">
        <v>374.2</v>
      </c>
      <c r="J388" s="418">
        <v>11891.7</v>
      </c>
      <c r="K388" s="418">
        <v>834.8</v>
      </c>
      <c r="L388" s="418">
        <v>437.9</v>
      </c>
      <c r="M388" s="418">
        <v>356</v>
      </c>
      <c r="N388" s="418">
        <v>0</v>
      </c>
    </row>
    <row r="389" spans="1:14" ht="10.050000000000001" customHeight="1" x14ac:dyDescent="0.2">
      <c r="A389" s="415" t="s">
        <v>830</v>
      </c>
      <c r="B389" s="416">
        <v>2007</v>
      </c>
      <c r="C389" s="415" t="s">
        <v>801</v>
      </c>
      <c r="D389" s="417">
        <v>8</v>
      </c>
      <c r="E389" s="418">
        <v>429.5</v>
      </c>
      <c r="F389" s="418">
        <v>11.4</v>
      </c>
      <c r="G389" s="418">
        <v>440.9</v>
      </c>
      <c r="H389" s="418">
        <v>11091.5</v>
      </c>
      <c r="I389" s="418">
        <v>1496</v>
      </c>
      <c r="J389" s="418">
        <v>12587.5</v>
      </c>
      <c r="K389" s="418">
        <v>121.9</v>
      </c>
      <c r="L389" s="418">
        <v>55.6</v>
      </c>
      <c r="M389" s="418">
        <v>46.3</v>
      </c>
      <c r="N389" s="418">
        <v>99.3</v>
      </c>
    </row>
    <row r="390" spans="1:14" ht="10.050000000000001" customHeight="1" x14ac:dyDescent="0.2">
      <c r="A390" s="415" t="s">
        <v>831</v>
      </c>
      <c r="B390" s="416">
        <v>2007</v>
      </c>
      <c r="C390" s="415" t="s">
        <v>801</v>
      </c>
      <c r="D390" s="417">
        <v>8</v>
      </c>
      <c r="E390" s="418">
        <v>16236.6</v>
      </c>
      <c r="F390" s="418">
        <v>340</v>
      </c>
      <c r="G390" s="418">
        <v>16576.599999999999</v>
      </c>
      <c r="H390" s="418">
        <v>66494.600000000006</v>
      </c>
      <c r="I390" s="418">
        <v>3622.2</v>
      </c>
      <c r="J390" s="418">
        <v>70116.800000000003</v>
      </c>
      <c r="K390" s="418">
        <v>3736.4</v>
      </c>
      <c r="L390" s="418">
        <v>1782.2</v>
      </c>
      <c r="M390" s="418">
        <v>217.5</v>
      </c>
      <c r="N390" s="418">
        <v>171.7</v>
      </c>
    </row>
    <row r="391" spans="1:14" ht="10.050000000000001" customHeight="1" x14ac:dyDescent="0.2">
      <c r="A391" s="415" t="s">
        <v>828</v>
      </c>
      <c r="B391" s="416">
        <v>2007</v>
      </c>
      <c r="C391" s="415" t="s">
        <v>801</v>
      </c>
      <c r="D391" s="417">
        <v>9</v>
      </c>
      <c r="E391" s="418">
        <v>184830.4</v>
      </c>
      <c r="F391" s="418">
        <v>257.10000000000002</v>
      </c>
      <c r="G391" s="418">
        <v>185087.5</v>
      </c>
      <c r="H391" s="418">
        <v>2985349.7</v>
      </c>
      <c r="I391" s="418">
        <v>9520.1</v>
      </c>
      <c r="J391" s="418">
        <v>2994869.8</v>
      </c>
      <c r="K391" s="418">
        <v>388560.4</v>
      </c>
      <c r="L391" s="418">
        <v>18629.599999999999</v>
      </c>
      <c r="M391" s="418">
        <v>124901.2</v>
      </c>
      <c r="N391" s="418">
        <v>1731.6</v>
      </c>
    </row>
    <row r="392" spans="1:14" ht="10.050000000000001" customHeight="1" x14ac:dyDescent="0.2">
      <c r="A392" s="415" t="s">
        <v>829</v>
      </c>
      <c r="B392" s="416">
        <v>2007</v>
      </c>
      <c r="C392" s="415" t="s">
        <v>801</v>
      </c>
      <c r="D392" s="417">
        <v>9</v>
      </c>
      <c r="E392" s="418">
        <v>1630.5</v>
      </c>
      <c r="F392" s="418">
        <v>121.6</v>
      </c>
      <c r="G392" s="418">
        <v>1752.1</v>
      </c>
      <c r="H392" s="418">
        <v>10709.5</v>
      </c>
      <c r="I392" s="418">
        <v>376.8</v>
      </c>
      <c r="J392" s="418">
        <v>11086.3</v>
      </c>
      <c r="K392" s="418">
        <v>371.4</v>
      </c>
      <c r="L392" s="418">
        <v>58</v>
      </c>
      <c r="M392" s="418">
        <v>504.5</v>
      </c>
      <c r="N392" s="418">
        <v>16.899999999999999</v>
      </c>
    </row>
    <row r="393" spans="1:14" ht="10.050000000000001" customHeight="1" x14ac:dyDescent="0.2">
      <c r="A393" s="415" t="s">
        <v>830</v>
      </c>
      <c r="B393" s="416">
        <v>2007</v>
      </c>
      <c r="C393" s="415" t="s">
        <v>801</v>
      </c>
      <c r="D393" s="417">
        <v>9</v>
      </c>
      <c r="E393" s="418">
        <v>9974.1</v>
      </c>
      <c r="F393" s="418">
        <v>606.20000000000005</v>
      </c>
      <c r="G393" s="418">
        <v>10580.3</v>
      </c>
      <c r="H393" s="418">
        <v>16336.6</v>
      </c>
      <c r="I393" s="418">
        <v>2133.3000000000002</v>
      </c>
      <c r="J393" s="418">
        <v>18469.900000000001</v>
      </c>
      <c r="K393" s="418">
        <v>1558.7</v>
      </c>
      <c r="L393" s="418">
        <v>1442.4</v>
      </c>
      <c r="M393" s="418">
        <v>5.6</v>
      </c>
      <c r="N393" s="418">
        <v>0</v>
      </c>
    </row>
    <row r="394" spans="1:14" ht="10.050000000000001" customHeight="1" x14ac:dyDescent="0.2">
      <c r="A394" s="415" t="s">
        <v>831</v>
      </c>
      <c r="B394" s="416">
        <v>2007</v>
      </c>
      <c r="C394" s="415" t="s">
        <v>801</v>
      </c>
      <c r="D394" s="417">
        <v>9</v>
      </c>
      <c r="E394" s="418">
        <v>525215.19999999995</v>
      </c>
      <c r="F394" s="418">
        <v>1567.3</v>
      </c>
      <c r="G394" s="418">
        <v>526782.5</v>
      </c>
      <c r="H394" s="418">
        <v>529270.80000000005</v>
      </c>
      <c r="I394" s="418">
        <v>4842.3</v>
      </c>
      <c r="J394" s="418">
        <v>534113.1</v>
      </c>
      <c r="K394" s="418">
        <v>149230.70000000001</v>
      </c>
      <c r="L394" s="418">
        <v>149512.29999999999</v>
      </c>
      <c r="M394" s="418">
        <v>3877.1</v>
      </c>
      <c r="N394" s="418">
        <v>140.9</v>
      </c>
    </row>
    <row r="395" spans="1:14" ht="10.050000000000001" customHeight="1" x14ac:dyDescent="0.2">
      <c r="A395" s="415" t="s">
        <v>828</v>
      </c>
      <c r="B395" s="416">
        <v>2007</v>
      </c>
      <c r="C395" s="415" t="s">
        <v>801</v>
      </c>
      <c r="D395" s="417">
        <v>10</v>
      </c>
      <c r="E395" s="418">
        <v>133275.29999999999</v>
      </c>
      <c r="F395" s="418">
        <v>70.3</v>
      </c>
      <c r="G395" s="418">
        <v>133345.60000000001</v>
      </c>
      <c r="H395" s="418">
        <v>2831500.2</v>
      </c>
      <c r="I395" s="418">
        <v>9419.5</v>
      </c>
      <c r="J395" s="418">
        <v>2840919.7</v>
      </c>
      <c r="K395" s="418">
        <v>310751</v>
      </c>
      <c r="L395" s="418">
        <v>10378.700000000001</v>
      </c>
      <c r="M395" s="418">
        <v>85780.6</v>
      </c>
      <c r="N395" s="418">
        <v>1970.3</v>
      </c>
    </row>
    <row r="396" spans="1:14" ht="10.050000000000001" customHeight="1" x14ac:dyDescent="0.2">
      <c r="A396" s="415" t="s">
        <v>829</v>
      </c>
      <c r="B396" s="416">
        <v>2007</v>
      </c>
      <c r="C396" s="415" t="s">
        <v>801</v>
      </c>
      <c r="D396" s="417">
        <v>10</v>
      </c>
      <c r="E396" s="418">
        <v>1150.7</v>
      </c>
      <c r="F396" s="418">
        <v>0</v>
      </c>
      <c r="G396" s="418">
        <v>1150.7</v>
      </c>
      <c r="H396" s="418">
        <v>9283.6</v>
      </c>
      <c r="I396" s="418">
        <v>374.7</v>
      </c>
      <c r="J396" s="418">
        <v>9658.2999999999993</v>
      </c>
      <c r="K396" s="418">
        <v>350.4</v>
      </c>
      <c r="L396" s="418">
        <v>24.8</v>
      </c>
      <c r="M396" s="418">
        <v>45.8</v>
      </c>
      <c r="N396" s="418">
        <v>0</v>
      </c>
    </row>
    <row r="397" spans="1:14" ht="10.050000000000001" customHeight="1" x14ac:dyDescent="0.2">
      <c r="A397" s="415" t="s">
        <v>830</v>
      </c>
      <c r="B397" s="416">
        <v>2007</v>
      </c>
      <c r="C397" s="415" t="s">
        <v>801</v>
      </c>
      <c r="D397" s="417">
        <v>10</v>
      </c>
      <c r="E397" s="418">
        <v>34625.199999999997</v>
      </c>
      <c r="F397" s="418">
        <v>2093.8000000000002</v>
      </c>
      <c r="G397" s="418">
        <v>36719</v>
      </c>
      <c r="H397" s="418">
        <v>45911.3</v>
      </c>
      <c r="I397" s="418">
        <v>4024.2</v>
      </c>
      <c r="J397" s="418">
        <v>49935.5</v>
      </c>
      <c r="K397" s="418">
        <v>7169.8</v>
      </c>
      <c r="L397" s="418">
        <v>6257.3</v>
      </c>
      <c r="M397" s="418">
        <v>582.1</v>
      </c>
      <c r="N397" s="418">
        <v>64.099999999999994</v>
      </c>
    </row>
    <row r="398" spans="1:14" ht="10.050000000000001" customHeight="1" x14ac:dyDescent="0.2">
      <c r="A398" s="415" t="s">
        <v>831</v>
      </c>
      <c r="B398" s="416">
        <v>2007</v>
      </c>
      <c r="C398" s="415" t="s">
        <v>801</v>
      </c>
      <c r="D398" s="417">
        <v>10</v>
      </c>
      <c r="E398" s="418">
        <v>382355.1</v>
      </c>
      <c r="F398" s="418">
        <v>299.5</v>
      </c>
      <c r="G398" s="418">
        <v>382654.6</v>
      </c>
      <c r="H398" s="418">
        <v>797266</v>
      </c>
      <c r="I398" s="418">
        <v>4991.2</v>
      </c>
      <c r="J398" s="418">
        <v>802257.2</v>
      </c>
      <c r="K398" s="418">
        <v>170281.1</v>
      </c>
      <c r="L398" s="418">
        <v>70638.3</v>
      </c>
      <c r="M398" s="418">
        <v>49109.9</v>
      </c>
      <c r="N398" s="418">
        <v>478</v>
      </c>
    </row>
    <row r="399" spans="1:14" ht="10.050000000000001" customHeight="1" x14ac:dyDescent="0.2">
      <c r="A399" s="415" t="s">
        <v>828</v>
      </c>
      <c r="B399" s="416">
        <v>2007</v>
      </c>
      <c r="C399" s="415" t="s">
        <v>801</v>
      </c>
      <c r="D399" s="417">
        <v>11</v>
      </c>
      <c r="E399" s="418">
        <v>163676.9</v>
      </c>
      <c r="F399" s="418">
        <v>542.29999999999995</v>
      </c>
      <c r="G399" s="418">
        <v>164219.20000000001</v>
      </c>
      <c r="H399" s="418">
        <v>2703282.8</v>
      </c>
      <c r="I399" s="418">
        <v>8765.4</v>
      </c>
      <c r="J399" s="418">
        <v>2712048.2</v>
      </c>
      <c r="K399" s="418">
        <v>227733.1</v>
      </c>
      <c r="L399" s="418">
        <v>15023.4</v>
      </c>
      <c r="M399" s="418">
        <v>97420.6</v>
      </c>
      <c r="N399" s="418">
        <v>1010.2</v>
      </c>
    </row>
    <row r="400" spans="1:14" ht="10.050000000000001" customHeight="1" x14ac:dyDescent="0.2">
      <c r="A400" s="415" t="s">
        <v>829</v>
      </c>
      <c r="B400" s="416">
        <v>2007</v>
      </c>
      <c r="C400" s="415" t="s">
        <v>801</v>
      </c>
      <c r="D400" s="417">
        <v>11</v>
      </c>
      <c r="E400" s="418">
        <v>1253.4000000000001</v>
      </c>
      <c r="F400" s="418">
        <v>0</v>
      </c>
      <c r="G400" s="418">
        <v>1253.4000000000001</v>
      </c>
      <c r="H400" s="418">
        <v>8527.7999999999993</v>
      </c>
      <c r="I400" s="418">
        <v>374.3</v>
      </c>
      <c r="J400" s="418">
        <v>8902.1</v>
      </c>
      <c r="K400" s="418">
        <v>331.2</v>
      </c>
      <c r="L400" s="418">
        <v>49.1</v>
      </c>
      <c r="M400" s="418">
        <v>68.3</v>
      </c>
      <c r="N400" s="418">
        <v>0</v>
      </c>
    </row>
    <row r="401" spans="1:14" ht="10.050000000000001" customHeight="1" x14ac:dyDescent="0.2">
      <c r="A401" s="415" t="s">
        <v>830</v>
      </c>
      <c r="B401" s="416">
        <v>2007</v>
      </c>
      <c r="C401" s="415" t="s">
        <v>801</v>
      </c>
      <c r="D401" s="417">
        <v>11</v>
      </c>
      <c r="E401" s="418">
        <v>6492.3</v>
      </c>
      <c r="F401" s="418">
        <v>497</v>
      </c>
      <c r="G401" s="418">
        <v>6989.3</v>
      </c>
      <c r="H401" s="418">
        <v>46539.4</v>
      </c>
      <c r="I401" s="418">
        <v>4476.2</v>
      </c>
      <c r="J401" s="418">
        <v>51015.6</v>
      </c>
      <c r="K401" s="418">
        <v>6777.7</v>
      </c>
      <c r="L401" s="418">
        <v>862.9</v>
      </c>
      <c r="M401" s="418">
        <v>1209.9000000000001</v>
      </c>
      <c r="N401" s="418">
        <v>45.1</v>
      </c>
    </row>
    <row r="402" spans="1:14" ht="10.050000000000001" customHeight="1" x14ac:dyDescent="0.2">
      <c r="A402" s="415" t="s">
        <v>831</v>
      </c>
      <c r="B402" s="416">
        <v>2007</v>
      </c>
      <c r="C402" s="415" t="s">
        <v>801</v>
      </c>
      <c r="D402" s="417">
        <v>11</v>
      </c>
      <c r="E402" s="418">
        <v>73684.5</v>
      </c>
      <c r="F402" s="418">
        <v>473.4</v>
      </c>
      <c r="G402" s="418">
        <v>74157.899999999994</v>
      </c>
      <c r="H402" s="418">
        <v>772059.1</v>
      </c>
      <c r="I402" s="418">
        <v>5026.3999999999996</v>
      </c>
      <c r="J402" s="418">
        <v>777085.5</v>
      </c>
      <c r="K402" s="418">
        <v>125987.4</v>
      </c>
      <c r="L402" s="418">
        <v>4353.2</v>
      </c>
      <c r="M402" s="418">
        <v>48379.6</v>
      </c>
      <c r="N402" s="418">
        <v>359.5</v>
      </c>
    </row>
    <row r="403" spans="1:14" ht="10.050000000000001" customHeight="1" x14ac:dyDescent="0.2">
      <c r="A403" s="415" t="s">
        <v>828</v>
      </c>
      <c r="B403" s="416">
        <v>2007</v>
      </c>
      <c r="C403" s="415" t="s">
        <v>801</v>
      </c>
      <c r="D403" s="417">
        <v>12</v>
      </c>
      <c r="E403" s="418">
        <v>75518.600000000006</v>
      </c>
      <c r="F403" s="418">
        <v>-0.5</v>
      </c>
      <c r="G403" s="418">
        <v>75518.100000000006</v>
      </c>
      <c r="H403" s="418">
        <v>2468130.6</v>
      </c>
      <c r="I403" s="418">
        <v>8656.2999999999993</v>
      </c>
      <c r="J403" s="418">
        <v>2476786.9</v>
      </c>
      <c r="K403" s="418">
        <v>202612.1</v>
      </c>
      <c r="L403" s="418">
        <v>13513.2</v>
      </c>
      <c r="M403" s="418">
        <v>37434.6</v>
      </c>
      <c r="N403" s="418">
        <v>1199.5999999999999</v>
      </c>
    </row>
    <row r="404" spans="1:14" ht="10.050000000000001" customHeight="1" x14ac:dyDescent="0.2">
      <c r="A404" s="415" t="s">
        <v>829</v>
      </c>
      <c r="B404" s="416">
        <v>2007</v>
      </c>
      <c r="C404" s="415" t="s">
        <v>801</v>
      </c>
      <c r="D404" s="417">
        <v>12</v>
      </c>
      <c r="E404" s="418">
        <v>507.2</v>
      </c>
      <c r="F404" s="418">
        <v>0</v>
      </c>
      <c r="G404" s="418">
        <v>507.2</v>
      </c>
      <c r="H404" s="418">
        <v>7867.4</v>
      </c>
      <c r="I404" s="418">
        <v>374.3</v>
      </c>
      <c r="J404" s="418">
        <v>8241.7000000000007</v>
      </c>
      <c r="K404" s="418">
        <v>220.7</v>
      </c>
      <c r="L404" s="418">
        <v>0</v>
      </c>
      <c r="M404" s="418">
        <v>101.3</v>
      </c>
      <c r="N404" s="418">
        <v>9.1999999999999993</v>
      </c>
    </row>
    <row r="405" spans="1:14" ht="10.050000000000001" customHeight="1" x14ac:dyDescent="0.2">
      <c r="A405" s="415" t="s">
        <v>830</v>
      </c>
      <c r="B405" s="416">
        <v>2007</v>
      </c>
      <c r="C405" s="415" t="s">
        <v>801</v>
      </c>
      <c r="D405" s="417">
        <v>12</v>
      </c>
      <c r="E405" s="418">
        <v>3414.6</v>
      </c>
      <c r="F405" s="418">
        <v>66</v>
      </c>
      <c r="G405" s="418">
        <v>3480.6</v>
      </c>
      <c r="H405" s="418">
        <v>45484.800000000003</v>
      </c>
      <c r="I405" s="418">
        <v>4373.2</v>
      </c>
      <c r="J405" s="418">
        <v>49858</v>
      </c>
      <c r="K405" s="418">
        <v>5711</v>
      </c>
      <c r="L405" s="418">
        <v>382.4</v>
      </c>
      <c r="M405" s="418">
        <v>1448.2</v>
      </c>
      <c r="N405" s="418">
        <v>0.9</v>
      </c>
    </row>
    <row r="406" spans="1:14" ht="10.050000000000001" customHeight="1" x14ac:dyDescent="0.2">
      <c r="A406" s="415" t="s">
        <v>831</v>
      </c>
      <c r="B406" s="416">
        <v>2007</v>
      </c>
      <c r="C406" s="415" t="s">
        <v>801</v>
      </c>
      <c r="D406" s="417">
        <v>12</v>
      </c>
      <c r="E406" s="418">
        <v>48277.4</v>
      </c>
      <c r="F406" s="418">
        <v>563.5</v>
      </c>
      <c r="G406" s="418">
        <v>48840.9</v>
      </c>
      <c r="H406" s="418">
        <v>729364.1</v>
      </c>
      <c r="I406" s="418">
        <v>5189.2</v>
      </c>
      <c r="J406" s="418">
        <v>734553.3</v>
      </c>
      <c r="K406" s="418">
        <v>90246.8</v>
      </c>
      <c r="L406" s="418">
        <v>1428.9</v>
      </c>
      <c r="M406" s="418">
        <v>36651.699999999997</v>
      </c>
      <c r="N406" s="418">
        <v>505.9</v>
      </c>
    </row>
    <row r="407" spans="1:14" ht="10.050000000000001" customHeight="1" x14ac:dyDescent="0.2">
      <c r="A407" s="415" t="s">
        <v>828</v>
      </c>
      <c r="B407" s="416">
        <v>2008</v>
      </c>
      <c r="C407" s="415" t="s">
        <v>801</v>
      </c>
      <c r="D407" s="417">
        <v>1</v>
      </c>
      <c r="E407" s="418">
        <v>143523.4</v>
      </c>
      <c r="F407" s="418">
        <v>0</v>
      </c>
      <c r="G407" s="418">
        <v>143523.4</v>
      </c>
      <c r="H407" s="418">
        <v>2158462.7000000002</v>
      </c>
      <c r="I407" s="418">
        <v>8201.6</v>
      </c>
      <c r="J407" s="418">
        <v>2166664.2999999998</v>
      </c>
      <c r="K407" s="418">
        <v>140878.6</v>
      </c>
      <c r="L407" s="418">
        <v>17448.8</v>
      </c>
      <c r="M407" s="418">
        <v>77172.600000000006</v>
      </c>
      <c r="N407" s="418">
        <v>2009.7</v>
      </c>
    </row>
    <row r="408" spans="1:14" ht="10.050000000000001" customHeight="1" x14ac:dyDescent="0.2">
      <c r="A408" s="415" t="s">
        <v>829</v>
      </c>
      <c r="B408" s="416">
        <v>2008</v>
      </c>
      <c r="C408" s="415" t="s">
        <v>801</v>
      </c>
      <c r="D408" s="417">
        <v>1</v>
      </c>
      <c r="E408" s="418">
        <v>876.3</v>
      </c>
      <c r="F408" s="418">
        <v>0</v>
      </c>
      <c r="G408" s="418">
        <v>876.3</v>
      </c>
      <c r="H408" s="418">
        <v>7134.6</v>
      </c>
      <c r="I408" s="418">
        <v>372.8</v>
      </c>
      <c r="J408" s="418">
        <v>7507.4</v>
      </c>
      <c r="K408" s="418">
        <v>224.3</v>
      </c>
      <c r="L408" s="418">
        <v>28.7</v>
      </c>
      <c r="M408" s="418">
        <v>25.1</v>
      </c>
      <c r="N408" s="418">
        <v>0</v>
      </c>
    </row>
    <row r="409" spans="1:14" ht="10.050000000000001" customHeight="1" x14ac:dyDescent="0.2">
      <c r="A409" s="415" t="s">
        <v>830</v>
      </c>
      <c r="B409" s="416">
        <v>2008</v>
      </c>
      <c r="C409" s="415" t="s">
        <v>801</v>
      </c>
      <c r="D409" s="417">
        <v>1</v>
      </c>
      <c r="E409" s="418">
        <v>3598.8</v>
      </c>
      <c r="F409" s="418">
        <v>12.2</v>
      </c>
      <c r="G409" s="418">
        <v>3611</v>
      </c>
      <c r="H409" s="418">
        <v>41827.599999999999</v>
      </c>
      <c r="I409" s="418">
        <v>4063.9</v>
      </c>
      <c r="J409" s="418">
        <v>45891.5</v>
      </c>
      <c r="K409" s="418">
        <v>4278.5</v>
      </c>
      <c r="L409" s="418">
        <v>602</v>
      </c>
      <c r="M409" s="418">
        <v>1977.7</v>
      </c>
      <c r="N409" s="418">
        <v>56.8</v>
      </c>
    </row>
    <row r="410" spans="1:14" ht="10.050000000000001" customHeight="1" x14ac:dyDescent="0.2">
      <c r="A410" s="415" t="s">
        <v>831</v>
      </c>
      <c r="B410" s="416">
        <v>2008</v>
      </c>
      <c r="C410" s="415" t="s">
        <v>801</v>
      </c>
      <c r="D410" s="417">
        <v>1</v>
      </c>
      <c r="E410" s="418">
        <v>62947.199999999997</v>
      </c>
      <c r="F410" s="418">
        <v>0</v>
      </c>
      <c r="G410" s="418">
        <v>62947.199999999997</v>
      </c>
      <c r="H410" s="418">
        <v>658705.30000000005</v>
      </c>
      <c r="I410" s="418">
        <v>4374.1000000000004</v>
      </c>
      <c r="J410" s="418">
        <v>663079.4</v>
      </c>
      <c r="K410" s="418">
        <v>43180.3</v>
      </c>
      <c r="L410" s="418">
        <v>1048</v>
      </c>
      <c r="M410" s="418">
        <v>47676.5</v>
      </c>
      <c r="N410" s="418">
        <v>438</v>
      </c>
    </row>
    <row r="411" spans="1:14" ht="10.050000000000001" customHeight="1" x14ac:dyDescent="0.2">
      <c r="A411" s="415" t="s">
        <v>828</v>
      </c>
      <c r="B411" s="416">
        <v>2008</v>
      </c>
      <c r="C411" s="415" t="s">
        <v>801</v>
      </c>
      <c r="D411" s="417">
        <v>2</v>
      </c>
      <c r="E411" s="418">
        <v>115813.3</v>
      </c>
      <c r="F411" s="418">
        <v>1528.1</v>
      </c>
      <c r="G411" s="418">
        <v>117341.4</v>
      </c>
      <c r="H411" s="418">
        <v>1861712.3</v>
      </c>
      <c r="I411" s="418">
        <v>9537.6</v>
      </c>
      <c r="J411" s="418">
        <v>1871249.9</v>
      </c>
      <c r="K411" s="418">
        <v>88225.1</v>
      </c>
      <c r="L411" s="418">
        <v>10496.3</v>
      </c>
      <c r="M411" s="418">
        <v>61302.3</v>
      </c>
      <c r="N411" s="418">
        <v>1847.5</v>
      </c>
    </row>
    <row r="412" spans="1:14" ht="10.050000000000001" customHeight="1" x14ac:dyDescent="0.2">
      <c r="A412" s="415" t="s">
        <v>829</v>
      </c>
      <c r="B412" s="416">
        <v>2008</v>
      </c>
      <c r="C412" s="415" t="s">
        <v>801</v>
      </c>
      <c r="D412" s="417">
        <v>2</v>
      </c>
      <c r="E412" s="418">
        <v>658.1</v>
      </c>
      <c r="F412" s="418">
        <v>137.19999999999999</v>
      </c>
      <c r="G412" s="418">
        <v>795.3</v>
      </c>
      <c r="H412" s="418">
        <v>5751</v>
      </c>
      <c r="I412" s="418">
        <v>419.3</v>
      </c>
      <c r="J412" s="418">
        <v>6170.3</v>
      </c>
      <c r="K412" s="418">
        <v>211.6</v>
      </c>
      <c r="L412" s="418">
        <v>0</v>
      </c>
      <c r="M412" s="418">
        <v>12.7</v>
      </c>
      <c r="N412" s="418">
        <v>0</v>
      </c>
    </row>
    <row r="413" spans="1:14" ht="10.050000000000001" customHeight="1" x14ac:dyDescent="0.2">
      <c r="A413" s="415" t="s">
        <v>830</v>
      </c>
      <c r="B413" s="416">
        <v>2008</v>
      </c>
      <c r="C413" s="415" t="s">
        <v>801</v>
      </c>
      <c r="D413" s="417">
        <v>2</v>
      </c>
      <c r="E413" s="418">
        <v>2474.6</v>
      </c>
      <c r="F413" s="418">
        <v>24</v>
      </c>
      <c r="G413" s="418">
        <v>2498.6</v>
      </c>
      <c r="H413" s="418">
        <v>38079.599999999999</v>
      </c>
      <c r="I413" s="418">
        <v>4041.9</v>
      </c>
      <c r="J413" s="418">
        <v>42121.5</v>
      </c>
      <c r="K413" s="418">
        <v>3401.8</v>
      </c>
      <c r="L413" s="418">
        <v>435</v>
      </c>
      <c r="M413" s="418">
        <v>1243.8</v>
      </c>
      <c r="N413" s="418">
        <v>67.900000000000006</v>
      </c>
    </row>
    <row r="414" spans="1:14" ht="10.050000000000001" customHeight="1" x14ac:dyDescent="0.2">
      <c r="A414" s="415" t="s">
        <v>831</v>
      </c>
      <c r="B414" s="416">
        <v>2008</v>
      </c>
      <c r="C414" s="415" t="s">
        <v>801</v>
      </c>
      <c r="D414" s="417">
        <v>2</v>
      </c>
      <c r="E414" s="418">
        <v>29791.9</v>
      </c>
      <c r="F414" s="418">
        <v>2884.8</v>
      </c>
      <c r="G414" s="418">
        <v>32676.7</v>
      </c>
      <c r="H414" s="418">
        <v>551694.19999999995</v>
      </c>
      <c r="I414" s="418">
        <v>4882.5</v>
      </c>
      <c r="J414" s="418">
        <v>556576.69999999995</v>
      </c>
      <c r="K414" s="418">
        <v>27040.1</v>
      </c>
      <c r="L414" s="418">
        <v>859.2</v>
      </c>
      <c r="M414" s="418">
        <v>16261.3</v>
      </c>
      <c r="N414" s="418">
        <v>738.1</v>
      </c>
    </row>
    <row r="415" spans="1:14" ht="10.050000000000001" customHeight="1" x14ac:dyDescent="0.2">
      <c r="A415" s="415" t="s">
        <v>828</v>
      </c>
      <c r="B415" s="416">
        <v>2008</v>
      </c>
      <c r="C415" s="415" t="s">
        <v>801</v>
      </c>
      <c r="D415" s="417">
        <v>3</v>
      </c>
      <c r="E415" s="418">
        <v>83284.600000000006</v>
      </c>
      <c r="F415" s="418">
        <v>0</v>
      </c>
      <c r="G415" s="418">
        <v>83284.600000000006</v>
      </c>
      <c r="H415" s="418">
        <v>1506908.4</v>
      </c>
      <c r="I415" s="418">
        <v>8635.6</v>
      </c>
      <c r="J415" s="418">
        <v>1515544</v>
      </c>
      <c r="K415" s="418">
        <v>63835.6</v>
      </c>
      <c r="L415" s="418">
        <v>6365.6</v>
      </c>
      <c r="M415" s="418">
        <v>29500.5</v>
      </c>
      <c r="N415" s="418">
        <v>1247.5999999999999</v>
      </c>
    </row>
    <row r="416" spans="1:14" ht="10.050000000000001" customHeight="1" x14ac:dyDescent="0.2">
      <c r="A416" s="415" t="s">
        <v>829</v>
      </c>
      <c r="B416" s="416">
        <v>2008</v>
      </c>
      <c r="C416" s="415" t="s">
        <v>801</v>
      </c>
      <c r="D416" s="417">
        <v>3</v>
      </c>
      <c r="E416" s="418">
        <v>722.8</v>
      </c>
      <c r="F416" s="418">
        <v>74.400000000000006</v>
      </c>
      <c r="G416" s="418">
        <v>797.2</v>
      </c>
      <c r="H416" s="418">
        <v>4960.5</v>
      </c>
      <c r="I416" s="418">
        <v>353</v>
      </c>
      <c r="J416" s="418">
        <v>5313.5</v>
      </c>
      <c r="K416" s="418">
        <v>72.900000000000006</v>
      </c>
      <c r="L416" s="418">
        <v>17.600000000000001</v>
      </c>
      <c r="M416" s="418">
        <v>154.30000000000001</v>
      </c>
      <c r="N416" s="418">
        <v>2</v>
      </c>
    </row>
    <row r="417" spans="1:14" ht="10.050000000000001" customHeight="1" x14ac:dyDescent="0.2">
      <c r="A417" s="415" t="s">
        <v>830</v>
      </c>
      <c r="B417" s="416">
        <v>2008</v>
      </c>
      <c r="C417" s="415" t="s">
        <v>801</v>
      </c>
      <c r="D417" s="417">
        <v>3</v>
      </c>
      <c r="E417" s="418">
        <v>2488.1</v>
      </c>
      <c r="F417" s="418">
        <v>365.6</v>
      </c>
      <c r="G417" s="418">
        <v>2853.7</v>
      </c>
      <c r="H417" s="418">
        <v>33730.199999999997</v>
      </c>
      <c r="I417" s="418">
        <v>3685.5</v>
      </c>
      <c r="J417" s="418">
        <v>37415.699999999997</v>
      </c>
      <c r="K417" s="418">
        <v>2425.8000000000002</v>
      </c>
      <c r="L417" s="418">
        <v>598.1</v>
      </c>
      <c r="M417" s="418">
        <v>1574.1</v>
      </c>
      <c r="N417" s="418">
        <v>30.3</v>
      </c>
    </row>
    <row r="418" spans="1:14" ht="10.050000000000001" customHeight="1" x14ac:dyDescent="0.2">
      <c r="A418" s="415" t="s">
        <v>831</v>
      </c>
      <c r="B418" s="416">
        <v>2008</v>
      </c>
      <c r="C418" s="415" t="s">
        <v>801</v>
      </c>
      <c r="D418" s="417">
        <v>3</v>
      </c>
      <c r="E418" s="418">
        <v>25600</v>
      </c>
      <c r="F418" s="418">
        <v>914.1</v>
      </c>
      <c r="G418" s="418">
        <v>26514.1</v>
      </c>
      <c r="H418" s="418">
        <v>460803.8</v>
      </c>
      <c r="I418" s="418">
        <v>5146.2</v>
      </c>
      <c r="J418" s="418">
        <v>465950</v>
      </c>
      <c r="K418" s="418">
        <v>14725.1</v>
      </c>
      <c r="L418" s="418">
        <v>366.5</v>
      </c>
      <c r="M418" s="418">
        <v>12366.4</v>
      </c>
      <c r="N418" s="418">
        <v>311</v>
      </c>
    </row>
    <row r="419" spans="1:14" ht="10.050000000000001" customHeight="1" x14ac:dyDescent="0.2">
      <c r="A419" s="415" t="s">
        <v>828</v>
      </c>
      <c r="B419" s="416">
        <v>2008</v>
      </c>
      <c r="C419" s="415" t="s">
        <v>801</v>
      </c>
      <c r="D419" s="417">
        <v>4</v>
      </c>
      <c r="E419" s="418">
        <v>58360.1</v>
      </c>
      <c r="F419" s="418">
        <v>0</v>
      </c>
      <c r="G419" s="418">
        <v>58360.1</v>
      </c>
      <c r="H419" s="418">
        <v>1062390</v>
      </c>
      <c r="I419" s="418">
        <v>8495.9</v>
      </c>
      <c r="J419" s="418">
        <v>1070885.8999999999</v>
      </c>
      <c r="K419" s="418">
        <v>44344.3</v>
      </c>
      <c r="L419" s="418">
        <v>4951.1000000000004</v>
      </c>
      <c r="M419" s="418">
        <v>23986.400000000001</v>
      </c>
      <c r="N419" s="418">
        <v>445</v>
      </c>
    </row>
    <row r="420" spans="1:14" ht="10.050000000000001" customHeight="1" x14ac:dyDescent="0.2">
      <c r="A420" s="415" t="s">
        <v>829</v>
      </c>
      <c r="B420" s="416">
        <v>2008</v>
      </c>
      <c r="C420" s="415" t="s">
        <v>801</v>
      </c>
      <c r="D420" s="417">
        <v>4</v>
      </c>
      <c r="E420" s="418">
        <v>410.1</v>
      </c>
      <c r="F420" s="418">
        <v>0</v>
      </c>
      <c r="G420" s="418">
        <v>410.1</v>
      </c>
      <c r="H420" s="418">
        <v>2912.4</v>
      </c>
      <c r="I420" s="418">
        <v>311.10000000000002</v>
      </c>
      <c r="J420" s="418">
        <v>3223.5</v>
      </c>
      <c r="K420" s="418">
        <v>37.299999999999997</v>
      </c>
      <c r="L420" s="418">
        <v>10</v>
      </c>
      <c r="M420" s="418">
        <v>45.6</v>
      </c>
      <c r="N420" s="418">
        <v>0</v>
      </c>
    </row>
    <row r="421" spans="1:14" ht="10.050000000000001" customHeight="1" x14ac:dyDescent="0.2">
      <c r="A421" s="415" t="s">
        <v>830</v>
      </c>
      <c r="B421" s="416">
        <v>2008</v>
      </c>
      <c r="C421" s="415" t="s">
        <v>801</v>
      </c>
      <c r="D421" s="417">
        <v>4</v>
      </c>
      <c r="E421" s="418">
        <v>2347.1</v>
      </c>
      <c r="F421" s="418">
        <v>2.8</v>
      </c>
      <c r="G421" s="418">
        <v>2349.9</v>
      </c>
      <c r="H421" s="418">
        <v>30550.5</v>
      </c>
      <c r="I421" s="418">
        <v>3579.7</v>
      </c>
      <c r="J421" s="418">
        <v>34130.199999999997</v>
      </c>
      <c r="K421" s="418">
        <v>1252.5</v>
      </c>
      <c r="L421" s="418">
        <v>512.70000000000005</v>
      </c>
      <c r="M421" s="418">
        <v>1673.2</v>
      </c>
      <c r="N421" s="418">
        <v>12.8</v>
      </c>
    </row>
    <row r="422" spans="1:14" ht="10.050000000000001" customHeight="1" x14ac:dyDescent="0.2">
      <c r="A422" s="415" t="s">
        <v>831</v>
      </c>
      <c r="B422" s="416">
        <v>2008</v>
      </c>
      <c r="C422" s="415" t="s">
        <v>801</v>
      </c>
      <c r="D422" s="417">
        <v>4</v>
      </c>
      <c r="E422" s="418">
        <v>14370</v>
      </c>
      <c r="F422" s="418">
        <v>-10.9</v>
      </c>
      <c r="G422" s="418">
        <v>14359.1</v>
      </c>
      <c r="H422" s="418">
        <v>358492.4</v>
      </c>
      <c r="I422" s="418">
        <v>4984</v>
      </c>
      <c r="J422" s="418">
        <v>363476.4</v>
      </c>
      <c r="K422" s="418">
        <v>8692.7000000000007</v>
      </c>
      <c r="L422" s="418">
        <v>308.5</v>
      </c>
      <c r="M422" s="418">
        <v>6212.6</v>
      </c>
      <c r="N422" s="418">
        <v>162.4</v>
      </c>
    </row>
    <row r="423" spans="1:14" ht="10.050000000000001" customHeight="1" x14ac:dyDescent="0.2">
      <c r="A423" s="415" t="s">
        <v>828</v>
      </c>
      <c r="B423" s="416">
        <v>2008</v>
      </c>
      <c r="C423" s="415" t="s">
        <v>801</v>
      </c>
      <c r="D423" s="417">
        <v>5</v>
      </c>
      <c r="E423" s="418">
        <v>64961.599999999999</v>
      </c>
      <c r="F423" s="418">
        <v>0</v>
      </c>
      <c r="G423" s="418">
        <v>64961.599999999999</v>
      </c>
      <c r="H423" s="418">
        <v>633057.4</v>
      </c>
      <c r="I423" s="418">
        <v>8224.4</v>
      </c>
      <c r="J423" s="418">
        <v>641281.80000000005</v>
      </c>
      <c r="K423" s="418">
        <v>14112.7</v>
      </c>
      <c r="L423" s="418">
        <v>4163.8</v>
      </c>
      <c r="M423" s="418">
        <v>33557.800000000003</v>
      </c>
      <c r="N423" s="418">
        <v>837.6</v>
      </c>
    </row>
    <row r="424" spans="1:14" ht="10.050000000000001" customHeight="1" x14ac:dyDescent="0.2">
      <c r="A424" s="415" t="s">
        <v>829</v>
      </c>
      <c r="B424" s="416">
        <v>2008</v>
      </c>
      <c r="C424" s="415" t="s">
        <v>801</v>
      </c>
      <c r="D424" s="417">
        <v>5</v>
      </c>
      <c r="E424" s="418">
        <v>210.6</v>
      </c>
      <c r="F424" s="418">
        <v>118.6</v>
      </c>
      <c r="G424" s="418">
        <v>329.2</v>
      </c>
      <c r="H424" s="418">
        <v>2023.4</v>
      </c>
      <c r="I424" s="418">
        <v>405.7</v>
      </c>
      <c r="J424" s="418">
        <v>2429.1</v>
      </c>
      <c r="K424" s="418">
        <v>24.5</v>
      </c>
      <c r="L424" s="418">
        <v>0</v>
      </c>
      <c r="M424" s="418">
        <v>12.8</v>
      </c>
      <c r="N424" s="418">
        <v>0</v>
      </c>
    </row>
    <row r="425" spans="1:14" ht="10.050000000000001" customHeight="1" x14ac:dyDescent="0.2">
      <c r="A425" s="415" t="s">
        <v>830</v>
      </c>
      <c r="B425" s="416">
        <v>2008</v>
      </c>
      <c r="C425" s="415" t="s">
        <v>801</v>
      </c>
      <c r="D425" s="417">
        <v>5</v>
      </c>
      <c r="E425" s="418">
        <v>1499.3</v>
      </c>
      <c r="F425" s="418">
        <v>0</v>
      </c>
      <c r="G425" s="418">
        <v>1499.3</v>
      </c>
      <c r="H425" s="418">
        <v>26222</v>
      </c>
      <c r="I425" s="418">
        <v>2562.6999999999998</v>
      </c>
      <c r="J425" s="418">
        <v>28784.7</v>
      </c>
      <c r="K425" s="418">
        <v>714</v>
      </c>
      <c r="L425" s="418">
        <v>313</v>
      </c>
      <c r="M425" s="418">
        <v>851.5</v>
      </c>
      <c r="N425" s="418">
        <v>0</v>
      </c>
    </row>
    <row r="426" spans="1:14" ht="10.050000000000001" customHeight="1" x14ac:dyDescent="0.2">
      <c r="A426" s="415" t="s">
        <v>831</v>
      </c>
      <c r="B426" s="416">
        <v>2008</v>
      </c>
      <c r="C426" s="415" t="s">
        <v>801</v>
      </c>
      <c r="D426" s="417">
        <v>5</v>
      </c>
      <c r="E426" s="418">
        <v>7598</v>
      </c>
      <c r="F426" s="418">
        <v>0.7</v>
      </c>
      <c r="G426" s="418">
        <v>7598.7</v>
      </c>
      <c r="H426" s="418">
        <v>260715.6</v>
      </c>
      <c r="I426" s="418">
        <v>4922.6000000000004</v>
      </c>
      <c r="J426" s="418">
        <v>265638.2</v>
      </c>
      <c r="K426" s="418">
        <v>3856.2</v>
      </c>
      <c r="L426" s="418">
        <v>45.5</v>
      </c>
      <c r="M426" s="418">
        <v>4291.3999999999996</v>
      </c>
      <c r="N426" s="418">
        <v>590.6</v>
      </c>
    </row>
    <row r="427" spans="1:14" ht="10.050000000000001" customHeight="1" x14ac:dyDescent="0.2">
      <c r="A427" s="415" t="s">
        <v>828</v>
      </c>
      <c r="B427" s="416">
        <v>2008</v>
      </c>
      <c r="C427" s="415" t="s">
        <v>801</v>
      </c>
      <c r="D427" s="417">
        <v>6</v>
      </c>
      <c r="E427" s="418">
        <v>37175.599999999999</v>
      </c>
      <c r="F427" s="418">
        <v>2195.6</v>
      </c>
      <c r="G427" s="418">
        <v>39371.199999999997</v>
      </c>
      <c r="H427" s="418">
        <v>0</v>
      </c>
      <c r="I427" s="418">
        <v>0</v>
      </c>
      <c r="J427" s="418">
        <v>0</v>
      </c>
      <c r="K427" s="418">
        <v>0</v>
      </c>
      <c r="L427" s="418">
        <v>692.7</v>
      </c>
      <c r="M427" s="418">
        <v>11761.9</v>
      </c>
      <c r="N427" s="418">
        <v>849.6</v>
      </c>
    </row>
    <row r="428" spans="1:14" ht="10.050000000000001" customHeight="1" x14ac:dyDescent="0.2">
      <c r="A428" s="415" t="s">
        <v>829</v>
      </c>
      <c r="B428" s="416">
        <v>2008</v>
      </c>
      <c r="C428" s="415" t="s">
        <v>801</v>
      </c>
      <c r="D428" s="417">
        <v>6</v>
      </c>
      <c r="E428" s="418">
        <v>556.29999999999995</v>
      </c>
      <c r="F428" s="418">
        <v>58.9</v>
      </c>
      <c r="G428" s="418">
        <v>615.20000000000005</v>
      </c>
      <c r="H428" s="418">
        <v>0</v>
      </c>
      <c r="I428" s="418">
        <v>0</v>
      </c>
      <c r="J428" s="418">
        <v>0</v>
      </c>
      <c r="K428" s="418">
        <v>0</v>
      </c>
      <c r="L428" s="418">
        <v>0</v>
      </c>
      <c r="M428" s="418">
        <v>21.7</v>
      </c>
      <c r="N428" s="418">
        <v>0</v>
      </c>
    </row>
    <row r="429" spans="1:14" ht="10.050000000000001" customHeight="1" x14ac:dyDescent="0.2">
      <c r="A429" s="415" t="s">
        <v>830</v>
      </c>
      <c r="B429" s="416">
        <v>2008</v>
      </c>
      <c r="C429" s="415" t="s">
        <v>801</v>
      </c>
      <c r="D429" s="417">
        <v>6</v>
      </c>
      <c r="E429" s="418">
        <v>1400.6</v>
      </c>
      <c r="F429" s="418">
        <v>462.6</v>
      </c>
      <c r="G429" s="418">
        <v>1863.2</v>
      </c>
      <c r="H429" s="418">
        <v>0</v>
      </c>
      <c r="I429" s="418">
        <v>0</v>
      </c>
      <c r="J429" s="418">
        <v>0</v>
      </c>
      <c r="K429" s="418">
        <v>0</v>
      </c>
      <c r="L429" s="418">
        <v>287.7</v>
      </c>
      <c r="M429" s="418">
        <v>906.6</v>
      </c>
      <c r="N429" s="418">
        <v>39.1</v>
      </c>
    </row>
    <row r="430" spans="1:14" ht="10.050000000000001" customHeight="1" x14ac:dyDescent="0.2">
      <c r="A430" s="415" t="s">
        <v>831</v>
      </c>
      <c r="B430" s="416">
        <v>2008</v>
      </c>
      <c r="C430" s="415" t="s">
        <v>801</v>
      </c>
      <c r="D430" s="417">
        <v>6</v>
      </c>
      <c r="E430" s="418">
        <v>4575.8</v>
      </c>
      <c r="F430" s="418">
        <v>775</v>
      </c>
      <c r="G430" s="418">
        <v>5350.8</v>
      </c>
      <c r="H430" s="418">
        <v>0</v>
      </c>
      <c r="I430" s="418">
        <v>0</v>
      </c>
      <c r="J430" s="418">
        <v>0</v>
      </c>
      <c r="K430" s="418">
        <v>0</v>
      </c>
      <c r="L430" s="418">
        <v>45.8</v>
      </c>
      <c r="M430" s="418">
        <v>1915.8</v>
      </c>
      <c r="N430" s="418">
        <v>1177.7</v>
      </c>
    </row>
    <row r="431" spans="1:14" ht="10.050000000000001" customHeight="1" x14ac:dyDescent="0.2">
      <c r="A431" s="415" t="s">
        <v>828</v>
      </c>
      <c r="B431" s="416">
        <v>2008</v>
      </c>
      <c r="C431" s="415" t="s">
        <v>801</v>
      </c>
      <c r="D431" s="417">
        <v>7</v>
      </c>
      <c r="E431" s="418">
        <v>9573.5</v>
      </c>
      <c r="F431" s="418">
        <v>0</v>
      </c>
      <c r="G431" s="418">
        <v>9573.5</v>
      </c>
      <c r="H431" s="418">
        <v>192803.4</v>
      </c>
      <c r="I431" s="418">
        <v>3656.6</v>
      </c>
      <c r="J431" s="418">
        <v>196460</v>
      </c>
      <c r="K431" s="418">
        <v>2815</v>
      </c>
      <c r="L431" s="418">
        <v>602.1</v>
      </c>
      <c r="M431" s="418">
        <v>0</v>
      </c>
      <c r="N431" s="418">
        <v>0</v>
      </c>
    </row>
    <row r="432" spans="1:14" ht="10.050000000000001" customHeight="1" x14ac:dyDescent="0.2">
      <c r="A432" s="415" t="s">
        <v>829</v>
      </c>
      <c r="B432" s="416">
        <v>2008</v>
      </c>
      <c r="C432" s="415" t="s">
        <v>801</v>
      </c>
      <c r="D432" s="417">
        <v>7</v>
      </c>
      <c r="E432" s="418">
        <v>0</v>
      </c>
      <c r="F432" s="418">
        <v>0</v>
      </c>
      <c r="G432" s="418">
        <v>0</v>
      </c>
      <c r="H432" s="418">
        <v>796.7</v>
      </c>
      <c r="I432" s="418">
        <v>261</v>
      </c>
      <c r="J432" s="418">
        <v>1057.7</v>
      </c>
      <c r="K432" s="418">
        <v>2.8</v>
      </c>
      <c r="L432" s="418">
        <v>0</v>
      </c>
      <c r="M432" s="418">
        <v>0</v>
      </c>
      <c r="N432" s="418">
        <v>0</v>
      </c>
    </row>
    <row r="433" spans="1:14" ht="10.050000000000001" customHeight="1" x14ac:dyDescent="0.2">
      <c r="A433" s="415" t="s">
        <v>830</v>
      </c>
      <c r="B433" s="416">
        <v>2008</v>
      </c>
      <c r="C433" s="415" t="s">
        <v>801</v>
      </c>
      <c r="D433" s="417">
        <v>7</v>
      </c>
      <c r="E433" s="418">
        <v>0</v>
      </c>
      <c r="F433" s="418">
        <v>0</v>
      </c>
      <c r="G433" s="418">
        <v>0</v>
      </c>
      <c r="H433" s="418">
        <v>18057</v>
      </c>
      <c r="I433" s="418">
        <v>2130</v>
      </c>
      <c r="J433" s="418">
        <v>20187</v>
      </c>
      <c r="K433" s="418">
        <v>56</v>
      </c>
      <c r="L433" s="418">
        <v>0</v>
      </c>
      <c r="M433" s="418">
        <v>0</v>
      </c>
      <c r="N433" s="418">
        <v>0</v>
      </c>
    </row>
    <row r="434" spans="1:14" ht="10.050000000000001" customHeight="1" x14ac:dyDescent="0.2">
      <c r="A434" s="415" t="s">
        <v>831</v>
      </c>
      <c r="B434" s="416">
        <v>2008</v>
      </c>
      <c r="C434" s="415" t="s">
        <v>801</v>
      </c>
      <c r="D434" s="417">
        <v>7</v>
      </c>
      <c r="E434" s="418">
        <v>0</v>
      </c>
      <c r="F434" s="418">
        <v>0</v>
      </c>
      <c r="G434" s="418">
        <v>0</v>
      </c>
      <c r="H434" s="418">
        <v>99803.1</v>
      </c>
      <c r="I434" s="418">
        <v>1194</v>
      </c>
      <c r="J434" s="418">
        <v>100997.1</v>
      </c>
      <c r="K434" s="418">
        <v>808.5</v>
      </c>
      <c r="L434" s="418">
        <v>0</v>
      </c>
      <c r="M434" s="418">
        <v>0</v>
      </c>
      <c r="N434" s="418">
        <v>0</v>
      </c>
    </row>
    <row r="435" spans="1:14" ht="10.050000000000001" customHeight="1" x14ac:dyDescent="0.2">
      <c r="A435" s="415" t="s">
        <v>828</v>
      </c>
      <c r="B435" s="416">
        <v>2008</v>
      </c>
      <c r="C435" s="415" t="s">
        <v>795</v>
      </c>
      <c r="D435" s="417">
        <v>7</v>
      </c>
      <c r="E435" s="418">
        <v>2620309.6</v>
      </c>
      <c r="F435" s="418">
        <v>12742.8</v>
      </c>
      <c r="G435" s="418">
        <v>2633052.4</v>
      </c>
      <c r="H435" s="418">
        <v>2509559</v>
      </c>
      <c r="I435" s="418">
        <v>12872.4</v>
      </c>
      <c r="J435" s="418">
        <v>2522431.4</v>
      </c>
      <c r="K435" s="418">
        <v>968588.1</v>
      </c>
      <c r="L435" s="418">
        <v>1030714.1</v>
      </c>
      <c r="M435" s="418">
        <v>63074.3</v>
      </c>
      <c r="N435" s="418">
        <v>1245.5999999999999</v>
      </c>
    </row>
    <row r="436" spans="1:14" ht="10.050000000000001" customHeight="1" x14ac:dyDescent="0.2">
      <c r="A436" s="415" t="s">
        <v>829</v>
      </c>
      <c r="B436" s="416">
        <v>2008</v>
      </c>
      <c r="C436" s="415" t="s">
        <v>795</v>
      </c>
      <c r="D436" s="417">
        <v>7</v>
      </c>
      <c r="E436" s="418">
        <v>2729</v>
      </c>
      <c r="F436" s="418">
        <v>0</v>
      </c>
      <c r="G436" s="418">
        <v>2729</v>
      </c>
      <c r="H436" s="418">
        <v>2175.5</v>
      </c>
      <c r="I436" s="418">
        <v>258</v>
      </c>
      <c r="J436" s="418">
        <v>2433.5</v>
      </c>
      <c r="K436" s="418">
        <v>301.89999999999998</v>
      </c>
      <c r="L436" s="418">
        <v>393.6</v>
      </c>
      <c r="M436" s="418">
        <v>94.5</v>
      </c>
      <c r="N436" s="418">
        <v>0</v>
      </c>
    </row>
    <row r="437" spans="1:14" ht="10.050000000000001" customHeight="1" x14ac:dyDescent="0.2">
      <c r="A437" s="415" t="s">
        <v>830</v>
      </c>
      <c r="B437" s="416">
        <v>2008</v>
      </c>
      <c r="C437" s="415" t="s">
        <v>795</v>
      </c>
      <c r="D437" s="417">
        <v>7</v>
      </c>
      <c r="E437" s="418">
        <v>670.6</v>
      </c>
      <c r="F437" s="418">
        <v>0</v>
      </c>
      <c r="G437" s="418">
        <v>670.6</v>
      </c>
      <c r="H437" s="418">
        <v>13293.6</v>
      </c>
      <c r="I437" s="418">
        <v>1873</v>
      </c>
      <c r="J437" s="418">
        <v>15166.6</v>
      </c>
      <c r="K437" s="418">
        <v>24.7</v>
      </c>
      <c r="L437" s="418">
        <v>0</v>
      </c>
      <c r="M437" s="418">
        <v>31.1</v>
      </c>
      <c r="N437" s="418">
        <v>0.2</v>
      </c>
    </row>
    <row r="438" spans="1:14" ht="10.050000000000001" customHeight="1" x14ac:dyDescent="0.2">
      <c r="A438" s="415" t="s">
        <v>831</v>
      </c>
      <c r="B438" s="416">
        <v>2008</v>
      </c>
      <c r="C438" s="415" t="s">
        <v>795</v>
      </c>
      <c r="D438" s="417">
        <v>7</v>
      </c>
      <c r="E438" s="418">
        <v>532.5</v>
      </c>
      <c r="F438" s="418">
        <v>0</v>
      </c>
      <c r="G438" s="418">
        <v>532.5</v>
      </c>
      <c r="H438" s="418">
        <v>45677.8</v>
      </c>
      <c r="I438" s="418">
        <v>1193.4000000000001</v>
      </c>
      <c r="J438" s="418">
        <v>46871.199999999997</v>
      </c>
      <c r="K438" s="418">
        <v>982.2</v>
      </c>
      <c r="L438" s="418">
        <v>256.3</v>
      </c>
      <c r="M438" s="418">
        <v>72.8</v>
      </c>
      <c r="N438" s="418">
        <v>9.8000000000000007</v>
      </c>
    </row>
    <row r="439" spans="1:14" ht="10.050000000000001" customHeight="1" x14ac:dyDescent="0.2">
      <c r="A439" s="415" t="s">
        <v>828</v>
      </c>
      <c r="B439" s="416">
        <v>2008</v>
      </c>
      <c r="C439" s="415" t="s">
        <v>795</v>
      </c>
      <c r="D439" s="417">
        <v>8</v>
      </c>
      <c r="E439" s="418">
        <v>431710.5</v>
      </c>
      <c r="F439" s="418">
        <v>3580.5</v>
      </c>
      <c r="G439" s="418">
        <v>435291</v>
      </c>
      <c r="H439" s="418">
        <v>2625376.6</v>
      </c>
      <c r="I439" s="418">
        <v>11726</v>
      </c>
      <c r="J439" s="418">
        <v>2637102.6</v>
      </c>
      <c r="K439" s="418">
        <v>858984.3</v>
      </c>
      <c r="L439" s="418">
        <v>158858.1</v>
      </c>
      <c r="M439" s="418">
        <v>261654</v>
      </c>
      <c r="N439" s="418">
        <v>7858.8</v>
      </c>
    </row>
    <row r="440" spans="1:14" ht="10.050000000000001" customHeight="1" x14ac:dyDescent="0.2">
      <c r="A440" s="415" t="s">
        <v>829</v>
      </c>
      <c r="B440" s="416">
        <v>2008</v>
      </c>
      <c r="C440" s="415" t="s">
        <v>795</v>
      </c>
      <c r="D440" s="417">
        <v>8</v>
      </c>
      <c r="E440" s="418">
        <v>2064.3000000000002</v>
      </c>
      <c r="F440" s="418">
        <v>0</v>
      </c>
      <c r="G440" s="418">
        <v>2064.3000000000002</v>
      </c>
      <c r="H440" s="418">
        <v>2887.4</v>
      </c>
      <c r="I440" s="418">
        <v>234.1</v>
      </c>
      <c r="J440" s="418">
        <v>3121.5</v>
      </c>
      <c r="K440" s="418">
        <v>311.10000000000002</v>
      </c>
      <c r="L440" s="418">
        <v>190.1</v>
      </c>
      <c r="M440" s="418">
        <v>180.9</v>
      </c>
      <c r="N440" s="418">
        <v>0</v>
      </c>
    </row>
    <row r="441" spans="1:14" ht="10.050000000000001" customHeight="1" x14ac:dyDescent="0.2">
      <c r="A441" s="415" t="s">
        <v>830</v>
      </c>
      <c r="B441" s="416">
        <v>2008</v>
      </c>
      <c r="C441" s="415" t="s">
        <v>795</v>
      </c>
      <c r="D441" s="417">
        <v>8</v>
      </c>
      <c r="E441" s="418">
        <v>735.6</v>
      </c>
      <c r="F441" s="418">
        <v>0</v>
      </c>
      <c r="G441" s="418">
        <v>735.6</v>
      </c>
      <c r="H441" s="418">
        <v>10034.6</v>
      </c>
      <c r="I441" s="418">
        <v>1766.5</v>
      </c>
      <c r="J441" s="418">
        <v>11801.1</v>
      </c>
      <c r="K441" s="418">
        <v>24.7</v>
      </c>
      <c r="L441" s="418">
        <v>0</v>
      </c>
      <c r="M441" s="418">
        <v>0</v>
      </c>
      <c r="N441" s="418">
        <v>0</v>
      </c>
    </row>
    <row r="442" spans="1:14" ht="10.050000000000001" customHeight="1" x14ac:dyDescent="0.2">
      <c r="A442" s="415" t="s">
        <v>831</v>
      </c>
      <c r="B442" s="416">
        <v>2008</v>
      </c>
      <c r="C442" s="415" t="s">
        <v>795</v>
      </c>
      <c r="D442" s="417">
        <v>8</v>
      </c>
      <c r="E442" s="418">
        <v>6119</v>
      </c>
      <c r="F442" s="418">
        <v>23.6</v>
      </c>
      <c r="G442" s="418">
        <v>6142.6</v>
      </c>
      <c r="H442" s="418">
        <v>32864.300000000003</v>
      </c>
      <c r="I442" s="418">
        <v>1251.5999999999999</v>
      </c>
      <c r="J442" s="418">
        <v>34115.9</v>
      </c>
      <c r="K442" s="418">
        <v>2130.5</v>
      </c>
      <c r="L442" s="418">
        <v>1288.7</v>
      </c>
      <c r="M442" s="418">
        <v>67.3</v>
      </c>
      <c r="N442" s="418">
        <v>73.099999999999994</v>
      </c>
    </row>
    <row r="443" spans="1:14" ht="10.050000000000001" customHeight="1" x14ac:dyDescent="0.2">
      <c r="A443" s="415" t="s">
        <v>828</v>
      </c>
      <c r="B443" s="416">
        <v>2008</v>
      </c>
      <c r="C443" s="415" t="s">
        <v>795</v>
      </c>
      <c r="D443" s="417">
        <v>9</v>
      </c>
      <c r="E443" s="418">
        <v>178269.4</v>
      </c>
      <c r="F443" s="418">
        <v>272.3</v>
      </c>
      <c r="G443" s="418">
        <v>178541.7</v>
      </c>
      <c r="H443" s="418">
        <v>2412489.9</v>
      </c>
      <c r="I443" s="418">
        <v>10120.1</v>
      </c>
      <c r="J443" s="418">
        <v>2422610</v>
      </c>
      <c r="K443" s="418">
        <v>736129.5</v>
      </c>
      <c r="L443" s="418">
        <v>15719.1</v>
      </c>
      <c r="M443" s="418">
        <v>132980.6</v>
      </c>
      <c r="N443" s="418">
        <v>5627.8</v>
      </c>
    </row>
    <row r="444" spans="1:14" ht="10.050000000000001" customHeight="1" x14ac:dyDescent="0.2">
      <c r="A444" s="415" t="s">
        <v>829</v>
      </c>
      <c r="B444" s="416">
        <v>2008</v>
      </c>
      <c r="C444" s="415" t="s">
        <v>795</v>
      </c>
      <c r="D444" s="417">
        <v>9</v>
      </c>
      <c r="E444" s="418">
        <v>2044</v>
      </c>
      <c r="F444" s="418">
        <v>160.6</v>
      </c>
      <c r="G444" s="418">
        <v>2204.6</v>
      </c>
      <c r="H444" s="418">
        <v>3200.6</v>
      </c>
      <c r="I444" s="418">
        <v>204.8</v>
      </c>
      <c r="J444" s="418">
        <v>3405.4</v>
      </c>
      <c r="K444" s="418">
        <v>167.5</v>
      </c>
      <c r="L444" s="418">
        <v>35.799999999999997</v>
      </c>
      <c r="M444" s="418">
        <v>179.4</v>
      </c>
      <c r="N444" s="418">
        <v>0</v>
      </c>
    </row>
    <row r="445" spans="1:14" ht="10.050000000000001" customHeight="1" x14ac:dyDescent="0.2">
      <c r="A445" s="415" t="s">
        <v>830</v>
      </c>
      <c r="B445" s="416">
        <v>2008</v>
      </c>
      <c r="C445" s="415" t="s">
        <v>795</v>
      </c>
      <c r="D445" s="417">
        <v>9</v>
      </c>
      <c r="E445" s="418">
        <v>12456.7</v>
      </c>
      <c r="F445" s="418">
        <v>617.70000000000005</v>
      </c>
      <c r="G445" s="418">
        <v>13074.4</v>
      </c>
      <c r="H445" s="418">
        <v>18656</v>
      </c>
      <c r="I445" s="418">
        <v>2319</v>
      </c>
      <c r="J445" s="418">
        <v>20975</v>
      </c>
      <c r="K445" s="418">
        <v>1987</v>
      </c>
      <c r="L445" s="418">
        <v>1991.8</v>
      </c>
      <c r="M445" s="418">
        <v>29.3</v>
      </c>
      <c r="N445" s="418">
        <v>0.2</v>
      </c>
    </row>
    <row r="446" spans="1:14" ht="10.050000000000001" customHeight="1" x14ac:dyDescent="0.2">
      <c r="A446" s="415" t="s">
        <v>831</v>
      </c>
      <c r="B446" s="416">
        <v>2008</v>
      </c>
      <c r="C446" s="415" t="s">
        <v>795</v>
      </c>
      <c r="D446" s="417">
        <v>9</v>
      </c>
      <c r="E446" s="418">
        <v>583744.5</v>
      </c>
      <c r="F446" s="418">
        <v>2816</v>
      </c>
      <c r="G446" s="418">
        <v>586560.5</v>
      </c>
      <c r="H446" s="418">
        <v>521782.9</v>
      </c>
      <c r="I446" s="418">
        <v>3581.3</v>
      </c>
      <c r="J446" s="418">
        <v>525364.19999999995</v>
      </c>
      <c r="K446" s="418">
        <v>175443.20000000001</v>
      </c>
      <c r="L446" s="418">
        <v>175740.79999999999</v>
      </c>
      <c r="M446" s="418">
        <v>2278.6999999999998</v>
      </c>
      <c r="N446" s="418">
        <v>149.4</v>
      </c>
    </row>
    <row r="447" spans="1:14" ht="10.050000000000001" customHeight="1" x14ac:dyDescent="0.2">
      <c r="A447" s="415" t="s">
        <v>828</v>
      </c>
      <c r="B447" s="416">
        <v>2008</v>
      </c>
      <c r="C447" s="415" t="s">
        <v>795</v>
      </c>
      <c r="D447" s="417">
        <v>10</v>
      </c>
      <c r="E447" s="418">
        <v>112647.3</v>
      </c>
      <c r="F447" s="418">
        <v>0</v>
      </c>
      <c r="G447" s="418">
        <v>112647.3</v>
      </c>
      <c r="H447" s="418">
        <v>2124799.4</v>
      </c>
      <c r="I447" s="418">
        <v>10119.700000000001</v>
      </c>
      <c r="J447" s="418">
        <v>2134919.1</v>
      </c>
      <c r="K447" s="418">
        <v>668409.59999999998</v>
      </c>
      <c r="L447" s="418">
        <v>11049.2</v>
      </c>
      <c r="M447" s="418">
        <v>75477.7</v>
      </c>
      <c r="N447" s="418">
        <v>3291.4</v>
      </c>
    </row>
    <row r="448" spans="1:14" ht="10.050000000000001" customHeight="1" x14ac:dyDescent="0.2">
      <c r="A448" s="415" t="s">
        <v>829</v>
      </c>
      <c r="B448" s="416">
        <v>2008</v>
      </c>
      <c r="C448" s="415" t="s">
        <v>795</v>
      </c>
      <c r="D448" s="417">
        <v>10</v>
      </c>
      <c r="E448" s="418">
        <v>1029.3</v>
      </c>
      <c r="F448" s="418">
        <v>0</v>
      </c>
      <c r="G448" s="418">
        <v>1029.3</v>
      </c>
      <c r="H448" s="418">
        <v>3022.2</v>
      </c>
      <c r="I448" s="418">
        <v>199.3</v>
      </c>
      <c r="J448" s="418">
        <v>3221.5</v>
      </c>
      <c r="K448" s="418">
        <v>82.9</v>
      </c>
      <c r="L448" s="418">
        <v>0</v>
      </c>
      <c r="M448" s="418">
        <v>84.6</v>
      </c>
      <c r="N448" s="418">
        <v>0</v>
      </c>
    </row>
    <row r="449" spans="1:14" ht="10.050000000000001" customHeight="1" x14ac:dyDescent="0.2">
      <c r="A449" s="415" t="s">
        <v>830</v>
      </c>
      <c r="B449" s="416">
        <v>2008</v>
      </c>
      <c r="C449" s="415" t="s">
        <v>795</v>
      </c>
      <c r="D449" s="417">
        <v>10</v>
      </c>
      <c r="E449" s="418">
        <v>19885.599999999999</v>
      </c>
      <c r="F449" s="418">
        <v>820.4</v>
      </c>
      <c r="G449" s="418">
        <v>20706</v>
      </c>
      <c r="H449" s="418">
        <v>35715.9</v>
      </c>
      <c r="I449" s="418">
        <v>3096.1</v>
      </c>
      <c r="J449" s="418">
        <v>38812</v>
      </c>
      <c r="K449" s="418">
        <v>4307.3</v>
      </c>
      <c r="L449" s="418">
        <v>2662.2</v>
      </c>
      <c r="M449" s="418">
        <v>197.9</v>
      </c>
      <c r="N449" s="418">
        <v>162.69999999999999</v>
      </c>
    </row>
    <row r="450" spans="1:14" ht="10.050000000000001" customHeight="1" x14ac:dyDescent="0.2">
      <c r="A450" s="415" t="s">
        <v>831</v>
      </c>
      <c r="B450" s="416">
        <v>2008</v>
      </c>
      <c r="C450" s="415" t="s">
        <v>795</v>
      </c>
      <c r="D450" s="417">
        <v>10</v>
      </c>
      <c r="E450" s="418">
        <v>462748.4</v>
      </c>
      <c r="F450" s="418">
        <v>803.7</v>
      </c>
      <c r="G450" s="418">
        <v>463552.1</v>
      </c>
      <c r="H450" s="418">
        <v>802229.2</v>
      </c>
      <c r="I450" s="418">
        <v>4077.8</v>
      </c>
      <c r="J450" s="418">
        <v>806307</v>
      </c>
      <c r="K450" s="418">
        <v>246007.6</v>
      </c>
      <c r="L450" s="418">
        <v>105948.4</v>
      </c>
      <c r="M450" s="418">
        <v>33823.300000000003</v>
      </c>
      <c r="N450" s="418">
        <v>1570.3</v>
      </c>
    </row>
    <row r="451" spans="1:14" ht="10.050000000000001" customHeight="1" x14ac:dyDescent="0.2">
      <c r="A451" s="415" t="s">
        <v>828</v>
      </c>
      <c r="B451" s="416">
        <v>2008</v>
      </c>
      <c r="C451" s="415" t="s">
        <v>795</v>
      </c>
      <c r="D451" s="417">
        <v>11</v>
      </c>
      <c r="E451" s="418">
        <v>157482.4</v>
      </c>
      <c r="F451" s="418">
        <v>689.5</v>
      </c>
      <c r="G451" s="418">
        <v>158171.9</v>
      </c>
      <c r="H451" s="418">
        <v>1991606.7</v>
      </c>
      <c r="I451" s="418">
        <v>10219.200000000001</v>
      </c>
      <c r="J451" s="418">
        <v>2001825.9</v>
      </c>
      <c r="K451" s="418">
        <v>578573.9</v>
      </c>
      <c r="L451" s="418">
        <v>13272.5</v>
      </c>
      <c r="M451" s="418">
        <v>100175</v>
      </c>
      <c r="N451" s="418">
        <v>2791.3</v>
      </c>
    </row>
    <row r="452" spans="1:14" ht="10.050000000000001" customHeight="1" x14ac:dyDescent="0.2">
      <c r="A452" s="415" t="s">
        <v>829</v>
      </c>
      <c r="B452" s="416">
        <v>2008</v>
      </c>
      <c r="C452" s="415" t="s">
        <v>795</v>
      </c>
      <c r="D452" s="417">
        <v>11</v>
      </c>
      <c r="E452" s="418">
        <v>458.9</v>
      </c>
      <c r="F452" s="418">
        <v>22.8</v>
      </c>
      <c r="G452" s="418">
        <v>481.7</v>
      </c>
      <c r="H452" s="418">
        <v>2857.9</v>
      </c>
      <c r="I452" s="418">
        <v>208.3</v>
      </c>
      <c r="J452" s="418">
        <v>3066.2</v>
      </c>
      <c r="K452" s="418">
        <v>37.700000000000003</v>
      </c>
      <c r="L452" s="418">
        <v>0</v>
      </c>
      <c r="M452" s="418">
        <v>45.2</v>
      </c>
      <c r="N452" s="418">
        <v>0</v>
      </c>
    </row>
    <row r="453" spans="1:14" ht="10.050000000000001" customHeight="1" x14ac:dyDescent="0.2">
      <c r="A453" s="415" t="s">
        <v>830</v>
      </c>
      <c r="B453" s="416">
        <v>2008</v>
      </c>
      <c r="C453" s="415" t="s">
        <v>795</v>
      </c>
      <c r="D453" s="417">
        <v>11</v>
      </c>
      <c r="E453" s="418">
        <v>4947</v>
      </c>
      <c r="F453" s="418">
        <v>363.1</v>
      </c>
      <c r="G453" s="418">
        <v>5310.1</v>
      </c>
      <c r="H453" s="418">
        <v>36298</v>
      </c>
      <c r="I453" s="418">
        <v>3269.6</v>
      </c>
      <c r="J453" s="418">
        <v>39567.599999999999</v>
      </c>
      <c r="K453" s="418">
        <v>2680.8</v>
      </c>
      <c r="L453" s="418">
        <v>130.30000000000001</v>
      </c>
      <c r="M453" s="418">
        <v>1338.1</v>
      </c>
      <c r="N453" s="418">
        <v>400</v>
      </c>
    </row>
    <row r="454" spans="1:14" ht="10.050000000000001" customHeight="1" x14ac:dyDescent="0.2">
      <c r="A454" s="415" t="s">
        <v>831</v>
      </c>
      <c r="B454" s="416">
        <v>2008</v>
      </c>
      <c r="C454" s="415" t="s">
        <v>795</v>
      </c>
      <c r="D454" s="417">
        <v>11</v>
      </c>
      <c r="E454" s="418">
        <v>55558.8</v>
      </c>
      <c r="F454" s="418">
        <v>128.80000000000001</v>
      </c>
      <c r="G454" s="418">
        <v>55687.6</v>
      </c>
      <c r="H454" s="418">
        <v>768595.1</v>
      </c>
      <c r="I454" s="418">
        <v>3420.1</v>
      </c>
      <c r="J454" s="418">
        <v>772015.2</v>
      </c>
      <c r="K454" s="418">
        <v>221360.6</v>
      </c>
      <c r="L454" s="418">
        <v>6548.3</v>
      </c>
      <c r="M454" s="418">
        <v>30424.7</v>
      </c>
      <c r="N454" s="418">
        <v>761</v>
      </c>
    </row>
    <row r="455" spans="1:14" ht="10.050000000000001" customHeight="1" x14ac:dyDescent="0.2">
      <c r="A455" s="415" t="s">
        <v>828</v>
      </c>
      <c r="B455" s="416">
        <v>2008</v>
      </c>
      <c r="C455" s="415" t="s">
        <v>795</v>
      </c>
      <c r="D455" s="417">
        <v>12</v>
      </c>
      <c r="E455" s="418">
        <v>82147.100000000006</v>
      </c>
      <c r="F455" s="418">
        <v>61.3</v>
      </c>
      <c r="G455" s="418">
        <v>82208.399999999994</v>
      </c>
      <c r="H455" s="418">
        <v>1719395.9</v>
      </c>
      <c r="I455" s="418">
        <v>8475.2999999999993</v>
      </c>
      <c r="J455" s="418">
        <v>1727871.2</v>
      </c>
      <c r="K455" s="418">
        <v>547621.69999999995</v>
      </c>
      <c r="L455" s="418">
        <v>12424.9</v>
      </c>
      <c r="M455" s="418">
        <v>41894.9</v>
      </c>
      <c r="N455" s="418">
        <v>1441.6</v>
      </c>
    </row>
    <row r="456" spans="1:14" ht="10.050000000000001" customHeight="1" x14ac:dyDescent="0.2">
      <c r="A456" s="415" t="s">
        <v>829</v>
      </c>
      <c r="B456" s="416">
        <v>2008</v>
      </c>
      <c r="C456" s="415" t="s">
        <v>795</v>
      </c>
      <c r="D456" s="417">
        <v>12</v>
      </c>
      <c r="E456" s="418">
        <v>395.3</v>
      </c>
      <c r="F456" s="418">
        <v>0</v>
      </c>
      <c r="G456" s="418">
        <v>395.3</v>
      </c>
      <c r="H456" s="418">
        <v>2533.6999999999998</v>
      </c>
      <c r="I456" s="418">
        <v>204.8</v>
      </c>
      <c r="J456" s="418">
        <v>2738.5</v>
      </c>
      <c r="K456" s="418">
        <v>13.1</v>
      </c>
      <c r="L456" s="418">
        <v>0</v>
      </c>
      <c r="M456" s="418">
        <v>24.6</v>
      </c>
      <c r="N456" s="418">
        <v>0</v>
      </c>
    </row>
    <row r="457" spans="1:14" ht="10.050000000000001" customHeight="1" x14ac:dyDescent="0.2">
      <c r="A457" s="415" t="s">
        <v>830</v>
      </c>
      <c r="B457" s="416">
        <v>2008</v>
      </c>
      <c r="C457" s="415" t="s">
        <v>795</v>
      </c>
      <c r="D457" s="417">
        <v>12</v>
      </c>
      <c r="E457" s="418">
        <v>2746.1</v>
      </c>
      <c r="F457" s="418">
        <v>0</v>
      </c>
      <c r="G457" s="418">
        <v>2746.1</v>
      </c>
      <c r="H457" s="418">
        <v>36283.5</v>
      </c>
      <c r="I457" s="418">
        <v>3229.9</v>
      </c>
      <c r="J457" s="418">
        <v>39513.4</v>
      </c>
      <c r="K457" s="418">
        <v>2347</v>
      </c>
      <c r="L457" s="418">
        <v>527.79999999999995</v>
      </c>
      <c r="M457" s="418">
        <v>742</v>
      </c>
      <c r="N457" s="418">
        <v>119.6</v>
      </c>
    </row>
    <row r="458" spans="1:14" ht="10.050000000000001" customHeight="1" x14ac:dyDescent="0.2">
      <c r="A458" s="415" t="s">
        <v>831</v>
      </c>
      <c r="B458" s="416">
        <v>2008</v>
      </c>
      <c r="C458" s="415" t="s">
        <v>795</v>
      </c>
      <c r="D458" s="417">
        <v>12</v>
      </c>
      <c r="E458" s="418">
        <v>21360.5</v>
      </c>
      <c r="F458" s="418">
        <v>0.7</v>
      </c>
      <c r="G458" s="418">
        <v>21361.200000000001</v>
      </c>
      <c r="H458" s="418">
        <v>692010.8</v>
      </c>
      <c r="I458" s="418">
        <v>3015.5</v>
      </c>
      <c r="J458" s="418">
        <v>695026.3</v>
      </c>
      <c r="K458" s="418">
        <v>212344.6</v>
      </c>
      <c r="L458" s="418">
        <v>2076</v>
      </c>
      <c r="M458" s="418">
        <v>9945.1</v>
      </c>
      <c r="N458" s="418">
        <v>1146.9000000000001</v>
      </c>
    </row>
    <row r="459" spans="1:14" ht="10.050000000000001" customHeight="1" x14ac:dyDescent="0.2">
      <c r="A459" s="415" t="s">
        <v>828</v>
      </c>
      <c r="B459" s="416">
        <v>2009</v>
      </c>
      <c r="C459" s="415" t="s">
        <v>795</v>
      </c>
      <c r="D459" s="417">
        <v>1</v>
      </c>
      <c r="E459" s="418">
        <v>101328.6</v>
      </c>
      <c r="F459" s="418">
        <v>0</v>
      </c>
      <c r="G459" s="418">
        <v>101328.6</v>
      </c>
      <c r="H459" s="418">
        <v>1416999.4</v>
      </c>
      <c r="I459" s="418">
        <v>7907.3</v>
      </c>
      <c r="J459" s="418">
        <v>1424906.7</v>
      </c>
      <c r="K459" s="418">
        <v>485129.2</v>
      </c>
      <c r="L459" s="418">
        <v>8796.4</v>
      </c>
      <c r="M459" s="418">
        <v>68243.8</v>
      </c>
      <c r="N459" s="418">
        <v>2536.6</v>
      </c>
    </row>
    <row r="460" spans="1:14" ht="10.050000000000001" customHeight="1" x14ac:dyDescent="0.2">
      <c r="A460" s="415" t="s">
        <v>829</v>
      </c>
      <c r="B460" s="416">
        <v>2009</v>
      </c>
      <c r="C460" s="415" t="s">
        <v>795</v>
      </c>
      <c r="D460" s="417">
        <v>1</v>
      </c>
      <c r="E460" s="418">
        <v>259.60000000000002</v>
      </c>
      <c r="F460" s="418">
        <v>0</v>
      </c>
      <c r="G460" s="418">
        <v>259.60000000000002</v>
      </c>
      <c r="H460" s="418">
        <v>2525</v>
      </c>
      <c r="I460" s="418">
        <v>204.8</v>
      </c>
      <c r="J460" s="418">
        <v>2729.8</v>
      </c>
      <c r="K460" s="418">
        <v>6.7</v>
      </c>
      <c r="L460" s="418">
        <v>0</v>
      </c>
      <c r="M460" s="418">
        <v>6.4</v>
      </c>
      <c r="N460" s="418">
        <v>0</v>
      </c>
    </row>
    <row r="461" spans="1:14" ht="10.050000000000001" customHeight="1" x14ac:dyDescent="0.2">
      <c r="A461" s="415" t="s">
        <v>830</v>
      </c>
      <c r="B461" s="416">
        <v>2009</v>
      </c>
      <c r="C461" s="415" t="s">
        <v>795</v>
      </c>
      <c r="D461" s="417">
        <v>1</v>
      </c>
      <c r="E461" s="418">
        <v>1684.6</v>
      </c>
      <c r="F461" s="418">
        <v>28.2</v>
      </c>
      <c r="G461" s="418">
        <v>1712.8</v>
      </c>
      <c r="H461" s="418">
        <v>33647.5</v>
      </c>
      <c r="I461" s="418">
        <v>3234.7</v>
      </c>
      <c r="J461" s="418">
        <v>36882.199999999997</v>
      </c>
      <c r="K461" s="418">
        <v>1952</v>
      </c>
      <c r="L461" s="418">
        <v>495.5</v>
      </c>
      <c r="M461" s="418">
        <v>763.4</v>
      </c>
      <c r="N461" s="418">
        <v>127.3</v>
      </c>
    </row>
    <row r="462" spans="1:14" ht="10.050000000000001" customHeight="1" x14ac:dyDescent="0.2">
      <c r="A462" s="415" t="s">
        <v>831</v>
      </c>
      <c r="B462" s="416">
        <v>2009</v>
      </c>
      <c r="C462" s="415" t="s">
        <v>795</v>
      </c>
      <c r="D462" s="417">
        <v>1</v>
      </c>
      <c r="E462" s="418">
        <v>22330.400000000001</v>
      </c>
      <c r="F462" s="418">
        <v>415.3</v>
      </c>
      <c r="G462" s="418">
        <v>22745.7</v>
      </c>
      <c r="H462" s="418">
        <v>578227.9</v>
      </c>
      <c r="I462" s="418">
        <v>2728.4</v>
      </c>
      <c r="J462" s="418">
        <v>580956.30000000005</v>
      </c>
      <c r="K462" s="418">
        <v>195211.9</v>
      </c>
      <c r="L462" s="418">
        <v>4861.8999999999996</v>
      </c>
      <c r="M462" s="418">
        <v>17076.3</v>
      </c>
      <c r="N462" s="418">
        <v>3964.3</v>
      </c>
    </row>
    <row r="463" spans="1:14" ht="10.050000000000001" customHeight="1" x14ac:dyDescent="0.2">
      <c r="A463" s="415" t="s">
        <v>828</v>
      </c>
      <c r="B463" s="416">
        <v>2009</v>
      </c>
      <c r="C463" s="415" t="s">
        <v>795</v>
      </c>
      <c r="D463" s="417">
        <v>2</v>
      </c>
      <c r="E463" s="418">
        <v>106580.9</v>
      </c>
      <c r="F463" s="418">
        <v>1965.2</v>
      </c>
      <c r="G463" s="418">
        <v>108546.1</v>
      </c>
      <c r="H463" s="418">
        <v>1121869.1000000001</v>
      </c>
      <c r="I463" s="418">
        <v>9850.7000000000007</v>
      </c>
      <c r="J463" s="418">
        <v>1131719.8</v>
      </c>
      <c r="K463" s="418">
        <v>419784.3</v>
      </c>
      <c r="L463" s="418">
        <v>10689.6</v>
      </c>
      <c r="M463" s="418">
        <v>69081.5</v>
      </c>
      <c r="N463" s="418">
        <v>3311.8</v>
      </c>
    </row>
    <row r="464" spans="1:14" ht="10.050000000000001" customHeight="1" x14ac:dyDescent="0.2">
      <c r="A464" s="415" t="s">
        <v>829</v>
      </c>
      <c r="B464" s="416">
        <v>2009</v>
      </c>
      <c r="C464" s="415" t="s">
        <v>795</v>
      </c>
      <c r="D464" s="417">
        <v>2</v>
      </c>
      <c r="E464" s="418">
        <v>288.60000000000002</v>
      </c>
      <c r="F464" s="418">
        <v>0</v>
      </c>
      <c r="G464" s="418">
        <v>288.60000000000002</v>
      </c>
      <c r="H464" s="418">
        <v>2215.9</v>
      </c>
      <c r="I464" s="418">
        <v>416.8</v>
      </c>
      <c r="J464" s="418">
        <v>2632.7</v>
      </c>
      <c r="K464" s="418">
        <v>6.7</v>
      </c>
      <c r="L464" s="418">
        <v>0</v>
      </c>
      <c r="M464" s="418">
        <v>0</v>
      </c>
      <c r="N464" s="418">
        <v>0</v>
      </c>
    </row>
    <row r="465" spans="1:14" ht="10.050000000000001" customHeight="1" x14ac:dyDescent="0.2">
      <c r="A465" s="415" t="s">
        <v>830</v>
      </c>
      <c r="B465" s="416">
        <v>2009</v>
      </c>
      <c r="C465" s="415" t="s">
        <v>795</v>
      </c>
      <c r="D465" s="417">
        <v>2</v>
      </c>
      <c r="E465" s="418">
        <v>1525.6</v>
      </c>
      <c r="F465" s="418">
        <v>15</v>
      </c>
      <c r="G465" s="418">
        <v>1540.6</v>
      </c>
      <c r="H465" s="418">
        <v>30477.200000000001</v>
      </c>
      <c r="I465" s="418">
        <v>3216.2</v>
      </c>
      <c r="J465" s="418">
        <v>33693.4</v>
      </c>
      <c r="K465" s="418">
        <v>1385.6</v>
      </c>
      <c r="L465" s="418">
        <v>378.5</v>
      </c>
      <c r="M465" s="418">
        <v>913.1</v>
      </c>
      <c r="N465" s="418">
        <v>43.5</v>
      </c>
    </row>
    <row r="466" spans="1:14" ht="10.050000000000001" customHeight="1" x14ac:dyDescent="0.2">
      <c r="A466" s="415" t="s">
        <v>831</v>
      </c>
      <c r="B466" s="416">
        <v>2009</v>
      </c>
      <c r="C466" s="415" t="s">
        <v>795</v>
      </c>
      <c r="D466" s="417">
        <v>2</v>
      </c>
      <c r="E466" s="418">
        <v>42476.800000000003</v>
      </c>
      <c r="F466" s="418">
        <v>749.8</v>
      </c>
      <c r="G466" s="418">
        <v>43226.6</v>
      </c>
      <c r="H466" s="418">
        <v>517086.5</v>
      </c>
      <c r="I466" s="418">
        <v>2372.3000000000002</v>
      </c>
      <c r="J466" s="418">
        <v>519458.8</v>
      </c>
      <c r="K466" s="418">
        <v>155072.5</v>
      </c>
      <c r="L466" s="418">
        <v>4893.6000000000004</v>
      </c>
      <c r="M466" s="418">
        <v>37233.699999999997</v>
      </c>
      <c r="N466" s="418">
        <v>2070.4</v>
      </c>
    </row>
    <row r="467" spans="1:14" ht="10.050000000000001" customHeight="1" x14ac:dyDescent="0.2">
      <c r="A467" s="415" t="s">
        <v>828</v>
      </c>
      <c r="B467" s="416">
        <v>2009</v>
      </c>
      <c r="C467" s="415" t="s">
        <v>795</v>
      </c>
      <c r="D467" s="417">
        <v>3</v>
      </c>
      <c r="E467" s="418">
        <v>119073.1</v>
      </c>
      <c r="F467" s="418">
        <v>153.4</v>
      </c>
      <c r="G467" s="418">
        <v>119226.5</v>
      </c>
      <c r="H467" s="418">
        <v>880582</v>
      </c>
      <c r="I467" s="418">
        <v>10002.4</v>
      </c>
      <c r="J467" s="418">
        <v>890584.4</v>
      </c>
      <c r="K467" s="418">
        <v>346335</v>
      </c>
      <c r="L467" s="418">
        <v>8136.6</v>
      </c>
      <c r="M467" s="418">
        <v>81428.600000000006</v>
      </c>
      <c r="N467" s="418">
        <v>2615.6999999999998</v>
      </c>
    </row>
    <row r="468" spans="1:14" ht="10.050000000000001" customHeight="1" x14ac:dyDescent="0.2">
      <c r="A468" s="415" t="s">
        <v>829</v>
      </c>
      <c r="B468" s="416">
        <v>2009</v>
      </c>
      <c r="C468" s="415" t="s">
        <v>795</v>
      </c>
      <c r="D468" s="417">
        <v>3</v>
      </c>
      <c r="E468" s="418">
        <v>182</v>
      </c>
      <c r="F468" s="418">
        <v>291.3</v>
      </c>
      <c r="G468" s="418">
        <v>473.3</v>
      </c>
      <c r="H468" s="418">
        <v>2093.9</v>
      </c>
      <c r="I468" s="418">
        <v>398.5</v>
      </c>
      <c r="J468" s="418">
        <v>2492.4</v>
      </c>
      <c r="K468" s="418">
        <v>6.7</v>
      </c>
      <c r="L468" s="418">
        <v>0</v>
      </c>
      <c r="M468" s="418">
        <v>0</v>
      </c>
      <c r="N468" s="418">
        <v>0</v>
      </c>
    </row>
    <row r="469" spans="1:14" ht="10.050000000000001" customHeight="1" x14ac:dyDescent="0.2">
      <c r="A469" s="415" t="s">
        <v>830</v>
      </c>
      <c r="B469" s="416">
        <v>2009</v>
      </c>
      <c r="C469" s="415" t="s">
        <v>795</v>
      </c>
      <c r="D469" s="417">
        <v>3</v>
      </c>
      <c r="E469" s="418">
        <v>1542.3</v>
      </c>
      <c r="F469" s="418">
        <v>186.3</v>
      </c>
      <c r="G469" s="418">
        <v>1728.6</v>
      </c>
      <c r="H469" s="418">
        <v>28078.2</v>
      </c>
      <c r="I469" s="418">
        <v>2584.4</v>
      </c>
      <c r="J469" s="418">
        <v>30662.6</v>
      </c>
      <c r="K469" s="418">
        <v>1057.3</v>
      </c>
      <c r="L469" s="418">
        <v>501.3</v>
      </c>
      <c r="M469" s="418">
        <v>827.8</v>
      </c>
      <c r="N469" s="418">
        <v>1.6</v>
      </c>
    </row>
    <row r="470" spans="1:14" ht="10.050000000000001" customHeight="1" x14ac:dyDescent="0.2">
      <c r="A470" s="415" t="s">
        <v>831</v>
      </c>
      <c r="B470" s="416">
        <v>2009</v>
      </c>
      <c r="C470" s="415" t="s">
        <v>795</v>
      </c>
      <c r="D470" s="417">
        <v>3</v>
      </c>
      <c r="E470" s="418">
        <v>33116.400000000001</v>
      </c>
      <c r="F470" s="418">
        <v>596.70000000000005</v>
      </c>
      <c r="G470" s="418">
        <v>33713.1</v>
      </c>
      <c r="H470" s="418">
        <v>442103.9</v>
      </c>
      <c r="I470" s="418">
        <v>2791.5</v>
      </c>
      <c r="J470" s="418">
        <v>444895.4</v>
      </c>
      <c r="K470" s="418">
        <v>132059.1</v>
      </c>
      <c r="L470" s="418">
        <v>768.6</v>
      </c>
      <c r="M470" s="418">
        <v>26355.7</v>
      </c>
      <c r="N470" s="418">
        <v>554.6</v>
      </c>
    </row>
    <row r="471" spans="1:14" ht="10.050000000000001" customHeight="1" x14ac:dyDescent="0.2">
      <c r="A471" s="415" t="s">
        <v>828</v>
      </c>
      <c r="B471" s="416">
        <v>2009</v>
      </c>
      <c r="C471" s="415" t="s">
        <v>795</v>
      </c>
      <c r="D471" s="417">
        <v>4</v>
      </c>
      <c r="E471" s="418">
        <v>222273.1</v>
      </c>
      <c r="F471" s="418">
        <v>33.1</v>
      </c>
      <c r="G471" s="418">
        <v>222306.2</v>
      </c>
      <c r="H471" s="418">
        <v>656589.9</v>
      </c>
      <c r="I471" s="418">
        <v>10011.5</v>
      </c>
      <c r="J471" s="418">
        <v>666601.4</v>
      </c>
      <c r="K471" s="418">
        <v>187277.1</v>
      </c>
      <c r="L471" s="418">
        <v>7764.4</v>
      </c>
      <c r="M471" s="418">
        <v>161147.79999999999</v>
      </c>
      <c r="N471" s="418">
        <v>5633.4</v>
      </c>
    </row>
    <row r="472" spans="1:14" ht="10.050000000000001" customHeight="1" x14ac:dyDescent="0.2">
      <c r="A472" s="415" t="s">
        <v>829</v>
      </c>
      <c r="B472" s="416">
        <v>2009</v>
      </c>
      <c r="C472" s="415" t="s">
        <v>795</v>
      </c>
      <c r="D472" s="417">
        <v>4</v>
      </c>
      <c r="E472" s="418">
        <v>217.7</v>
      </c>
      <c r="F472" s="418">
        <v>0</v>
      </c>
      <c r="G472" s="418">
        <v>217.7</v>
      </c>
      <c r="H472" s="418">
        <v>1768</v>
      </c>
      <c r="I472" s="418">
        <v>360.6</v>
      </c>
      <c r="J472" s="418">
        <v>2128.6</v>
      </c>
      <c r="K472" s="418">
        <v>6.7</v>
      </c>
      <c r="L472" s="418">
        <v>0</v>
      </c>
      <c r="M472" s="418">
        <v>0</v>
      </c>
      <c r="N472" s="418">
        <v>0</v>
      </c>
    </row>
    <row r="473" spans="1:14" ht="10.050000000000001" customHeight="1" x14ac:dyDescent="0.2">
      <c r="A473" s="415" t="s">
        <v>830</v>
      </c>
      <c r="B473" s="416">
        <v>2009</v>
      </c>
      <c r="C473" s="415" t="s">
        <v>795</v>
      </c>
      <c r="D473" s="417">
        <v>4</v>
      </c>
      <c r="E473" s="418">
        <v>1292.7</v>
      </c>
      <c r="F473" s="418">
        <v>0</v>
      </c>
      <c r="G473" s="418">
        <v>1292.7</v>
      </c>
      <c r="H473" s="418">
        <v>25354.6</v>
      </c>
      <c r="I473" s="418">
        <v>2137.4</v>
      </c>
      <c r="J473" s="418">
        <v>27492</v>
      </c>
      <c r="K473" s="418">
        <v>719.6</v>
      </c>
      <c r="L473" s="418">
        <v>328.3</v>
      </c>
      <c r="M473" s="418">
        <v>664</v>
      </c>
      <c r="N473" s="418">
        <v>2</v>
      </c>
    </row>
    <row r="474" spans="1:14" ht="10.050000000000001" customHeight="1" x14ac:dyDescent="0.2">
      <c r="A474" s="415" t="s">
        <v>831</v>
      </c>
      <c r="B474" s="416">
        <v>2009</v>
      </c>
      <c r="C474" s="415" t="s">
        <v>795</v>
      </c>
      <c r="D474" s="417">
        <v>4</v>
      </c>
      <c r="E474" s="418">
        <v>68326.399999999994</v>
      </c>
      <c r="F474" s="418">
        <v>-15.6</v>
      </c>
      <c r="G474" s="418">
        <v>68310.8</v>
      </c>
      <c r="H474" s="418">
        <v>387882.5</v>
      </c>
      <c r="I474" s="418">
        <v>2807.5</v>
      </c>
      <c r="J474" s="418">
        <v>390690</v>
      </c>
      <c r="K474" s="418">
        <v>75380.399999999994</v>
      </c>
      <c r="L474" s="418">
        <v>618.5</v>
      </c>
      <c r="M474" s="418">
        <v>56405.9</v>
      </c>
      <c r="N474" s="418">
        <v>891.3</v>
      </c>
    </row>
    <row r="475" spans="1:14" ht="10.050000000000001" customHeight="1" x14ac:dyDescent="0.2">
      <c r="A475" s="415" t="s">
        <v>828</v>
      </c>
      <c r="B475" s="416">
        <v>2009</v>
      </c>
      <c r="C475" s="415" t="s">
        <v>795</v>
      </c>
      <c r="D475" s="417">
        <v>5</v>
      </c>
      <c r="E475" s="418">
        <v>220262.7</v>
      </c>
      <c r="F475" s="418">
        <v>0</v>
      </c>
      <c r="G475" s="418">
        <v>220262.7</v>
      </c>
      <c r="H475" s="418">
        <v>483886.6</v>
      </c>
      <c r="I475" s="418">
        <v>9865.6</v>
      </c>
      <c r="J475" s="418">
        <v>493752.2</v>
      </c>
      <c r="K475" s="418">
        <v>55830.3</v>
      </c>
      <c r="L475" s="418">
        <v>9129.4</v>
      </c>
      <c r="M475" s="418">
        <v>134825.29999999999</v>
      </c>
      <c r="N475" s="418">
        <v>5750.9</v>
      </c>
    </row>
    <row r="476" spans="1:14" ht="10.050000000000001" customHeight="1" x14ac:dyDescent="0.2">
      <c r="A476" s="415" t="s">
        <v>829</v>
      </c>
      <c r="B476" s="416">
        <v>2009</v>
      </c>
      <c r="C476" s="415" t="s">
        <v>795</v>
      </c>
      <c r="D476" s="417">
        <v>5</v>
      </c>
      <c r="E476" s="418">
        <v>294.3</v>
      </c>
      <c r="F476" s="418">
        <v>260.7</v>
      </c>
      <c r="G476" s="418">
        <v>555</v>
      </c>
      <c r="H476" s="418">
        <v>1539.7</v>
      </c>
      <c r="I476" s="418">
        <v>620.20000000000005</v>
      </c>
      <c r="J476" s="418">
        <v>2159.9</v>
      </c>
      <c r="K476" s="418">
        <v>2.8</v>
      </c>
      <c r="L476" s="418">
        <v>0</v>
      </c>
      <c r="M476" s="418">
        <v>3.9</v>
      </c>
      <c r="N476" s="418">
        <v>0</v>
      </c>
    </row>
    <row r="477" spans="1:14" ht="10.050000000000001" customHeight="1" x14ac:dyDescent="0.2">
      <c r="A477" s="415" t="s">
        <v>830</v>
      </c>
      <c r="B477" s="416">
        <v>2009</v>
      </c>
      <c r="C477" s="415" t="s">
        <v>795</v>
      </c>
      <c r="D477" s="417">
        <v>5</v>
      </c>
      <c r="E477" s="418">
        <v>552.1</v>
      </c>
      <c r="F477" s="418">
        <v>0</v>
      </c>
      <c r="G477" s="418">
        <v>552.1</v>
      </c>
      <c r="H477" s="418">
        <v>21070.7</v>
      </c>
      <c r="I477" s="418">
        <v>1913.1</v>
      </c>
      <c r="J477" s="418">
        <v>22983.8</v>
      </c>
      <c r="K477" s="418">
        <v>609.79999999999995</v>
      </c>
      <c r="L477" s="418">
        <v>199.8</v>
      </c>
      <c r="M477" s="418">
        <v>117.8</v>
      </c>
      <c r="N477" s="418">
        <v>191.8</v>
      </c>
    </row>
    <row r="478" spans="1:14" ht="10.050000000000001" customHeight="1" x14ac:dyDescent="0.2">
      <c r="A478" s="415" t="s">
        <v>831</v>
      </c>
      <c r="B478" s="416">
        <v>2009</v>
      </c>
      <c r="C478" s="415" t="s">
        <v>795</v>
      </c>
      <c r="D478" s="417">
        <v>5</v>
      </c>
      <c r="E478" s="418">
        <v>60572.1</v>
      </c>
      <c r="F478" s="418">
        <v>3.5</v>
      </c>
      <c r="G478" s="418">
        <v>60575.6</v>
      </c>
      <c r="H478" s="418">
        <v>318047.8</v>
      </c>
      <c r="I478" s="418">
        <v>2670.8</v>
      </c>
      <c r="J478" s="418">
        <v>320718.59999999998</v>
      </c>
      <c r="K478" s="418">
        <v>30431.1</v>
      </c>
      <c r="L478" s="418">
        <v>213.4</v>
      </c>
      <c r="M478" s="418">
        <v>42097.5</v>
      </c>
      <c r="N478" s="418">
        <v>3065.5</v>
      </c>
    </row>
    <row r="479" spans="1:14" ht="10.050000000000001" customHeight="1" x14ac:dyDescent="0.2">
      <c r="A479" s="415" t="s">
        <v>828</v>
      </c>
      <c r="B479" s="416">
        <v>2009</v>
      </c>
      <c r="C479" s="415" t="s">
        <v>795</v>
      </c>
      <c r="D479" s="417">
        <v>6</v>
      </c>
      <c r="E479" s="418">
        <v>111000</v>
      </c>
      <c r="F479" s="418">
        <v>4532.7</v>
      </c>
      <c r="G479" s="418">
        <v>115532.7</v>
      </c>
      <c r="H479" s="418">
        <v>0</v>
      </c>
      <c r="I479" s="418">
        <v>0</v>
      </c>
      <c r="J479" s="418">
        <v>0</v>
      </c>
      <c r="K479" s="418">
        <v>0</v>
      </c>
      <c r="L479" s="418">
        <v>4109.8999999999996</v>
      </c>
      <c r="M479" s="418">
        <v>42269.4</v>
      </c>
      <c r="N479" s="418">
        <v>2762.9</v>
      </c>
    </row>
    <row r="480" spans="1:14" ht="10.050000000000001" customHeight="1" x14ac:dyDescent="0.2">
      <c r="A480" s="415" t="s">
        <v>829</v>
      </c>
      <c r="B480" s="416">
        <v>2009</v>
      </c>
      <c r="C480" s="415" t="s">
        <v>795</v>
      </c>
      <c r="D480" s="417">
        <v>6</v>
      </c>
      <c r="E480" s="418">
        <v>357.2</v>
      </c>
      <c r="F480" s="418">
        <v>0</v>
      </c>
      <c r="G480" s="418">
        <v>357.2</v>
      </c>
      <c r="H480" s="418">
        <v>0</v>
      </c>
      <c r="I480" s="418">
        <v>0</v>
      </c>
      <c r="J480" s="418">
        <v>0</v>
      </c>
      <c r="K480" s="418">
        <v>0</v>
      </c>
      <c r="L480" s="418">
        <v>0</v>
      </c>
      <c r="M480" s="418">
        <v>0</v>
      </c>
      <c r="N480" s="418">
        <v>0</v>
      </c>
    </row>
    <row r="481" spans="1:14" ht="10.050000000000001" customHeight="1" x14ac:dyDescent="0.2">
      <c r="A481" s="415" t="s">
        <v>830</v>
      </c>
      <c r="B481" s="416">
        <v>2009</v>
      </c>
      <c r="C481" s="415" t="s">
        <v>795</v>
      </c>
      <c r="D481" s="417">
        <v>6</v>
      </c>
      <c r="E481" s="418">
        <v>1069.7</v>
      </c>
      <c r="F481" s="418">
        <v>447.5</v>
      </c>
      <c r="G481" s="418">
        <v>1517.2</v>
      </c>
      <c r="H481" s="418">
        <v>0</v>
      </c>
      <c r="I481" s="418">
        <v>0</v>
      </c>
      <c r="J481" s="418">
        <v>0</v>
      </c>
      <c r="K481" s="418">
        <v>0</v>
      </c>
      <c r="L481" s="418">
        <v>103.7</v>
      </c>
      <c r="M481" s="418">
        <v>488</v>
      </c>
      <c r="N481" s="418">
        <v>13.2</v>
      </c>
    </row>
    <row r="482" spans="1:14" ht="10.050000000000001" customHeight="1" x14ac:dyDescent="0.2">
      <c r="A482" s="415" t="s">
        <v>831</v>
      </c>
      <c r="B482" s="416">
        <v>2009</v>
      </c>
      <c r="C482" s="415" t="s">
        <v>795</v>
      </c>
      <c r="D482" s="417">
        <v>6</v>
      </c>
      <c r="E482" s="418">
        <v>41251.9</v>
      </c>
      <c r="F482" s="418">
        <v>802.6</v>
      </c>
      <c r="G482" s="418">
        <v>42054.5</v>
      </c>
      <c r="H482" s="418">
        <v>0</v>
      </c>
      <c r="I482" s="418">
        <v>0</v>
      </c>
      <c r="J482" s="418">
        <v>0</v>
      </c>
      <c r="K482" s="418">
        <v>0</v>
      </c>
      <c r="L482" s="418">
        <v>370</v>
      </c>
      <c r="M482" s="418">
        <v>19789.8</v>
      </c>
      <c r="N482" s="418">
        <v>1659.3</v>
      </c>
    </row>
    <row r="483" spans="1:14" ht="10.050000000000001" customHeight="1" x14ac:dyDescent="0.2">
      <c r="A483" s="415" t="s">
        <v>828</v>
      </c>
      <c r="B483" s="416">
        <v>2009</v>
      </c>
      <c r="C483" s="415" t="s">
        <v>795</v>
      </c>
      <c r="D483" s="417">
        <v>7</v>
      </c>
      <c r="E483" s="418">
        <v>1218.5999999999999</v>
      </c>
      <c r="F483" s="418">
        <v>0</v>
      </c>
      <c r="G483" s="418">
        <v>1218.5999999999999</v>
      </c>
      <c r="H483" s="418">
        <v>195393.2</v>
      </c>
      <c r="I483" s="418">
        <v>10617</v>
      </c>
      <c r="J483" s="418">
        <v>206010.2</v>
      </c>
      <c r="K483" s="418">
        <v>14637.9</v>
      </c>
      <c r="L483" s="418">
        <v>0</v>
      </c>
      <c r="M483" s="418">
        <v>0</v>
      </c>
      <c r="N483" s="418">
        <v>0</v>
      </c>
    </row>
    <row r="484" spans="1:14" ht="10.050000000000001" customHeight="1" x14ac:dyDescent="0.2">
      <c r="A484" s="415" t="s">
        <v>829</v>
      </c>
      <c r="B484" s="416">
        <v>2009</v>
      </c>
      <c r="C484" s="415" t="s">
        <v>795</v>
      </c>
      <c r="D484" s="417">
        <v>7</v>
      </c>
      <c r="E484" s="418">
        <v>0</v>
      </c>
      <c r="F484" s="418">
        <v>0</v>
      </c>
      <c r="G484" s="418">
        <v>0</v>
      </c>
      <c r="H484" s="418">
        <v>510.9</v>
      </c>
      <c r="I484" s="418">
        <v>610.1</v>
      </c>
      <c r="J484" s="418">
        <v>1121</v>
      </c>
      <c r="K484" s="418">
        <v>2.8</v>
      </c>
      <c r="L484" s="418">
        <v>0</v>
      </c>
      <c r="M484" s="418">
        <v>0</v>
      </c>
      <c r="N484" s="418">
        <v>0</v>
      </c>
    </row>
    <row r="485" spans="1:14" ht="10.050000000000001" customHeight="1" x14ac:dyDescent="0.2">
      <c r="A485" s="415" t="s">
        <v>830</v>
      </c>
      <c r="B485" s="416">
        <v>2009</v>
      </c>
      <c r="C485" s="415" t="s">
        <v>795</v>
      </c>
      <c r="D485" s="417">
        <v>7</v>
      </c>
      <c r="E485" s="418">
        <v>0</v>
      </c>
      <c r="F485" s="418">
        <v>0</v>
      </c>
      <c r="G485" s="418">
        <v>0</v>
      </c>
      <c r="H485" s="418">
        <v>16068.9</v>
      </c>
      <c r="I485" s="418">
        <v>391.1</v>
      </c>
      <c r="J485" s="418">
        <v>16460</v>
      </c>
      <c r="K485" s="418">
        <v>212.3</v>
      </c>
      <c r="L485" s="418">
        <v>0</v>
      </c>
      <c r="M485" s="418">
        <v>0</v>
      </c>
      <c r="N485" s="418">
        <v>0</v>
      </c>
    </row>
    <row r="486" spans="1:14" ht="10.050000000000001" customHeight="1" x14ac:dyDescent="0.2">
      <c r="A486" s="415" t="s">
        <v>831</v>
      </c>
      <c r="B486" s="416">
        <v>2009</v>
      </c>
      <c r="C486" s="415" t="s">
        <v>795</v>
      </c>
      <c r="D486" s="417">
        <v>7</v>
      </c>
      <c r="E486" s="418">
        <v>0</v>
      </c>
      <c r="F486" s="418">
        <v>0</v>
      </c>
      <c r="G486" s="418">
        <v>0</v>
      </c>
      <c r="H486" s="418">
        <v>187094</v>
      </c>
      <c r="I486" s="418">
        <v>1705.7</v>
      </c>
      <c r="J486" s="418">
        <v>188799.7</v>
      </c>
      <c r="K486" s="418">
        <v>9351.7000000000007</v>
      </c>
      <c r="L486" s="418">
        <v>0</v>
      </c>
      <c r="M486" s="418">
        <v>0</v>
      </c>
      <c r="N486" s="418">
        <v>0</v>
      </c>
    </row>
    <row r="487" spans="1:14" ht="10.050000000000001" customHeight="1" x14ac:dyDescent="0.2">
      <c r="A487" s="415" t="s">
        <v>828</v>
      </c>
      <c r="B487" s="416">
        <v>2009</v>
      </c>
      <c r="C487" s="415" t="s">
        <v>795</v>
      </c>
      <c r="D487" s="417">
        <v>8</v>
      </c>
      <c r="E487" s="418">
        <v>0</v>
      </c>
      <c r="F487" s="418">
        <v>0</v>
      </c>
      <c r="G487" s="418">
        <v>0</v>
      </c>
      <c r="H487" s="418">
        <v>0</v>
      </c>
      <c r="I487" s="418">
        <v>0</v>
      </c>
      <c r="J487" s="418">
        <v>0</v>
      </c>
      <c r="K487" s="418">
        <v>83.2</v>
      </c>
      <c r="L487" s="418">
        <v>9.6</v>
      </c>
      <c r="M487" s="418">
        <v>0</v>
      </c>
      <c r="N487" s="418">
        <v>0</v>
      </c>
    </row>
    <row r="488" spans="1:14" ht="10.050000000000001" customHeight="1" x14ac:dyDescent="0.2">
      <c r="A488" s="415" t="s">
        <v>828</v>
      </c>
      <c r="B488" s="416">
        <v>2009</v>
      </c>
      <c r="C488" s="415" t="s">
        <v>802</v>
      </c>
      <c r="D488" s="417">
        <v>2</v>
      </c>
      <c r="E488" s="418">
        <v>713.6</v>
      </c>
      <c r="F488" s="418">
        <v>0</v>
      </c>
      <c r="G488" s="418">
        <v>713.6</v>
      </c>
      <c r="H488" s="418">
        <v>6021.2</v>
      </c>
      <c r="I488" s="418">
        <v>0</v>
      </c>
      <c r="J488" s="418">
        <v>6021.2</v>
      </c>
      <c r="K488" s="418">
        <v>2458.4</v>
      </c>
      <c r="L488" s="418">
        <v>0</v>
      </c>
      <c r="M488" s="418">
        <v>642.4</v>
      </c>
      <c r="N488" s="418">
        <v>0</v>
      </c>
    </row>
    <row r="489" spans="1:14" ht="10.050000000000001" customHeight="1" x14ac:dyDescent="0.2">
      <c r="A489" s="415" t="s">
        <v>830</v>
      </c>
      <c r="B489" s="416">
        <v>2009</v>
      </c>
      <c r="C489" s="415" t="s">
        <v>802</v>
      </c>
      <c r="D489" s="417">
        <v>2</v>
      </c>
      <c r="E489" s="418">
        <v>0.4</v>
      </c>
      <c r="F489" s="418">
        <v>0</v>
      </c>
      <c r="G489" s="418">
        <v>0.4</v>
      </c>
      <c r="H489" s="418">
        <v>195.3</v>
      </c>
      <c r="I489" s="418">
        <v>0</v>
      </c>
      <c r="J489" s="418">
        <v>195.3</v>
      </c>
      <c r="K489" s="418">
        <v>0</v>
      </c>
      <c r="L489" s="418">
        <v>0</v>
      </c>
      <c r="M489" s="418">
        <v>0.3</v>
      </c>
      <c r="N489" s="418">
        <v>0</v>
      </c>
    </row>
    <row r="490" spans="1:14" ht="10.050000000000001" customHeight="1" x14ac:dyDescent="0.2">
      <c r="A490" s="415" t="s">
        <v>831</v>
      </c>
      <c r="B490" s="416">
        <v>2009</v>
      </c>
      <c r="C490" s="415" t="s">
        <v>802</v>
      </c>
      <c r="D490" s="417">
        <v>2</v>
      </c>
      <c r="E490" s="418">
        <v>325.8</v>
      </c>
      <c r="F490" s="418">
        <v>0</v>
      </c>
      <c r="G490" s="418">
        <v>325.8</v>
      </c>
      <c r="H490" s="418">
        <v>614.6</v>
      </c>
      <c r="I490" s="418">
        <v>0</v>
      </c>
      <c r="J490" s="418">
        <v>614.6</v>
      </c>
      <c r="K490" s="418">
        <v>3128.3</v>
      </c>
      <c r="L490" s="418">
        <v>0</v>
      </c>
      <c r="M490" s="418">
        <v>325.8</v>
      </c>
      <c r="N490" s="418">
        <v>0</v>
      </c>
    </row>
    <row r="491" spans="1:14" ht="10.050000000000001" customHeight="1" x14ac:dyDescent="0.2">
      <c r="A491" s="415" t="s">
        <v>828</v>
      </c>
      <c r="B491" s="416">
        <v>2009</v>
      </c>
      <c r="C491" s="415" t="s">
        <v>802</v>
      </c>
      <c r="D491" s="417">
        <v>7</v>
      </c>
      <c r="E491" s="418">
        <v>3270352.2</v>
      </c>
      <c r="F491" s="418">
        <v>13862.3</v>
      </c>
      <c r="G491" s="418">
        <v>3284214.5</v>
      </c>
      <c r="H491" s="418">
        <v>3065758.1</v>
      </c>
      <c r="I491" s="418">
        <v>18403.5</v>
      </c>
      <c r="J491" s="418">
        <v>3084161.6</v>
      </c>
      <c r="K491" s="418">
        <v>1029339.5</v>
      </c>
      <c r="L491" s="418">
        <v>1126595.5</v>
      </c>
      <c r="M491" s="418">
        <v>107126</v>
      </c>
      <c r="N491" s="418">
        <v>4377</v>
      </c>
    </row>
    <row r="492" spans="1:14" ht="10.050000000000001" customHeight="1" x14ac:dyDescent="0.2">
      <c r="A492" s="415" t="s">
        <v>829</v>
      </c>
      <c r="B492" s="416">
        <v>2009</v>
      </c>
      <c r="C492" s="415" t="s">
        <v>802</v>
      </c>
      <c r="D492" s="417">
        <v>7</v>
      </c>
      <c r="E492" s="418">
        <v>5146.6000000000004</v>
      </c>
      <c r="F492" s="418">
        <v>0</v>
      </c>
      <c r="G492" s="418">
        <v>5146.6000000000004</v>
      </c>
      <c r="H492" s="418">
        <v>5172.3999999999996</v>
      </c>
      <c r="I492" s="418">
        <v>610.1</v>
      </c>
      <c r="J492" s="418">
        <v>5782.5</v>
      </c>
      <c r="K492" s="418">
        <v>419</v>
      </c>
      <c r="L492" s="418">
        <v>416.2</v>
      </c>
      <c r="M492" s="418">
        <v>0</v>
      </c>
      <c r="N492" s="418">
        <v>0</v>
      </c>
    </row>
    <row r="493" spans="1:14" ht="10.050000000000001" customHeight="1" x14ac:dyDescent="0.2">
      <c r="A493" s="415" t="s">
        <v>830</v>
      </c>
      <c r="B493" s="416">
        <v>2009</v>
      </c>
      <c r="C493" s="415" t="s">
        <v>802</v>
      </c>
      <c r="D493" s="417">
        <v>7</v>
      </c>
      <c r="E493" s="418">
        <v>20.6</v>
      </c>
      <c r="F493" s="418">
        <v>0</v>
      </c>
      <c r="G493" s="418">
        <v>20.6</v>
      </c>
      <c r="H493" s="418">
        <v>12573.4</v>
      </c>
      <c r="I493" s="418">
        <v>390</v>
      </c>
      <c r="J493" s="418">
        <v>12963.4</v>
      </c>
      <c r="K493" s="418">
        <v>212.3</v>
      </c>
      <c r="L493" s="418">
        <v>0</v>
      </c>
      <c r="M493" s="418">
        <v>0</v>
      </c>
      <c r="N493" s="418">
        <v>0</v>
      </c>
    </row>
    <row r="494" spans="1:14" ht="10.050000000000001" customHeight="1" x14ac:dyDescent="0.2">
      <c r="A494" s="415" t="s">
        <v>831</v>
      </c>
      <c r="B494" s="416">
        <v>2009</v>
      </c>
      <c r="C494" s="415" t="s">
        <v>802</v>
      </c>
      <c r="D494" s="417">
        <v>7</v>
      </c>
      <c r="E494" s="418">
        <v>5462.6</v>
      </c>
      <c r="F494" s="418">
        <v>110.1</v>
      </c>
      <c r="G494" s="418">
        <v>5572.7</v>
      </c>
      <c r="H494" s="418">
        <v>105445.9</v>
      </c>
      <c r="I494" s="418">
        <v>1702.6</v>
      </c>
      <c r="J494" s="418">
        <v>107148.5</v>
      </c>
      <c r="K494" s="418">
        <v>6884.3</v>
      </c>
      <c r="L494" s="418">
        <v>674.3</v>
      </c>
      <c r="M494" s="418">
        <v>2993.8</v>
      </c>
      <c r="N494" s="418">
        <v>111.1</v>
      </c>
    </row>
    <row r="495" spans="1:14" ht="10.050000000000001" customHeight="1" x14ac:dyDescent="0.2">
      <c r="A495" s="415" t="s">
        <v>828</v>
      </c>
      <c r="B495" s="416">
        <v>2009</v>
      </c>
      <c r="C495" s="415" t="s">
        <v>802</v>
      </c>
      <c r="D495" s="417">
        <v>8</v>
      </c>
      <c r="E495" s="418">
        <v>519055.3</v>
      </c>
      <c r="F495" s="418">
        <v>1074.2</v>
      </c>
      <c r="G495" s="418">
        <v>520129.5</v>
      </c>
      <c r="H495" s="418">
        <v>3182298.8</v>
      </c>
      <c r="I495" s="418">
        <v>15816.1</v>
      </c>
      <c r="J495" s="418">
        <v>3198114.9</v>
      </c>
      <c r="K495" s="418">
        <v>890722.9</v>
      </c>
      <c r="L495" s="418">
        <v>156076.79999999999</v>
      </c>
      <c r="M495" s="418">
        <v>291790</v>
      </c>
      <c r="N495" s="418">
        <v>2829.8</v>
      </c>
    </row>
    <row r="496" spans="1:14" ht="10.050000000000001" customHeight="1" x14ac:dyDescent="0.2">
      <c r="A496" s="415" t="s">
        <v>829</v>
      </c>
      <c r="B496" s="416">
        <v>2009</v>
      </c>
      <c r="C496" s="415" t="s">
        <v>802</v>
      </c>
      <c r="D496" s="417">
        <v>8</v>
      </c>
      <c r="E496" s="418">
        <v>3450.1</v>
      </c>
      <c r="F496" s="418">
        <v>345.8</v>
      </c>
      <c r="G496" s="418">
        <v>3795.9</v>
      </c>
      <c r="H496" s="418">
        <v>7712.1</v>
      </c>
      <c r="I496" s="418">
        <v>955.9</v>
      </c>
      <c r="J496" s="418">
        <v>8668</v>
      </c>
      <c r="K496" s="418">
        <v>571.6</v>
      </c>
      <c r="L496" s="418">
        <v>217.8</v>
      </c>
      <c r="M496" s="418">
        <v>65.2</v>
      </c>
      <c r="N496" s="418">
        <v>0</v>
      </c>
    </row>
    <row r="497" spans="1:14" ht="10.050000000000001" customHeight="1" x14ac:dyDescent="0.2">
      <c r="A497" s="415" t="s">
        <v>830</v>
      </c>
      <c r="B497" s="416">
        <v>2009</v>
      </c>
      <c r="C497" s="415" t="s">
        <v>802</v>
      </c>
      <c r="D497" s="417">
        <v>8</v>
      </c>
      <c r="E497" s="418">
        <v>3915.7</v>
      </c>
      <c r="F497" s="418">
        <v>485.3</v>
      </c>
      <c r="G497" s="418">
        <v>4401</v>
      </c>
      <c r="H497" s="418">
        <v>11863.9</v>
      </c>
      <c r="I497" s="418">
        <v>875.6</v>
      </c>
      <c r="J497" s="418">
        <v>12739.5</v>
      </c>
      <c r="K497" s="418">
        <v>618.70000000000005</v>
      </c>
      <c r="L497" s="418">
        <v>603.70000000000005</v>
      </c>
      <c r="M497" s="418">
        <v>188.1</v>
      </c>
      <c r="N497" s="418">
        <v>9.1999999999999993</v>
      </c>
    </row>
    <row r="498" spans="1:14" ht="10.050000000000001" customHeight="1" x14ac:dyDescent="0.2">
      <c r="A498" s="415" t="s">
        <v>831</v>
      </c>
      <c r="B498" s="416">
        <v>2009</v>
      </c>
      <c r="C498" s="415" t="s">
        <v>802</v>
      </c>
      <c r="D498" s="417">
        <v>8</v>
      </c>
      <c r="E498" s="418">
        <v>127845.8</v>
      </c>
      <c r="F498" s="418">
        <v>620.79999999999995</v>
      </c>
      <c r="G498" s="418">
        <v>128466.6</v>
      </c>
      <c r="H498" s="418">
        <v>176778</v>
      </c>
      <c r="I498" s="418">
        <v>2224.3000000000002</v>
      </c>
      <c r="J498" s="418">
        <v>179002.3</v>
      </c>
      <c r="K498" s="418">
        <v>31735.9</v>
      </c>
      <c r="L498" s="418">
        <v>26881</v>
      </c>
      <c r="M498" s="418">
        <v>1946.7</v>
      </c>
      <c r="N498" s="418">
        <v>82.7</v>
      </c>
    </row>
    <row r="499" spans="1:14" ht="10.050000000000001" customHeight="1" x14ac:dyDescent="0.2">
      <c r="A499" s="415" t="s">
        <v>828</v>
      </c>
      <c r="B499" s="416">
        <v>2009</v>
      </c>
      <c r="C499" s="415" t="s">
        <v>802</v>
      </c>
      <c r="D499" s="417">
        <v>9</v>
      </c>
      <c r="E499" s="418">
        <v>141300.79999999999</v>
      </c>
      <c r="F499" s="418">
        <v>51.5</v>
      </c>
      <c r="G499" s="418">
        <v>141352.29999999999</v>
      </c>
      <c r="H499" s="418">
        <v>2922932</v>
      </c>
      <c r="I499" s="418">
        <v>14728.3</v>
      </c>
      <c r="J499" s="418">
        <v>2937660.3</v>
      </c>
      <c r="K499" s="418">
        <v>800508</v>
      </c>
      <c r="L499" s="418">
        <v>36426.1</v>
      </c>
      <c r="M499" s="418">
        <v>124675.5</v>
      </c>
      <c r="N499" s="418">
        <v>1665.3</v>
      </c>
    </row>
    <row r="500" spans="1:14" ht="10.050000000000001" customHeight="1" x14ac:dyDescent="0.2">
      <c r="A500" s="415" t="s">
        <v>829</v>
      </c>
      <c r="B500" s="416">
        <v>2009</v>
      </c>
      <c r="C500" s="415" t="s">
        <v>802</v>
      </c>
      <c r="D500" s="417">
        <v>9</v>
      </c>
      <c r="E500" s="418">
        <v>2647.7</v>
      </c>
      <c r="F500" s="418">
        <v>576</v>
      </c>
      <c r="G500" s="418">
        <v>3223.7</v>
      </c>
      <c r="H500" s="418">
        <v>7699</v>
      </c>
      <c r="I500" s="418">
        <v>676.7</v>
      </c>
      <c r="J500" s="418">
        <v>8375.7000000000007</v>
      </c>
      <c r="K500" s="418">
        <v>434</v>
      </c>
      <c r="L500" s="418">
        <v>30.6</v>
      </c>
      <c r="M500" s="418">
        <v>168</v>
      </c>
      <c r="N500" s="418">
        <v>0.2</v>
      </c>
    </row>
    <row r="501" spans="1:14" ht="10.050000000000001" customHeight="1" x14ac:dyDescent="0.2">
      <c r="A501" s="415" t="s">
        <v>830</v>
      </c>
      <c r="B501" s="416">
        <v>2009</v>
      </c>
      <c r="C501" s="415" t="s">
        <v>802</v>
      </c>
      <c r="D501" s="417">
        <v>9</v>
      </c>
      <c r="E501" s="418">
        <v>35979.699999999997</v>
      </c>
      <c r="F501" s="418">
        <v>1451</v>
      </c>
      <c r="G501" s="418">
        <v>37430.699999999997</v>
      </c>
      <c r="H501" s="418">
        <v>40274.800000000003</v>
      </c>
      <c r="I501" s="418">
        <v>2193.4</v>
      </c>
      <c r="J501" s="418">
        <v>42468.2</v>
      </c>
      <c r="K501" s="418">
        <v>4487</v>
      </c>
      <c r="L501" s="418">
        <v>4301.3999999999996</v>
      </c>
      <c r="M501" s="418">
        <v>432</v>
      </c>
      <c r="N501" s="418">
        <v>1.1000000000000001</v>
      </c>
    </row>
    <row r="502" spans="1:14" ht="10.050000000000001" customHeight="1" x14ac:dyDescent="0.2">
      <c r="A502" s="415" t="s">
        <v>831</v>
      </c>
      <c r="B502" s="416">
        <v>2009</v>
      </c>
      <c r="C502" s="415" t="s">
        <v>802</v>
      </c>
      <c r="D502" s="417">
        <v>9</v>
      </c>
      <c r="E502" s="418">
        <v>991565.50000000105</v>
      </c>
      <c r="F502" s="418">
        <v>4258.2</v>
      </c>
      <c r="G502" s="418">
        <v>995823.700000001</v>
      </c>
      <c r="H502" s="418">
        <v>925389.1</v>
      </c>
      <c r="I502" s="418">
        <v>5779.3</v>
      </c>
      <c r="J502" s="418">
        <v>931168.4</v>
      </c>
      <c r="K502" s="418">
        <v>240804.3</v>
      </c>
      <c r="L502" s="418">
        <v>271250.7</v>
      </c>
      <c r="M502" s="418">
        <v>62105.2</v>
      </c>
      <c r="N502" s="418">
        <v>71.3</v>
      </c>
    </row>
    <row r="503" spans="1:14" ht="10.050000000000001" customHeight="1" x14ac:dyDescent="0.2">
      <c r="A503" s="415" t="s">
        <v>828</v>
      </c>
      <c r="B503" s="416">
        <v>2009</v>
      </c>
      <c r="C503" s="415" t="s">
        <v>802</v>
      </c>
      <c r="D503" s="417">
        <v>10</v>
      </c>
      <c r="E503" s="418">
        <v>82557.3</v>
      </c>
      <c r="F503" s="418">
        <v>56.5</v>
      </c>
      <c r="G503" s="418">
        <v>82613.8</v>
      </c>
      <c r="H503" s="418">
        <v>2626303.6</v>
      </c>
      <c r="I503" s="418">
        <v>14664.4</v>
      </c>
      <c r="J503" s="418">
        <v>2640968</v>
      </c>
      <c r="K503" s="418">
        <v>755384</v>
      </c>
      <c r="L503" s="418">
        <v>6063</v>
      </c>
      <c r="M503" s="418">
        <v>48639.1</v>
      </c>
      <c r="N503" s="418">
        <v>2547.9</v>
      </c>
    </row>
    <row r="504" spans="1:14" ht="10.050000000000001" customHeight="1" x14ac:dyDescent="0.2">
      <c r="A504" s="415" t="s">
        <v>829</v>
      </c>
      <c r="B504" s="416">
        <v>2009</v>
      </c>
      <c r="C504" s="415" t="s">
        <v>802</v>
      </c>
      <c r="D504" s="417">
        <v>10</v>
      </c>
      <c r="E504" s="418">
        <v>958.6</v>
      </c>
      <c r="F504" s="418">
        <v>161.6</v>
      </c>
      <c r="G504" s="418">
        <v>1120.2</v>
      </c>
      <c r="H504" s="418">
        <v>6496.3</v>
      </c>
      <c r="I504" s="418">
        <v>680.6</v>
      </c>
      <c r="J504" s="418">
        <v>7176.9</v>
      </c>
      <c r="K504" s="418">
        <v>227.1</v>
      </c>
      <c r="L504" s="418">
        <v>11.8</v>
      </c>
      <c r="M504" s="418">
        <v>214.2</v>
      </c>
      <c r="N504" s="418">
        <v>4.5</v>
      </c>
    </row>
    <row r="505" spans="1:14" ht="10.050000000000001" customHeight="1" x14ac:dyDescent="0.2">
      <c r="A505" s="415" t="s">
        <v>830</v>
      </c>
      <c r="B505" s="416">
        <v>2009</v>
      </c>
      <c r="C505" s="415" t="s">
        <v>802</v>
      </c>
      <c r="D505" s="417">
        <v>10</v>
      </c>
      <c r="E505" s="418">
        <v>27653.200000000001</v>
      </c>
      <c r="F505" s="418">
        <v>1365.6</v>
      </c>
      <c r="G505" s="418">
        <v>29018.799999999999</v>
      </c>
      <c r="H505" s="418">
        <v>61552.2</v>
      </c>
      <c r="I505" s="418">
        <v>3562.4</v>
      </c>
      <c r="J505" s="418">
        <v>65114.6</v>
      </c>
      <c r="K505" s="418">
        <v>8596.2000000000007</v>
      </c>
      <c r="L505" s="418">
        <v>4570.7</v>
      </c>
      <c r="M505" s="418">
        <v>430</v>
      </c>
      <c r="N505" s="418">
        <v>31.5</v>
      </c>
    </row>
    <row r="506" spans="1:14" ht="10.050000000000001" customHeight="1" x14ac:dyDescent="0.2">
      <c r="A506" s="415" t="s">
        <v>831</v>
      </c>
      <c r="B506" s="416">
        <v>2009</v>
      </c>
      <c r="C506" s="415" t="s">
        <v>802</v>
      </c>
      <c r="D506" s="417">
        <v>10</v>
      </c>
      <c r="E506" s="418">
        <v>144241</v>
      </c>
      <c r="F506" s="418">
        <v>186.7</v>
      </c>
      <c r="G506" s="418">
        <v>144427.70000000001</v>
      </c>
      <c r="H506" s="418">
        <v>1016444.8</v>
      </c>
      <c r="I506" s="418">
        <v>5496.7</v>
      </c>
      <c r="J506" s="418">
        <v>1021941.5</v>
      </c>
      <c r="K506" s="418">
        <v>225494.7</v>
      </c>
      <c r="L506" s="418">
        <v>26838.400000000001</v>
      </c>
      <c r="M506" s="418">
        <v>37144.6</v>
      </c>
      <c r="N506" s="418">
        <v>5003.3999999999996</v>
      </c>
    </row>
    <row r="507" spans="1:14" ht="10.050000000000001" customHeight="1" x14ac:dyDescent="0.2">
      <c r="A507" s="415" t="s">
        <v>828</v>
      </c>
      <c r="B507" s="416">
        <v>2009</v>
      </c>
      <c r="C507" s="415" t="s">
        <v>802</v>
      </c>
      <c r="D507" s="417">
        <v>11</v>
      </c>
      <c r="E507" s="418">
        <v>163934.20000000001</v>
      </c>
      <c r="F507" s="418">
        <v>505.3</v>
      </c>
      <c r="G507" s="418">
        <v>164439.5</v>
      </c>
      <c r="H507" s="418">
        <v>2407208.2000000002</v>
      </c>
      <c r="I507" s="418">
        <v>13565.6</v>
      </c>
      <c r="J507" s="418">
        <v>2420773.7999999998</v>
      </c>
      <c r="K507" s="418">
        <v>667512.19999999995</v>
      </c>
      <c r="L507" s="418">
        <v>6295.7</v>
      </c>
      <c r="M507" s="418">
        <v>86457.9</v>
      </c>
      <c r="N507" s="418">
        <v>7709.6</v>
      </c>
    </row>
    <row r="508" spans="1:14" ht="10.050000000000001" customHeight="1" x14ac:dyDescent="0.2">
      <c r="A508" s="415" t="s">
        <v>829</v>
      </c>
      <c r="B508" s="416">
        <v>2009</v>
      </c>
      <c r="C508" s="415" t="s">
        <v>802</v>
      </c>
      <c r="D508" s="417">
        <v>11</v>
      </c>
      <c r="E508" s="418">
        <v>1324.9</v>
      </c>
      <c r="F508" s="418">
        <v>0</v>
      </c>
      <c r="G508" s="418">
        <v>1324.9</v>
      </c>
      <c r="H508" s="418">
        <v>5432.6</v>
      </c>
      <c r="I508" s="418">
        <v>680.6</v>
      </c>
      <c r="J508" s="418">
        <v>6113.2</v>
      </c>
      <c r="K508" s="418">
        <v>192.8</v>
      </c>
      <c r="L508" s="418">
        <v>18.2</v>
      </c>
      <c r="M508" s="418">
        <v>52.5</v>
      </c>
      <c r="N508" s="418">
        <v>0</v>
      </c>
    </row>
    <row r="509" spans="1:14" ht="10.050000000000001" customHeight="1" x14ac:dyDescent="0.2">
      <c r="A509" s="415" t="s">
        <v>830</v>
      </c>
      <c r="B509" s="416">
        <v>2009</v>
      </c>
      <c r="C509" s="415" t="s">
        <v>802</v>
      </c>
      <c r="D509" s="417">
        <v>11</v>
      </c>
      <c r="E509" s="418">
        <v>5677.3</v>
      </c>
      <c r="F509" s="418">
        <v>65.3</v>
      </c>
      <c r="G509" s="418">
        <v>5742.6</v>
      </c>
      <c r="H509" s="418">
        <v>53466.3</v>
      </c>
      <c r="I509" s="418">
        <v>3326.6</v>
      </c>
      <c r="J509" s="418">
        <v>56792.9</v>
      </c>
      <c r="K509" s="418">
        <v>7890.5</v>
      </c>
      <c r="L509" s="418">
        <v>557.9</v>
      </c>
      <c r="M509" s="418">
        <v>1221.9000000000001</v>
      </c>
      <c r="N509" s="418">
        <v>41.7</v>
      </c>
    </row>
    <row r="510" spans="1:14" ht="10.050000000000001" customHeight="1" x14ac:dyDescent="0.2">
      <c r="A510" s="415" t="s">
        <v>831</v>
      </c>
      <c r="B510" s="416">
        <v>2009</v>
      </c>
      <c r="C510" s="415" t="s">
        <v>802</v>
      </c>
      <c r="D510" s="417">
        <v>11</v>
      </c>
      <c r="E510" s="418">
        <v>45203</v>
      </c>
      <c r="F510" s="418">
        <v>0</v>
      </c>
      <c r="G510" s="418">
        <v>45203</v>
      </c>
      <c r="H510" s="418">
        <v>959590.8</v>
      </c>
      <c r="I510" s="418">
        <v>4750.7</v>
      </c>
      <c r="J510" s="418">
        <v>964341.5</v>
      </c>
      <c r="K510" s="418">
        <v>192239.8</v>
      </c>
      <c r="L510" s="418">
        <v>3224.1</v>
      </c>
      <c r="M510" s="418">
        <v>33560.5</v>
      </c>
      <c r="N510" s="418">
        <v>2818.5</v>
      </c>
    </row>
    <row r="511" spans="1:14" ht="10.050000000000001" customHeight="1" x14ac:dyDescent="0.2">
      <c r="A511" s="415" t="s">
        <v>828</v>
      </c>
      <c r="B511" s="416">
        <v>2009</v>
      </c>
      <c r="C511" s="415" t="s">
        <v>802</v>
      </c>
      <c r="D511" s="417">
        <v>12</v>
      </c>
      <c r="E511" s="418">
        <v>117264.2</v>
      </c>
      <c r="F511" s="418">
        <v>260.10000000000002</v>
      </c>
      <c r="G511" s="418">
        <v>117524.3</v>
      </c>
      <c r="H511" s="418">
        <v>2156669.5</v>
      </c>
      <c r="I511" s="418">
        <v>13615.7</v>
      </c>
      <c r="J511" s="418">
        <v>2170285.2000000002</v>
      </c>
      <c r="K511" s="418">
        <v>607999.5</v>
      </c>
      <c r="L511" s="418">
        <v>21213.4</v>
      </c>
      <c r="M511" s="418">
        <v>76389.600000000006</v>
      </c>
      <c r="N511" s="418">
        <v>4337.5</v>
      </c>
    </row>
    <row r="512" spans="1:14" ht="10.050000000000001" customHeight="1" x14ac:dyDescent="0.2">
      <c r="A512" s="415" t="s">
        <v>829</v>
      </c>
      <c r="B512" s="416">
        <v>2009</v>
      </c>
      <c r="C512" s="415" t="s">
        <v>802</v>
      </c>
      <c r="D512" s="417">
        <v>12</v>
      </c>
      <c r="E512" s="418">
        <v>698.6</v>
      </c>
      <c r="F512" s="418">
        <v>0</v>
      </c>
      <c r="G512" s="418">
        <v>698.6</v>
      </c>
      <c r="H512" s="418">
        <v>4802.7</v>
      </c>
      <c r="I512" s="418">
        <v>679.6</v>
      </c>
      <c r="J512" s="418">
        <v>5482.3</v>
      </c>
      <c r="K512" s="418">
        <v>63.4</v>
      </c>
      <c r="L512" s="418">
        <v>0</v>
      </c>
      <c r="M512" s="418">
        <v>129.4</v>
      </c>
      <c r="N512" s="418">
        <v>0</v>
      </c>
    </row>
    <row r="513" spans="1:14" ht="10.050000000000001" customHeight="1" x14ac:dyDescent="0.2">
      <c r="A513" s="415" t="s">
        <v>830</v>
      </c>
      <c r="B513" s="416">
        <v>2009</v>
      </c>
      <c r="C513" s="415" t="s">
        <v>802</v>
      </c>
      <c r="D513" s="417">
        <v>12</v>
      </c>
      <c r="E513" s="418">
        <v>2932.1</v>
      </c>
      <c r="F513" s="418">
        <v>0</v>
      </c>
      <c r="G513" s="418">
        <v>2932.1</v>
      </c>
      <c r="H513" s="418">
        <v>47801.9</v>
      </c>
      <c r="I513" s="418">
        <v>3315.2</v>
      </c>
      <c r="J513" s="418">
        <v>51117.1</v>
      </c>
      <c r="K513" s="418">
        <v>7579.6</v>
      </c>
      <c r="L513" s="418">
        <v>511.9</v>
      </c>
      <c r="M513" s="418">
        <v>818.2</v>
      </c>
      <c r="N513" s="418">
        <v>4.5999999999999996</v>
      </c>
    </row>
    <row r="514" spans="1:14" ht="10.050000000000001" customHeight="1" x14ac:dyDescent="0.2">
      <c r="A514" s="415" t="s">
        <v>831</v>
      </c>
      <c r="B514" s="416">
        <v>2009</v>
      </c>
      <c r="C514" s="415" t="s">
        <v>802</v>
      </c>
      <c r="D514" s="417">
        <v>12</v>
      </c>
      <c r="E514" s="418">
        <v>57946.3</v>
      </c>
      <c r="F514" s="418">
        <v>388.6</v>
      </c>
      <c r="G514" s="418">
        <v>58334.9</v>
      </c>
      <c r="H514" s="418">
        <v>922488</v>
      </c>
      <c r="I514" s="418">
        <v>4450.8</v>
      </c>
      <c r="J514" s="418">
        <v>926938.8</v>
      </c>
      <c r="K514" s="418">
        <v>153437</v>
      </c>
      <c r="L514" s="418">
        <v>2899.3</v>
      </c>
      <c r="M514" s="418">
        <v>42375.1</v>
      </c>
      <c r="N514" s="418">
        <v>-673</v>
      </c>
    </row>
    <row r="515" spans="1:14" ht="10.050000000000001" customHeight="1" x14ac:dyDescent="0.2">
      <c r="A515" s="415" t="s">
        <v>828</v>
      </c>
      <c r="B515" s="416">
        <v>2010</v>
      </c>
      <c r="C515" s="415" t="s">
        <v>795</v>
      </c>
      <c r="D515" s="417">
        <v>6</v>
      </c>
      <c r="E515" s="418">
        <v>25.9</v>
      </c>
      <c r="F515" s="418">
        <v>0</v>
      </c>
      <c r="G515" s="418">
        <v>25.9</v>
      </c>
      <c r="H515" s="418">
        <v>0</v>
      </c>
      <c r="I515" s="418">
        <v>0</v>
      </c>
      <c r="J515" s="418">
        <v>0</v>
      </c>
      <c r="K515" s="418">
        <v>0</v>
      </c>
      <c r="L515" s="418">
        <v>0</v>
      </c>
      <c r="M515" s="418">
        <v>0</v>
      </c>
      <c r="N515" s="418">
        <v>0</v>
      </c>
    </row>
    <row r="516" spans="1:14" ht="10.050000000000001" customHeight="1" x14ac:dyDescent="0.2">
      <c r="A516" s="415" t="s">
        <v>828</v>
      </c>
      <c r="B516" s="416">
        <v>2010</v>
      </c>
      <c r="C516" s="415" t="s">
        <v>795</v>
      </c>
      <c r="D516" s="417">
        <v>7</v>
      </c>
      <c r="E516" s="418">
        <v>0</v>
      </c>
      <c r="F516" s="418">
        <v>0</v>
      </c>
      <c r="G516" s="418">
        <v>0</v>
      </c>
      <c r="H516" s="418">
        <v>25.9</v>
      </c>
      <c r="I516" s="418">
        <v>0</v>
      </c>
      <c r="J516" s="418">
        <v>25.9</v>
      </c>
      <c r="K516" s="418">
        <v>0</v>
      </c>
      <c r="L516" s="418">
        <v>0</v>
      </c>
      <c r="M516" s="418">
        <v>0</v>
      </c>
      <c r="N516" s="418">
        <v>0</v>
      </c>
    </row>
    <row r="517" spans="1:14" ht="10.050000000000001" customHeight="1" x14ac:dyDescent="0.2">
      <c r="A517" s="415" t="s">
        <v>828</v>
      </c>
      <c r="B517" s="416">
        <v>2010</v>
      </c>
      <c r="C517" s="415" t="s">
        <v>802</v>
      </c>
      <c r="D517" s="417">
        <v>1</v>
      </c>
      <c r="E517" s="418">
        <v>204998</v>
      </c>
      <c r="F517" s="418">
        <v>2405.5</v>
      </c>
      <c r="G517" s="418">
        <v>207403.5</v>
      </c>
      <c r="H517" s="418">
        <v>1894157.1</v>
      </c>
      <c r="I517" s="418">
        <v>16016.6</v>
      </c>
      <c r="J517" s="418">
        <v>1910173.7</v>
      </c>
      <c r="K517" s="418">
        <v>481661.4</v>
      </c>
      <c r="L517" s="418">
        <v>17968.2</v>
      </c>
      <c r="M517" s="418">
        <v>141876</v>
      </c>
      <c r="N517" s="418">
        <v>8109.4</v>
      </c>
    </row>
    <row r="518" spans="1:14" ht="10.050000000000001" customHeight="1" x14ac:dyDescent="0.2">
      <c r="A518" s="415" t="s">
        <v>829</v>
      </c>
      <c r="B518" s="416">
        <v>2010</v>
      </c>
      <c r="C518" s="415" t="s">
        <v>802</v>
      </c>
      <c r="D518" s="417">
        <v>1</v>
      </c>
      <c r="E518" s="418">
        <v>398.3</v>
      </c>
      <c r="F518" s="418">
        <v>0</v>
      </c>
      <c r="G518" s="418">
        <v>398.3</v>
      </c>
      <c r="H518" s="418">
        <v>4364.8</v>
      </c>
      <c r="I518" s="418">
        <v>679.6</v>
      </c>
      <c r="J518" s="418">
        <v>5044.3999999999996</v>
      </c>
      <c r="K518" s="418">
        <v>3.9</v>
      </c>
      <c r="L518" s="418">
        <v>0</v>
      </c>
      <c r="M518" s="418">
        <v>59.5</v>
      </c>
      <c r="N518" s="418">
        <v>0</v>
      </c>
    </row>
    <row r="519" spans="1:14" ht="10.050000000000001" customHeight="1" x14ac:dyDescent="0.2">
      <c r="A519" s="415" t="s">
        <v>830</v>
      </c>
      <c r="B519" s="416">
        <v>2010</v>
      </c>
      <c r="C519" s="415" t="s">
        <v>802</v>
      </c>
      <c r="D519" s="417">
        <v>1</v>
      </c>
      <c r="E519" s="418">
        <v>4945</v>
      </c>
      <c r="F519" s="418">
        <v>0</v>
      </c>
      <c r="G519" s="418">
        <v>4945</v>
      </c>
      <c r="H519" s="418">
        <v>43569.7</v>
      </c>
      <c r="I519" s="418">
        <v>3265.2</v>
      </c>
      <c r="J519" s="418">
        <v>46834.9</v>
      </c>
      <c r="K519" s="418">
        <v>3860.6</v>
      </c>
      <c r="L519" s="418">
        <v>57.5</v>
      </c>
      <c r="M519" s="418">
        <v>3617.1</v>
      </c>
      <c r="N519" s="418">
        <v>159.4</v>
      </c>
    </row>
    <row r="520" spans="1:14" ht="10.050000000000001" customHeight="1" x14ac:dyDescent="0.2">
      <c r="A520" s="415" t="s">
        <v>831</v>
      </c>
      <c r="B520" s="416">
        <v>2010</v>
      </c>
      <c r="C520" s="415" t="s">
        <v>802</v>
      </c>
      <c r="D520" s="417">
        <v>1</v>
      </c>
      <c r="E520" s="418">
        <v>54184.7</v>
      </c>
      <c r="F520" s="418">
        <v>28.6</v>
      </c>
      <c r="G520" s="418">
        <v>54213.3</v>
      </c>
      <c r="H520" s="418">
        <v>837929.2</v>
      </c>
      <c r="I520" s="418">
        <v>3917.7</v>
      </c>
      <c r="J520" s="418">
        <v>841846.9</v>
      </c>
      <c r="K520" s="418">
        <v>115398.3</v>
      </c>
      <c r="L520" s="418">
        <v>2743.1</v>
      </c>
      <c r="M520" s="418">
        <v>40239.9</v>
      </c>
      <c r="N520" s="418">
        <v>1289</v>
      </c>
    </row>
    <row r="521" spans="1:14" ht="10.050000000000001" customHeight="1" x14ac:dyDescent="0.2">
      <c r="A521" s="415" t="s">
        <v>828</v>
      </c>
      <c r="B521" s="416">
        <v>2010</v>
      </c>
      <c r="C521" s="415" t="s">
        <v>802</v>
      </c>
      <c r="D521" s="417">
        <v>2</v>
      </c>
      <c r="E521" s="418">
        <v>271263.3</v>
      </c>
      <c r="F521" s="418">
        <v>194</v>
      </c>
      <c r="G521" s="418">
        <v>271457.3</v>
      </c>
      <c r="H521" s="418">
        <v>1690884.7</v>
      </c>
      <c r="I521" s="418">
        <v>15754.5</v>
      </c>
      <c r="J521" s="418">
        <v>1706639.2</v>
      </c>
      <c r="K521" s="418">
        <v>317741</v>
      </c>
      <c r="L521" s="418">
        <v>18623.599999999999</v>
      </c>
      <c r="M521" s="418">
        <v>175835.4</v>
      </c>
      <c r="N521" s="418">
        <v>6708.6</v>
      </c>
    </row>
    <row r="522" spans="1:14" ht="10.050000000000001" customHeight="1" x14ac:dyDescent="0.2">
      <c r="A522" s="415" t="s">
        <v>829</v>
      </c>
      <c r="B522" s="416">
        <v>2010</v>
      </c>
      <c r="C522" s="415" t="s">
        <v>802</v>
      </c>
      <c r="D522" s="417">
        <v>2</v>
      </c>
      <c r="E522" s="418">
        <v>381.2</v>
      </c>
      <c r="F522" s="418">
        <v>0</v>
      </c>
      <c r="G522" s="418">
        <v>381.2</v>
      </c>
      <c r="H522" s="418">
        <v>3436.1</v>
      </c>
      <c r="I522" s="418">
        <v>658.8</v>
      </c>
      <c r="J522" s="418">
        <v>4094.9</v>
      </c>
      <c r="K522" s="418">
        <v>34</v>
      </c>
      <c r="L522" s="418">
        <v>30.1</v>
      </c>
      <c r="M522" s="418">
        <v>0</v>
      </c>
      <c r="N522" s="418">
        <v>0</v>
      </c>
    </row>
    <row r="523" spans="1:14" ht="10.050000000000001" customHeight="1" x14ac:dyDescent="0.2">
      <c r="A523" s="415" t="s">
        <v>830</v>
      </c>
      <c r="B523" s="416">
        <v>2010</v>
      </c>
      <c r="C523" s="415" t="s">
        <v>802</v>
      </c>
      <c r="D523" s="417">
        <v>2</v>
      </c>
      <c r="E523" s="418">
        <v>3206.6</v>
      </c>
      <c r="F523" s="418">
        <v>0</v>
      </c>
      <c r="G523" s="418">
        <v>3206.6</v>
      </c>
      <c r="H523" s="418">
        <v>37668.699999999997</v>
      </c>
      <c r="I523" s="418">
        <v>2811.8</v>
      </c>
      <c r="J523" s="418">
        <v>40480.5</v>
      </c>
      <c r="K523" s="418">
        <v>2764.8</v>
      </c>
      <c r="L523" s="418">
        <v>422.9</v>
      </c>
      <c r="M523" s="418">
        <v>1476</v>
      </c>
      <c r="N523" s="418">
        <v>42.7</v>
      </c>
    </row>
    <row r="524" spans="1:14" ht="10.050000000000001" customHeight="1" x14ac:dyDescent="0.2">
      <c r="A524" s="415" t="s">
        <v>831</v>
      </c>
      <c r="B524" s="416">
        <v>2010</v>
      </c>
      <c r="C524" s="415" t="s">
        <v>802</v>
      </c>
      <c r="D524" s="417">
        <v>2</v>
      </c>
      <c r="E524" s="418">
        <v>43770.9</v>
      </c>
      <c r="F524" s="418">
        <v>2436.5</v>
      </c>
      <c r="G524" s="418">
        <v>46207.4</v>
      </c>
      <c r="H524" s="418">
        <v>727351.5</v>
      </c>
      <c r="I524" s="418">
        <v>4509.1000000000004</v>
      </c>
      <c r="J524" s="418">
        <v>731860.6</v>
      </c>
      <c r="K524" s="418">
        <v>89215.3</v>
      </c>
      <c r="L524" s="418">
        <v>2686.9</v>
      </c>
      <c r="M524" s="418">
        <v>28301.1</v>
      </c>
      <c r="N524" s="418">
        <v>494.3</v>
      </c>
    </row>
    <row r="525" spans="1:14" ht="10.050000000000001" customHeight="1" x14ac:dyDescent="0.2">
      <c r="A525" s="415" t="s">
        <v>828</v>
      </c>
      <c r="B525" s="416">
        <v>2010</v>
      </c>
      <c r="C525" s="415" t="s">
        <v>802</v>
      </c>
      <c r="D525" s="417">
        <v>3</v>
      </c>
      <c r="E525" s="418">
        <v>218939.6</v>
      </c>
      <c r="F525" s="418">
        <v>1974.8</v>
      </c>
      <c r="G525" s="418">
        <v>220914.4</v>
      </c>
      <c r="H525" s="418">
        <v>1330568.3</v>
      </c>
      <c r="I525" s="418">
        <v>14637.2</v>
      </c>
      <c r="J525" s="418">
        <v>1345205.5</v>
      </c>
      <c r="K525" s="418">
        <v>213969.3</v>
      </c>
      <c r="L525" s="418">
        <v>17016.2</v>
      </c>
      <c r="M525" s="418">
        <v>118028.2</v>
      </c>
      <c r="N525" s="418">
        <v>2759.7</v>
      </c>
    </row>
    <row r="526" spans="1:14" ht="10.050000000000001" customHeight="1" x14ac:dyDescent="0.2">
      <c r="A526" s="415" t="s">
        <v>829</v>
      </c>
      <c r="B526" s="416">
        <v>2010</v>
      </c>
      <c r="C526" s="415" t="s">
        <v>802</v>
      </c>
      <c r="D526" s="417">
        <v>3</v>
      </c>
      <c r="E526" s="418">
        <v>708.8</v>
      </c>
      <c r="F526" s="418">
        <v>444.5</v>
      </c>
      <c r="G526" s="418">
        <v>1153.3</v>
      </c>
      <c r="H526" s="418">
        <v>2562.6</v>
      </c>
      <c r="I526" s="418">
        <v>604.1</v>
      </c>
      <c r="J526" s="418">
        <v>3166.7</v>
      </c>
      <c r="K526" s="418">
        <v>31.1</v>
      </c>
      <c r="L526" s="418">
        <v>27.8</v>
      </c>
      <c r="M526" s="418">
        <v>30.7</v>
      </c>
      <c r="N526" s="418">
        <v>0</v>
      </c>
    </row>
    <row r="527" spans="1:14" ht="10.050000000000001" customHeight="1" x14ac:dyDescent="0.2">
      <c r="A527" s="415" t="s">
        <v>830</v>
      </c>
      <c r="B527" s="416">
        <v>2010</v>
      </c>
      <c r="C527" s="415" t="s">
        <v>802</v>
      </c>
      <c r="D527" s="417">
        <v>3</v>
      </c>
      <c r="E527" s="418">
        <v>2237.6</v>
      </c>
      <c r="F527" s="418">
        <v>665.3</v>
      </c>
      <c r="G527" s="418">
        <v>2902.9</v>
      </c>
      <c r="H527" s="418">
        <v>31567.5</v>
      </c>
      <c r="I527" s="418">
        <v>2164.5</v>
      </c>
      <c r="J527" s="418">
        <v>33732</v>
      </c>
      <c r="K527" s="418">
        <v>2163.6999999999998</v>
      </c>
      <c r="L527" s="418">
        <v>592.20000000000005</v>
      </c>
      <c r="M527" s="418">
        <v>1085.7</v>
      </c>
      <c r="N527" s="418">
        <v>148</v>
      </c>
    </row>
    <row r="528" spans="1:14" ht="10.050000000000001" customHeight="1" x14ac:dyDescent="0.2">
      <c r="A528" s="415" t="s">
        <v>831</v>
      </c>
      <c r="B528" s="416">
        <v>2010</v>
      </c>
      <c r="C528" s="415" t="s">
        <v>802</v>
      </c>
      <c r="D528" s="417">
        <v>3</v>
      </c>
      <c r="E528" s="418">
        <v>51337.4</v>
      </c>
      <c r="F528" s="418">
        <v>687.6</v>
      </c>
      <c r="G528" s="418">
        <v>52025</v>
      </c>
      <c r="H528" s="418">
        <v>602694.6</v>
      </c>
      <c r="I528" s="418">
        <v>3532.3</v>
      </c>
      <c r="J528" s="418">
        <v>606226.9</v>
      </c>
      <c r="K528" s="418">
        <v>54402.3</v>
      </c>
      <c r="L528" s="418">
        <v>1319.8</v>
      </c>
      <c r="M528" s="418">
        <v>34381.599999999999</v>
      </c>
      <c r="N528" s="418">
        <v>1755.4</v>
      </c>
    </row>
    <row r="529" spans="1:14" ht="10.050000000000001" customHeight="1" x14ac:dyDescent="0.2">
      <c r="A529" s="415" t="s">
        <v>828</v>
      </c>
      <c r="B529" s="416">
        <v>2010</v>
      </c>
      <c r="C529" s="415" t="s">
        <v>802</v>
      </c>
      <c r="D529" s="417">
        <v>4</v>
      </c>
      <c r="E529" s="418">
        <v>167875.5</v>
      </c>
      <c r="F529" s="418">
        <v>10</v>
      </c>
      <c r="G529" s="418">
        <v>167885.5</v>
      </c>
      <c r="H529" s="418">
        <v>938628.5</v>
      </c>
      <c r="I529" s="418">
        <v>14478.3</v>
      </c>
      <c r="J529" s="418">
        <v>953106.8</v>
      </c>
      <c r="K529" s="418">
        <v>136746.1</v>
      </c>
      <c r="L529" s="418">
        <v>15263.8</v>
      </c>
      <c r="M529" s="418">
        <v>86794.7</v>
      </c>
      <c r="N529" s="418">
        <v>5692.3</v>
      </c>
    </row>
    <row r="530" spans="1:14" ht="10.050000000000001" customHeight="1" x14ac:dyDescent="0.2">
      <c r="A530" s="415" t="s">
        <v>829</v>
      </c>
      <c r="B530" s="416">
        <v>2010</v>
      </c>
      <c r="C530" s="415" t="s">
        <v>802</v>
      </c>
      <c r="D530" s="417">
        <v>4</v>
      </c>
      <c r="E530" s="418">
        <v>496.9</v>
      </c>
      <c r="F530" s="418">
        <v>132.19999999999999</v>
      </c>
      <c r="G530" s="418">
        <v>629.1</v>
      </c>
      <c r="H530" s="418">
        <v>1936.2</v>
      </c>
      <c r="I530" s="418">
        <v>642.6</v>
      </c>
      <c r="J530" s="418">
        <v>2578.8000000000002</v>
      </c>
      <c r="K530" s="418">
        <v>19.2</v>
      </c>
      <c r="L530" s="418">
        <v>0</v>
      </c>
      <c r="M530" s="418">
        <v>11.9</v>
      </c>
      <c r="N530" s="418">
        <v>0</v>
      </c>
    </row>
    <row r="531" spans="1:14" ht="10.050000000000001" customHeight="1" x14ac:dyDescent="0.2">
      <c r="A531" s="415" t="s">
        <v>830</v>
      </c>
      <c r="B531" s="416">
        <v>2010</v>
      </c>
      <c r="C531" s="415" t="s">
        <v>802</v>
      </c>
      <c r="D531" s="417">
        <v>4</v>
      </c>
      <c r="E531" s="418">
        <v>2061.6999999999998</v>
      </c>
      <c r="F531" s="418">
        <v>0</v>
      </c>
      <c r="G531" s="418">
        <v>2061.6999999999998</v>
      </c>
      <c r="H531" s="418">
        <v>25851</v>
      </c>
      <c r="I531" s="418">
        <v>1423.3</v>
      </c>
      <c r="J531" s="418">
        <v>27274.3</v>
      </c>
      <c r="K531" s="418">
        <v>1191.7</v>
      </c>
      <c r="L531" s="418">
        <v>243.7</v>
      </c>
      <c r="M531" s="418">
        <v>1188</v>
      </c>
      <c r="N531" s="418">
        <v>27.7</v>
      </c>
    </row>
    <row r="532" spans="1:14" ht="10.050000000000001" customHeight="1" x14ac:dyDescent="0.2">
      <c r="A532" s="415" t="s">
        <v>831</v>
      </c>
      <c r="B532" s="416">
        <v>2010</v>
      </c>
      <c r="C532" s="415" t="s">
        <v>802</v>
      </c>
      <c r="D532" s="417">
        <v>4</v>
      </c>
      <c r="E532" s="418">
        <v>39228.1</v>
      </c>
      <c r="F532" s="418">
        <v>0</v>
      </c>
      <c r="G532" s="418">
        <v>39228.1</v>
      </c>
      <c r="H532" s="418">
        <v>491792.1</v>
      </c>
      <c r="I532" s="418">
        <v>3424.8</v>
      </c>
      <c r="J532" s="418">
        <v>495216.9</v>
      </c>
      <c r="K532" s="418">
        <v>28592.1</v>
      </c>
      <c r="L532" s="418">
        <v>821.2</v>
      </c>
      <c r="M532" s="418">
        <v>24652.6</v>
      </c>
      <c r="N532" s="418">
        <v>1978.8</v>
      </c>
    </row>
    <row r="533" spans="1:14" ht="10.050000000000001" customHeight="1" x14ac:dyDescent="0.2">
      <c r="A533" s="415" t="s">
        <v>828</v>
      </c>
      <c r="B533" s="416">
        <v>2010</v>
      </c>
      <c r="C533" s="415" t="s">
        <v>802</v>
      </c>
      <c r="D533" s="417">
        <v>5</v>
      </c>
      <c r="E533" s="418">
        <v>205193.8</v>
      </c>
      <c r="F533" s="418">
        <v>0</v>
      </c>
      <c r="G533" s="418">
        <v>205193.8</v>
      </c>
      <c r="H533" s="418">
        <v>608587.6</v>
      </c>
      <c r="I533" s="418">
        <v>14185</v>
      </c>
      <c r="J533" s="418">
        <v>622772.6</v>
      </c>
      <c r="K533" s="418">
        <v>28780.6</v>
      </c>
      <c r="L533" s="418">
        <v>5900.1</v>
      </c>
      <c r="M533" s="418">
        <v>111090.3</v>
      </c>
      <c r="N533" s="418">
        <v>2787.3</v>
      </c>
    </row>
    <row r="534" spans="1:14" ht="10.050000000000001" customHeight="1" x14ac:dyDescent="0.2">
      <c r="A534" s="415" t="s">
        <v>829</v>
      </c>
      <c r="B534" s="416">
        <v>2010</v>
      </c>
      <c r="C534" s="415" t="s">
        <v>802</v>
      </c>
      <c r="D534" s="417">
        <v>5</v>
      </c>
      <c r="E534" s="418">
        <v>172.4</v>
      </c>
      <c r="F534" s="418">
        <v>215.7</v>
      </c>
      <c r="G534" s="418">
        <v>388.1</v>
      </c>
      <c r="H534" s="418">
        <v>1390.4</v>
      </c>
      <c r="I534" s="418">
        <v>830.3</v>
      </c>
      <c r="J534" s="418">
        <v>2220.6999999999998</v>
      </c>
      <c r="K534" s="418">
        <v>16.399999999999999</v>
      </c>
      <c r="L534" s="418">
        <v>0</v>
      </c>
      <c r="M534" s="418">
        <v>0</v>
      </c>
      <c r="N534" s="418">
        <v>2.8</v>
      </c>
    </row>
    <row r="535" spans="1:14" ht="10.050000000000001" customHeight="1" x14ac:dyDescent="0.2">
      <c r="A535" s="415" t="s">
        <v>830</v>
      </c>
      <c r="B535" s="416">
        <v>2010</v>
      </c>
      <c r="C535" s="415" t="s">
        <v>802</v>
      </c>
      <c r="D535" s="417">
        <v>5</v>
      </c>
      <c r="E535" s="418">
        <v>1560.6</v>
      </c>
      <c r="F535" s="418">
        <v>0</v>
      </c>
      <c r="G535" s="418">
        <v>1560.6</v>
      </c>
      <c r="H535" s="418">
        <v>20435.5</v>
      </c>
      <c r="I535" s="418">
        <v>983.6</v>
      </c>
      <c r="J535" s="418">
        <v>21419.1</v>
      </c>
      <c r="K535" s="418">
        <v>1155.5</v>
      </c>
      <c r="L535" s="418">
        <v>306.60000000000002</v>
      </c>
      <c r="M535" s="418">
        <v>340.8</v>
      </c>
      <c r="N535" s="418">
        <v>2</v>
      </c>
    </row>
    <row r="536" spans="1:14" ht="10.050000000000001" customHeight="1" x14ac:dyDescent="0.2">
      <c r="A536" s="415" t="s">
        <v>831</v>
      </c>
      <c r="B536" s="416">
        <v>2010</v>
      </c>
      <c r="C536" s="415" t="s">
        <v>802</v>
      </c>
      <c r="D536" s="417">
        <v>5</v>
      </c>
      <c r="E536" s="418">
        <v>31485.4</v>
      </c>
      <c r="F536" s="418">
        <v>-0.4</v>
      </c>
      <c r="G536" s="418">
        <v>31485</v>
      </c>
      <c r="H536" s="418">
        <v>367276.9</v>
      </c>
      <c r="I536" s="418">
        <v>3103.5</v>
      </c>
      <c r="J536" s="418">
        <v>370380.4</v>
      </c>
      <c r="K536" s="418">
        <v>11925.8</v>
      </c>
      <c r="L536" s="418">
        <v>530.79999999999995</v>
      </c>
      <c r="M536" s="418">
        <v>16063.2</v>
      </c>
      <c r="N536" s="418">
        <v>1133.9000000000001</v>
      </c>
    </row>
    <row r="537" spans="1:14" ht="10.050000000000001" customHeight="1" x14ac:dyDescent="0.2">
      <c r="A537" s="415" t="s">
        <v>828</v>
      </c>
      <c r="B537" s="416">
        <v>2010</v>
      </c>
      <c r="C537" s="415" t="s">
        <v>802</v>
      </c>
      <c r="D537" s="417">
        <v>6</v>
      </c>
      <c r="E537" s="418">
        <v>77317.100000000006</v>
      </c>
      <c r="F537" s="418">
        <v>430.8</v>
      </c>
      <c r="G537" s="418">
        <v>77747.899999999994</v>
      </c>
      <c r="H537" s="418">
        <v>0</v>
      </c>
      <c r="I537" s="418">
        <v>0</v>
      </c>
      <c r="J537" s="418">
        <v>0</v>
      </c>
      <c r="K537" s="418">
        <v>0</v>
      </c>
      <c r="L537" s="418">
        <v>886.1</v>
      </c>
      <c r="M537" s="418">
        <v>25120.1</v>
      </c>
      <c r="N537" s="418">
        <v>682.7</v>
      </c>
    </row>
    <row r="538" spans="1:14" ht="10.050000000000001" customHeight="1" x14ac:dyDescent="0.2">
      <c r="A538" s="415" t="s">
        <v>829</v>
      </c>
      <c r="B538" s="416">
        <v>2010</v>
      </c>
      <c r="C538" s="415" t="s">
        <v>802</v>
      </c>
      <c r="D538" s="417">
        <v>6</v>
      </c>
      <c r="E538" s="418">
        <v>1047.0999999999999</v>
      </c>
      <c r="F538" s="418">
        <v>-146.9</v>
      </c>
      <c r="G538" s="418">
        <v>900.2</v>
      </c>
      <c r="H538" s="418">
        <v>0</v>
      </c>
      <c r="I538" s="418">
        <v>0</v>
      </c>
      <c r="J538" s="418">
        <v>0</v>
      </c>
      <c r="K538" s="418">
        <v>0</v>
      </c>
      <c r="L538" s="418">
        <v>0</v>
      </c>
      <c r="M538" s="418">
        <v>16.399999999999999</v>
      </c>
      <c r="N538" s="418">
        <v>0</v>
      </c>
    </row>
    <row r="539" spans="1:14" ht="10.050000000000001" customHeight="1" x14ac:dyDescent="0.2">
      <c r="A539" s="415" t="s">
        <v>830</v>
      </c>
      <c r="B539" s="416">
        <v>2010</v>
      </c>
      <c r="C539" s="415" t="s">
        <v>802</v>
      </c>
      <c r="D539" s="417">
        <v>6</v>
      </c>
      <c r="E539" s="418">
        <v>2239.6</v>
      </c>
      <c r="F539" s="418">
        <v>577.70000000000005</v>
      </c>
      <c r="G539" s="418">
        <v>2817.3</v>
      </c>
      <c r="H539" s="418">
        <v>0</v>
      </c>
      <c r="I539" s="418">
        <v>0</v>
      </c>
      <c r="J539" s="418">
        <v>0</v>
      </c>
      <c r="K539" s="418">
        <v>0</v>
      </c>
      <c r="L539" s="418">
        <v>0</v>
      </c>
      <c r="M539" s="418">
        <v>753.5</v>
      </c>
      <c r="N539" s="418">
        <v>16.7</v>
      </c>
    </row>
    <row r="540" spans="1:14" ht="10.050000000000001" customHeight="1" x14ac:dyDescent="0.2">
      <c r="A540" s="415" t="s">
        <v>831</v>
      </c>
      <c r="B540" s="416">
        <v>2010</v>
      </c>
      <c r="C540" s="415" t="s">
        <v>802</v>
      </c>
      <c r="D540" s="417">
        <v>6</v>
      </c>
      <c r="E540" s="418">
        <v>25222.2</v>
      </c>
      <c r="F540" s="418">
        <v>-104.8</v>
      </c>
      <c r="G540" s="418">
        <v>25117.4</v>
      </c>
      <c r="H540" s="418">
        <v>0</v>
      </c>
      <c r="I540" s="418">
        <v>0</v>
      </c>
      <c r="J540" s="418">
        <v>0</v>
      </c>
      <c r="K540" s="418">
        <v>0</v>
      </c>
      <c r="L540" s="418">
        <v>68.900000000000006</v>
      </c>
      <c r="M540" s="418">
        <v>8522.1</v>
      </c>
      <c r="N540" s="418">
        <v>887.7</v>
      </c>
    </row>
    <row r="541" spans="1:14" ht="10.050000000000001" customHeight="1" x14ac:dyDescent="0.2">
      <c r="A541" s="415" t="s">
        <v>828</v>
      </c>
      <c r="B541" s="416">
        <v>2010</v>
      </c>
      <c r="C541" s="415" t="s">
        <v>802</v>
      </c>
      <c r="D541" s="417">
        <v>7</v>
      </c>
      <c r="E541" s="418">
        <v>0</v>
      </c>
      <c r="F541" s="418">
        <v>0</v>
      </c>
      <c r="G541" s="418">
        <v>0</v>
      </c>
      <c r="H541" s="418">
        <v>239991.4</v>
      </c>
      <c r="I541" s="418">
        <v>10143.9</v>
      </c>
      <c r="J541" s="418">
        <v>250135.3</v>
      </c>
      <c r="K541" s="418">
        <v>3862.9</v>
      </c>
      <c r="L541" s="418">
        <v>0</v>
      </c>
      <c r="M541" s="418">
        <v>0</v>
      </c>
      <c r="N541" s="418">
        <v>0</v>
      </c>
    </row>
    <row r="542" spans="1:14" ht="10.050000000000001" customHeight="1" x14ac:dyDescent="0.2">
      <c r="A542" s="415" t="s">
        <v>829</v>
      </c>
      <c r="B542" s="416">
        <v>2010</v>
      </c>
      <c r="C542" s="415" t="s">
        <v>802</v>
      </c>
      <c r="D542" s="417">
        <v>7</v>
      </c>
      <c r="E542" s="418">
        <v>0</v>
      </c>
      <c r="F542" s="418">
        <v>0</v>
      </c>
      <c r="G542" s="418">
        <v>0</v>
      </c>
      <c r="H542" s="418">
        <v>449</v>
      </c>
      <c r="I542" s="418">
        <v>412.8</v>
      </c>
      <c r="J542" s="418">
        <v>861.8</v>
      </c>
      <c r="K542" s="418">
        <v>0</v>
      </c>
      <c r="L542" s="418">
        <v>0</v>
      </c>
      <c r="M542" s="418">
        <v>0</v>
      </c>
      <c r="N542" s="418">
        <v>0</v>
      </c>
    </row>
    <row r="543" spans="1:14" ht="10.050000000000001" customHeight="1" x14ac:dyDescent="0.2">
      <c r="A543" s="415" t="s">
        <v>830</v>
      </c>
      <c r="B543" s="416">
        <v>2010</v>
      </c>
      <c r="C543" s="415" t="s">
        <v>802</v>
      </c>
      <c r="D543" s="417">
        <v>7</v>
      </c>
      <c r="E543" s="418">
        <v>0</v>
      </c>
      <c r="F543" s="418">
        <v>0</v>
      </c>
      <c r="G543" s="418">
        <v>0</v>
      </c>
      <c r="H543" s="418">
        <v>13680.6</v>
      </c>
      <c r="I543" s="418">
        <v>424.7</v>
      </c>
      <c r="J543" s="418">
        <v>14105.3</v>
      </c>
      <c r="K543" s="418">
        <v>385.3</v>
      </c>
      <c r="L543" s="418">
        <v>0</v>
      </c>
      <c r="M543" s="418">
        <v>0</v>
      </c>
      <c r="N543" s="418">
        <v>0</v>
      </c>
    </row>
    <row r="544" spans="1:14" ht="10.050000000000001" customHeight="1" x14ac:dyDescent="0.2">
      <c r="A544" s="415" t="s">
        <v>831</v>
      </c>
      <c r="B544" s="416">
        <v>2010</v>
      </c>
      <c r="C544" s="415" t="s">
        <v>802</v>
      </c>
      <c r="D544" s="417">
        <v>7</v>
      </c>
      <c r="E544" s="418">
        <v>0</v>
      </c>
      <c r="F544" s="418">
        <v>0</v>
      </c>
      <c r="G544" s="418">
        <v>0</v>
      </c>
      <c r="H544" s="418">
        <v>188599.4</v>
      </c>
      <c r="I544" s="418">
        <v>732.6</v>
      </c>
      <c r="J544" s="418">
        <v>189332</v>
      </c>
      <c r="K544" s="418">
        <v>2586.8000000000002</v>
      </c>
      <c r="L544" s="418">
        <v>0</v>
      </c>
      <c r="M544" s="418">
        <v>0</v>
      </c>
      <c r="N544" s="418">
        <v>0</v>
      </c>
    </row>
    <row r="545" spans="1:14" ht="10.050000000000001" customHeight="1" x14ac:dyDescent="0.2">
      <c r="A545" s="415" t="s">
        <v>828</v>
      </c>
      <c r="B545" s="416">
        <v>2010</v>
      </c>
      <c r="C545" s="415" t="s">
        <v>803</v>
      </c>
      <c r="D545" s="417">
        <v>7</v>
      </c>
      <c r="E545" s="418">
        <v>2427872.2000000002</v>
      </c>
      <c r="F545" s="418">
        <v>7678.5</v>
      </c>
      <c r="G545" s="418">
        <v>2435550.7000000002</v>
      </c>
      <c r="H545" s="418">
        <v>2233680.9</v>
      </c>
      <c r="I545" s="418">
        <v>15180.7</v>
      </c>
      <c r="J545" s="418">
        <v>2248861.6</v>
      </c>
      <c r="K545" s="418">
        <v>777068.5</v>
      </c>
      <c r="L545" s="418">
        <v>827665.1</v>
      </c>
      <c r="M545" s="418">
        <v>51165.599999999999</v>
      </c>
      <c r="N545" s="418">
        <v>3294.9</v>
      </c>
    </row>
    <row r="546" spans="1:14" ht="10.050000000000001" customHeight="1" x14ac:dyDescent="0.2">
      <c r="A546" s="415" t="s">
        <v>829</v>
      </c>
      <c r="B546" s="416">
        <v>2010</v>
      </c>
      <c r="C546" s="415" t="s">
        <v>803</v>
      </c>
      <c r="D546" s="417">
        <v>7</v>
      </c>
      <c r="E546" s="418">
        <v>9118</v>
      </c>
      <c r="F546" s="418">
        <v>0</v>
      </c>
      <c r="G546" s="418">
        <v>9118</v>
      </c>
      <c r="H546" s="418">
        <v>6996.6</v>
      </c>
      <c r="I546" s="418">
        <v>412.8</v>
      </c>
      <c r="J546" s="418">
        <v>7409.4</v>
      </c>
      <c r="K546" s="418">
        <v>703.2</v>
      </c>
      <c r="L546" s="418">
        <v>703.2</v>
      </c>
      <c r="M546" s="418">
        <v>0</v>
      </c>
      <c r="N546" s="418">
        <v>0</v>
      </c>
    </row>
    <row r="547" spans="1:14" ht="10.050000000000001" customHeight="1" x14ac:dyDescent="0.2">
      <c r="A547" s="415" t="s">
        <v>830</v>
      </c>
      <c r="B547" s="416">
        <v>2010</v>
      </c>
      <c r="C547" s="415" t="s">
        <v>803</v>
      </c>
      <c r="D547" s="417">
        <v>7</v>
      </c>
      <c r="E547" s="418">
        <v>484.8</v>
      </c>
      <c r="F547" s="418">
        <v>0</v>
      </c>
      <c r="G547" s="418">
        <v>484.8</v>
      </c>
      <c r="H547" s="418">
        <v>10684.5</v>
      </c>
      <c r="I547" s="418">
        <v>423</v>
      </c>
      <c r="J547" s="418">
        <v>11107.5</v>
      </c>
      <c r="K547" s="418">
        <v>331.4</v>
      </c>
      <c r="L547" s="418">
        <v>0</v>
      </c>
      <c r="M547" s="418">
        <v>53.9</v>
      </c>
      <c r="N547" s="418">
        <v>0</v>
      </c>
    </row>
    <row r="548" spans="1:14" ht="10.050000000000001" customHeight="1" x14ac:dyDescent="0.2">
      <c r="A548" s="415" t="s">
        <v>831</v>
      </c>
      <c r="B548" s="416">
        <v>2010</v>
      </c>
      <c r="C548" s="415" t="s">
        <v>803</v>
      </c>
      <c r="D548" s="417">
        <v>7</v>
      </c>
      <c r="E548" s="418">
        <v>2205.6</v>
      </c>
      <c r="F548" s="418">
        <v>0</v>
      </c>
      <c r="G548" s="418">
        <v>2205.6</v>
      </c>
      <c r="H548" s="418">
        <v>122328.4</v>
      </c>
      <c r="I548" s="418">
        <v>730.8</v>
      </c>
      <c r="J548" s="418">
        <v>123059.2</v>
      </c>
      <c r="K548" s="418">
        <v>2135.5</v>
      </c>
      <c r="L548" s="418">
        <v>240.1</v>
      </c>
      <c r="M548" s="418">
        <v>688.3</v>
      </c>
      <c r="N548" s="418">
        <v>3.3</v>
      </c>
    </row>
    <row r="549" spans="1:14" ht="10.050000000000001" customHeight="1" x14ac:dyDescent="0.2">
      <c r="A549" s="415" t="s">
        <v>828</v>
      </c>
      <c r="B549" s="416">
        <v>2010</v>
      </c>
      <c r="C549" s="415" t="s">
        <v>803</v>
      </c>
      <c r="D549" s="417">
        <v>8</v>
      </c>
      <c r="E549" s="418">
        <v>717468.4</v>
      </c>
      <c r="F549" s="418">
        <v>1933.7</v>
      </c>
      <c r="G549" s="418">
        <v>719402.1</v>
      </c>
      <c r="H549" s="418">
        <v>2642639.1</v>
      </c>
      <c r="I549" s="418">
        <v>12874.3</v>
      </c>
      <c r="J549" s="418">
        <v>2655513.4</v>
      </c>
      <c r="K549" s="418">
        <v>799439.200000001</v>
      </c>
      <c r="L549" s="418">
        <v>274072.3</v>
      </c>
      <c r="M549" s="418">
        <v>248791.3</v>
      </c>
      <c r="N549" s="418">
        <v>2910.3</v>
      </c>
    </row>
    <row r="550" spans="1:14" ht="10.050000000000001" customHeight="1" x14ac:dyDescent="0.2">
      <c r="A550" s="415" t="s">
        <v>829</v>
      </c>
      <c r="B550" s="416">
        <v>2010</v>
      </c>
      <c r="C550" s="415" t="s">
        <v>803</v>
      </c>
      <c r="D550" s="417">
        <v>8</v>
      </c>
      <c r="E550" s="418">
        <v>6412.3</v>
      </c>
      <c r="F550" s="418">
        <v>396</v>
      </c>
      <c r="G550" s="418">
        <v>6808.3</v>
      </c>
      <c r="H550" s="418">
        <v>8000.5</v>
      </c>
      <c r="I550" s="418">
        <v>799.7</v>
      </c>
      <c r="J550" s="418">
        <v>8800.2000000000007</v>
      </c>
      <c r="K550" s="418">
        <v>994.1</v>
      </c>
      <c r="L550" s="418">
        <v>451.1</v>
      </c>
      <c r="M550" s="418">
        <v>160.19999999999999</v>
      </c>
      <c r="N550" s="418">
        <v>0</v>
      </c>
    </row>
    <row r="551" spans="1:14" ht="10.050000000000001" customHeight="1" x14ac:dyDescent="0.2">
      <c r="A551" s="415" t="s">
        <v>830</v>
      </c>
      <c r="B551" s="416">
        <v>2010</v>
      </c>
      <c r="C551" s="415" t="s">
        <v>803</v>
      </c>
      <c r="D551" s="417">
        <v>8</v>
      </c>
      <c r="E551" s="418">
        <v>781.5</v>
      </c>
      <c r="F551" s="418">
        <v>59.8</v>
      </c>
      <c r="G551" s="418">
        <v>841.3</v>
      </c>
      <c r="H551" s="418">
        <v>8047.9</v>
      </c>
      <c r="I551" s="418">
        <v>482.8</v>
      </c>
      <c r="J551" s="418">
        <v>8530.7000000000007</v>
      </c>
      <c r="K551" s="418">
        <v>316.39999999999998</v>
      </c>
      <c r="L551" s="418">
        <v>0</v>
      </c>
      <c r="M551" s="418">
        <v>13</v>
      </c>
      <c r="N551" s="418">
        <v>2</v>
      </c>
    </row>
    <row r="552" spans="1:14" ht="10.050000000000001" customHeight="1" x14ac:dyDescent="0.2">
      <c r="A552" s="415" t="s">
        <v>831</v>
      </c>
      <c r="B552" s="416">
        <v>2010</v>
      </c>
      <c r="C552" s="415" t="s">
        <v>803</v>
      </c>
      <c r="D552" s="417">
        <v>8</v>
      </c>
      <c r="E552" s="418">
        <v>31970.3</v>
      </c>
      <c r="F552" s="418">
        <v>267.89999999999998</v>
      </c>
      <c r="G552" s="418">
        <v>32238.2</v>
      </c>
      <c r="H552" s="418">
        <v>96608.3</v>
      </c>
      <c r="I552" s="418">
        <v>777.2</v>
      </c>
      <c r="J552" s="418">
        <v>97385.5</v>
      </c>
      <c r="K552" s="418">
        <v>8789</v>
      </c>
      <c r="L552" s="418">
        <v>7189.8</v>
      </c>
      <c r="M552" s="418">
        <v>577.29999999999995</v>
      </c>
      <c r="N552" s="418">
        <v>-46.2</v>
      </c>
    </row>
    <row r="553" spans="1:14" ht="10.050000000000001" customHeight="1" x14ac:dyDescent="0.2">
      <c r="A553" s="415" t="s">
        <v>828</v>
      </c>
      <c r="B553" s="416">
        <v>2010</v>
      </c>
      <c r="C553" s="415" t="s">
        <v>803</v>
      </c>
      <c r="D553" s="417">
        <v>9</v>
      </c>
      <c r="E553" s="418">
        <v>206244.6</v>
      </c>
      <c r="F553" s="418">
        <v>27.4</v>
      </c>
      <c r="G553" s="418">
        <v>206272</v>
      </c>
      <c r="H553" s="418">
        <v>2515321.9</v>
      </c>
      <c r="I553" s="418">
        <v>12464.4</v>
      </c>
      <c r="J553" s="418">
        <v>2527786.2999999998</v>
      </c>
      <c r="K553" s="418">
        <v>658309.69999999995</v>
      </c>
      <c r="L553" s="418">
        <v>19831</v>
      </c>
      <c r="M553" s="418">
        <v>157830.79999999999</v>
      </c>
      <c r="N553" s="418">
        <v>2114.5</v>
      </c>
    </row>
    <row r="554" spans="1:14" ht="10.050000000000001" customHeight="1" x14ac:dyDescent="0.2">
      <c r="A554" s="415" t="s">
        <v>829</v>
      </c>
      <c r="B554" s="416">
        <v>2010</v>
      </c>
      <c r="C554" s="415" t="s">
        <v>803</v>
      </c>
      <c r="D554" s="417">
        <v>9</v>
      </c>
      <c r="E554" s="418">
        <v>3605.8</v>
      </c>
      <c r="F554" s="418">
        <v>0</v>
      </c>
      <c r="G554" s="418">
        <v>3605.8</v>
      </c>
      <c r="H554" s="418">
        <v>6557.2</v>
      </c>
      <c r="I554" s="418">
        <v>427.1</v>
      </c>
      <c r="J554" s="418">
        <v>6984.3</v>
      </c>
      <c r="K554" s="418">
        <v>755</v>
      </c>
      <c r="L554" s="418">
        <v>135.6</v>
      </c>
      <c r="M554" s="418">
        <v>374.7</v>
      </c>
      <c r="N554" s="418">
        <v>0</v>
      </c>
    </row>
    <row r="555" spans="1:14" ht="10.050000000000001" customHeight="1" x14ac:dyDescent="0.2">
      <c r="A555" s="415" t="s">
        <v>830</v>
      </c>
      <c r="B555" s="416">
        <v>2010</v>
      </c>
      <c r="C555" s="415" t="s">
        <v>803</v>
      </c>
      <c r="D555" s="417">
        <v>9</v>
      </c>
      <c r="E555" s="418">
        <v>31098.400000000001</v>
      </c>
      <c r="F555" s="418">
        <v>2167.4</v>
      </c>
      <c r="G555" s="418">
        <v>33265.800000000003</v>
      </c>
      <c r="H555" s="418">
        <v>34815.599999999999</v>
      </c>
      <c r="I555" s="418">
        <v>2653.4</v>
      </c>
      <c r="J555" s="418">
        <v>37469</v>
      </c>
      <c r="K555" s="418">
        <v>4511.3999999999996</v>
      </c>
      <c r="L555" s="418">
        <v>5290.2</v>
      </c>
      <c r="M555" s="418">
        <v>1085.3</v>
      </c>
      <c r="N555" s="418">
        <v>9.9</v>
      </c>
    </row>
    <row r="556" spans="1:14" ht="10.050000000000001" customHeight="1" x14ac:dyDescent="0.2">
      <c r="A556" s="415" t="s">
        <v>831</v>
      </c>
      <c r="B556" s="416">
        <v>2010</v>
      </c>
      <c r="C556" s="415" t="s">
        <v>803</v>
      </c>
      <c r="D556" s="417">
        <v>9</v>
      </c>
      <c r="E556" s="418">
        <v>786757.3</v>
      </c>
      <c r="F556" s="418">
        <v>4870.3999999999996</v>
      </c>
      <c r="G556" s="418">
        <v>791627.7</v>
      </c>
      <c r="H556" s="418">
        <v>773947.4</v>
      </c>
      <c r="I556" s="418">
        <v>5146.8</v>
      </c>
      <c r="J556" s="418">
        <v>779094.2</v>
      </c>
      <c r="K556" s="418">
        <v>286335.40000000002</v>
      </c>
      <c r="L556" s="418">
        <v>292710.59999999998</v>
      </c>
      <c r="M556" s="418">
        <v>13494.7</v>
      </c>
      <c r="N556" s="418">
        <v>1668.8</v>
      </c>
    </row>
    <row r="557" spans="1:14" ht="10.050000000000001" customHeight="1" x14ac:dyDescent="0.2">
      <c r="A557" s="415" t="s">
        <v>828</v>
      </c>
      <c r="B557" s="416">
        <v>2010</v>
      </c>
      <c r="C557" s="415" t="s">
        <v>803</v>
      </c>
      <c r="D557" s="417">
        <v>10</v>
      </c>
      <c r="E557" s="418">
        <v>111092.5</v>
      </c>
      <c r="F557" s="418">
        <v>74</v>
      </c>
      <c r="G557" s="418">
        <v>111166.5</v>
      </c>
      <c r="H557" s="418">
        <v>2345534.9</v>
      </c>
      <c r="I557" s="418">
        <v>12339.9</v>
      </c>
      <c r="J557" s="418">
        <v>2357874.7999999998</v>
      </c>
      <c r="K557" s="418">
        <v>586362.6</v>
      </c>
      <c r="L557" s="418">
        <v>7544.6</v>
      </c>
      <c r="M557" s="418">
        <v>78389.7</v>
      </c>
      <c r="N557" s="418">
        <v>2272.1</v>
      </c>
    </row>
    <row r="558" spans="1:14" ht="10.050000000000001" customHeight="1" x14ac:dyDescent="0.2">
      <c r="A558" s="415" t="s">
        <v>829</v>
      </c>
      <c r="B558" s="416">
        <v>2010</v>
      </c>
      <c r="C558" s="415" t="s">
        <v>803</v>
      </c>
      <c r="D558" s="417">
        <v>10</v>
      </c>
      <c r="E558" s="418">
        <v>1292.7</v>
      </c>
      <c r="F558" s="418">
        <v>0</v>
      </c>
      <c r="G558" s="418">
        <v>1292.7</v>
      </c>
      <c r="H558" s="418">
        <v>6025.4</v>
      </c>
      <c r="I558" s="418">
        <v>404</v>
      </c>
      <c r="J558" s="418">
        <v>6429.4</v>
      </c>
      <c r="K558" s="418">
        <v>264.5</v>
      </c>
      <c r="L558" s="418">
        <v>0.7</v>
      </c>
      <c r="M558" s="418">
        <v>491.2</v>
      </c>
      <c r="N558" s="418">
        <v>0</v>
      </c>
    </row>
    <row r="559" spans="1:14" ht="10.050000000000001" customHeight="1" x14ac:dyDescent="0.2">
      <c r="A559" s="415" t="s">
        <v>830</v>
      </c>
      <c r="B559" s="416">
        <v>2010</v>
      </c>
      <c r="C559" s="415" t="s">
        <v>803</v>
      </c>
      <c r="D559" s="417">
        <v>10</v>
      </c>
      <c r="E559" s="418">
        <v>51632</v>
      </c>
      <c r="F559" s="418">
        <v>2222.3000000000002</v>
      </c>
      <c r="G559" s="418">
        <v>53854.3</v>
      </c>
      <c r="H559" s="418">
        <v>82613.399999999994</v>
      </c>
      <c r="I559" s="418">
        <v>4856.3999999999996</v>
      </c>
      <c r="J559" s="418">
        <v>87469.8</v>
      </c>
      <c r="K559" s="418">
        <v>12438.7</v>
      </c>
      <c r="L559" s="418">
        <v>9164.5</v>
      </c>
      <c r="M559" s="418">
        <v>1486.8</v>
      </c>
      <c r="N559" s="418">
        <v>127</v>
      </c>
    </row>
    <row r="560" spans="1:14" ht="10.050000000000001" customHeight="1" x14ac:dyDescent="0.2">
      <c r="A560" s="415" t="s">
        <v>831</v>
      </c>
      <c r="B560" s="416">
        <v>2010</v>
      </c>
      <c r="C560" s="415" t="s">
        <v>803</v>
      </c>
      <c r="D560" s="417">
        <v>10</v>
      </c>
      <c r="E560" s="418">
        <v>284306.90000000002</v>
      </c>
      <c r="F560" s="418">
        <v>762.6</v>
      </c>
      <c r="G560" s="418">
        <v>285069.5</v>
      </c>
      <c r="H560" s="418">
        <v>904067</v>
      </c>
      <c r="I560" s="418">
        <v>5926.5</v>
      </c>
      <c r="J560" s="418">
        <v>909993.5</v>
      </c>
      <c r="K560" s="418">
        <v>292787.09999999998</v>
      </c>
      <c r="L560" s="418">
        <v>79461.5</v>
      </c>
      <c r="M560" s="418">
        <v>80111.3</v>
      </c>
      <c r="N560" s="418">
        <v>1988.8</v>
      </c>
    </row>
    <row r="561" spans="1:14" ht="10.050000000000001" customHeight="1" x14ac:dyDescent="0.2">
      <c r="A561" s="415" t="s">
        <v>828</v>
      </c>
      <c r="B561" s="416">
        <v>2010</v>
      </c>
      <c r="C561" s="415" t="s">
        <v>803</v>
      </c>
      <c r="D561" s="417">
        <v>11</v>
      </c>
      <c r="E561" s="418">
        <v>257334.1</v>
      </c>
      <c r="F561" s="418">
        <v>104.6</v>
      </c>
      <c r="G561" s="418">
        <v>257438.7</v>
      </c>
      <c r="H561" s="418">
        <v>2247706.9</v>
      </c>
      <c r="I561" s="418">
        <v>12423.5</v>
      </c>
      <c r="J561" s="418">
        <v>2260130.4</v>
      </c>
      <c r="K561" s="418">
        <v>415974.5</v>
      </c>
      <c r="L561" s="418">
        <v>14353.7</v>
      </c>
      <c r="M561" s="418">
        <v>178626.3</v>
      </c>
      <c r="N561" s="418">
        <v>4880.6000000000004</v>
      </c>
    </row>
    <row r="562" spans="1:14" ht="10.050000000000001" customHeight="1" x14ac:dyDescent="0.2">
      <c r="A562" s="415" t="s">
        <v>829</v>
      </c>
      <c r="B562" s="416">
        <v>2010</v>
      </c>
      <c r="C562" s="415" t="s">
        <v>803</v>
      </c>
      <c r="D562" s="417">
        <v>11</v>
      </c>
      <c r="E562" s="418">
        <v>1454.8</v>
      </c>
      <c r="F562" s="418">
        <v>17.7</v>
      </c>
      <c r="G562" s="418">
        <v>1472.5</v>
      </c>
      <c r="H562" s="418">
        <v>4819.7</v>
      </c>
      <c r="I562" s="418">
        <v>421.7</v>
      </c>
      <c r="J562" s="418">
        <v>5241.3999999999996</v>
      </c>
      <c r="K562" s="418">
        <v>253.7</v>
      </c>
      <c r="L562" s="418">
        <v>32.5</v>
      </c>
      <c r="M562" s="418">
        <v>43.3</v>
      </c>
      <c r="N562" s="418">
        <v>0</v>
      </c>
    </row>
    <row r="563" spans="1:14" ht="10.050000000000001" customHeight="1" x14ac:dyDescent="0.2">
      <c r="A563" s="415" t="s">
        <v>830</v>
      </c>
      <c r="B563" s="416">
        <v>2010</v>
      </c>
      <c r="C563" s="415" t="s">
        <v>803</v>
      </c>
      <c r="D563" s="417">
        <v>11</v>
      </c>
      <c r="E563" s="418">
        <v>8680.4</v>
      </c>
      <c r="F563" s="418">
        <v>662.2</v>
      </c>
      <c r="G563" s="418">
        <v>9342.6</v>
      </c>
      <c r="H563" s="418">
        <v>78630.7</v>
      </c>
      <c r="I563" s="418">
        <v>5431.3</v>
      </c>
      <c r="J563" s="418">
        <v>84062</v>
      </c>
      <c r="K563" s="418">
        <v>10940.6</v>
      </c>
      <c r="L563" s="418">
        <v>953.2</v>
      </c>
      <c r="M563" s="418">
        <v>2283.4</v>
      </c>
      <c r="N563" s="418">
        <v>194.9</v>
      </c>
    </row>
    <row r="564" spans="1:14" ht="10.050000000000001" customHeight="1" x14ac:dyDescent="0.2">
      <c r="A564" s="415" t="s">
        <v>831</v>
      </c>
      <c r="B564" s="416">
        <v>2010</v>
      </c>
      <c r="C564" s="415" t="s">
        <v>803</v>
      </c>
      <c r="D564" s="417">
        <v>11</v>
      </c>
      <c r="E564" s="418">
        <v>111947.9</v>
      </c>
      <c r="F564" s="418">
        <v>44.7</v>
      </c>
      <c r="G564" s="418">
        <v>111992.6</v>
      </c>
      <c r="H564" s="418">
        <v>881800.8</v>
      </c>
      <c r="I564" s="418">
        <v>4957.2</v>
      </c>
      <c r="J564" s="418">
        <v>886758</v>
      </c>
      <c r="K564" s="418">
        <v>202930.5</v>
      </c>
      <c r="L564" s="418">
        <v>4619.8999999999996</v>
      </c>
      <c r="M564" s="418">
        <v>93564.800000000003</v>
      </c>
      <c r="N564" s="418">
        <v>911.7</v>
      </c>
    </row>
    <row r="565" spans="1:14" ht="10.050000000000001" customHeight="1" x14ac:dyDescent="0.2">
      <c r="A565" s="415" t="s">
        <v>828</v>
      </c>
      <c r="B565" s="416">
        <v>2010</v>
      </c>
      <c r="C565" s="415" t="s">
        <v>803</v>
      </c>
      <c r="D565" s="417">
        <v>12</v>
      </c>
      <c r="E565" s="418">
        <v>152607.5</v>
      </c>
      <c r="F565" s="418">
        <v>2051.9</v>
      </c>
      <c r="G565" s="418">
        <v>154659.4</v>
      </c>
      <c r="H565" s="418">
        <v>2016641.7</v>
      </c>
      <c r="I565" s="418">
        <v>12281.4</v>
      </c>
      <c r="J565" s="418">
        <v>2028923.1</v>
      </c>
      <c r="K565" s="418">
        <v>338199.3</v>
      </c>
      <c r="L565" s="418">
        <v>18917.7</v>
      </c>
      <c r="M565" s="418">
        <v>93113.9</v>
      </c>
      <c r="N565" s="418">
        <v>4518.2</v>
      </c>
    </row>
    <row r="566" spans="1:14" ht="10.050000000000001" customHeight="1" x14ac:dyDescent="0.2">
      <c r="A566" s="415" t="s">
        <v>829</v>
      </c>
      <c r="B566" s="416">
        <v>2010</v>
      </c>
      <c r="C566" s="415" t="s">
        <v>803</v>
      </c>
      <c r="D566" s="417">
        <v>12</v>
      </c>
      <c r="E566" s="418">
        <v>640.1</v>
      </c>
      <c r="F566" s="418">
        <v>0</v>
      </c>
      <c r="G566" s="418">
        <v>640.1</v>
      </c>
      <c r="H566" s="418">
        <v>4139.1000000000004</v>
      </c>
      <c r="I566" s="418">
        <v>421.7</v>
      </c>
      <c r="J566" s="418">
        <v>4560.8</v>
      </c>
      <c r="K566" s="418">
        <v>320.10000000000002</v>
      </c>
      <c r="L566" s="418">
        <v>71.400000000000006</v>
      </c>
      <c r="M566" s="418">
        <v>5</v>
      </c>
      <c r="N566" s="418">
        <v>0</v>
      </c>
    </row>
    <row r="567" spans="1:14" ht="10.050000000000001" customHeight="1" x14ac:dyDescent="0.2">
      <c r="A567" s="415" t="s">
        <v>830</v>
      </c>
      <c r="B567" s="416">
        <v>2010</v>
      </c>
      <c r="C567" s="415" t="s">
        <v>803</v>
      </c>
      <c r="D567" s="417">
        <v>12</v>
      </c>
      <c r="E567" s="418">
        <v>4359.8999999999996</v>
      </c>
      <c r="F567" s="418">
        <v>0.2</v>
      </c>
      <c r="G567" s="418">
        <v>4360.1000000000004</v>
      </c>
      <c r="H567" s="418">
        <v>76804.100000000006</v>
      </c>
      <c r="I567" s="418">
        <v>5418.7</v>
      </c>
      <c r="J567" s="418">
        <v>82222.8</v>
      </c>
      <c r="K567" s="418">
        <v>8818.1</v>
      </c>
      <c r="L567" s="418">
        <v>440.5</v>
      </c>
      <c r="M567" s="418">
        <v>2509.5</v>
      </c>
      <c r="N567" s="418">
        <v>53.5</v>
      </c>
    </row>
    <row r="568" spans="1:14" ht="10.050000000000001" customHeight="1" x14ac:dyDescent="0.2">
      <c r="A568" s="415" t="s">
        <v>831</v>
      </c>
      <c r="B568" s="416">
        <v>2010</v>
      </c>
      <c r="C568" s="415" t="s">
        <v>803</v>
      </c>
      <c r="D568" s="417">
        <v>12</v>
      </c>
      <c r="E568" s="418">
        <v>65102.2</v>
      </c>
      <c r="F568" s="418">
        <v>10.6</v>
      </c>
      <c r="G568" s="418">
        <v>65112.800000000003</v>
      </c>
      <c r="H568" s="418">
        <v>811147.9</v>
      </c>
      <c r="I568" s="418">
        <v>3818</v>
      </c>
      <c r="J568" s="418">
        <v>814965.9</v>
      </c>
      <c r="K568" s="418">
        <v>149517.6</v>
      </c>
      <c r="L568" s="418">
        <v>3199.6</v>
      </c>
      <c r="M568" s="418">
        <v>52488.9</v>
      </c>
      <c r="N568" s="418">
        <v>4123.2</v>
      </c>
    </row>
    <row r="569" spans="1:14" ht="10.050000000000001" customHeight="1" x14ac:dyDescent="0.2">
      <c r="A569" s="415" t="s">
        <v>828</v>
      </c>
      <c r="B569" s="416">
        <v>2011</v>
      </c>
      <c r="C569" s="415" t="s">
        <v>803</v>
      </c>
      <c r="D569" s="417">
        <v>1</v>
      </c>
      <c r="E569" s="418">
        <v>205044.2</v>
      </c>
      <c r="F569" s="418">
        <v>0</v>
      </c>
      <c r="G569" s="418">
        <v>205044.2</v>
      </c>
      <c r="H569" s="418">
        <v>1754817.8</v>
      </c>
      <c r="I569" s="418">
        <v>11966.4</v>
      </c>
      <c r="J569" s="418">
        <v>1766784.2</v>
      </c>
      <c r="K569" s="418">
        <v>262808.90000000002</v>
      </c>
      <c r="L569" s="418">
        <v>40629.599999999999</v>
      </c>
      <c r="M569" s="418">
        <v>113112</v>
      </c>
      <c r="N569" s="418">
        <v>2695.7</v>
      </c>
    </row>
    <row r="570" spans="1:14" ht="10.050000000000001" customHeight="1" x14ac:dyDescent="0.2">
      <c r="A570" s="415" t="s">
        <v>829</v>
      </c>
      <c r="B570" s="416">
        <v>2011</v>
      </c>
      <c r="C570" s="415" t="s">
        <v>803</v>
      </c>
      <c r="D570" s="417">
        <v>1</v>
      </c>
      <c r="E570" s="418">
        <v>682.1</v>
      </c>
      <c r="F570" s="418">
        <v>183.1</v>
      </c>
      <c r="G570" s="418">
        <v>865.2</v>
      </c>
      <c r="H570" s="418">
        <v>3484.8</v>
      </c>
      <c r="I570" s="418">
        <v>594.79999999999995</v>
      </c>
      <c r="J570" s="418">
        <v>4079.6</v>
      </c>
      <c r="K570" s="418">
        <v>197.3</v>
      </c>
      <c r="L570" s="418">
        <v>0</v>
      </c>
      <c r="M570" s="418">
        <v>120.9</v>
      </c>
      <c r="N570" s="418">
        <v>1.9</v>
      </c>
    </row>
    <row r="571" spans="1:14" ht="10.050000000000001" customHeight="1" x14ac:dyDescent="0.2">
      <c r="A571" s="415" t="s">
        <v>830</v>
      </c>
      <c r="B571" s="416">
        <v>2011</v>
      </c>
      <c r="C571" s="415" t="s">
        <v>803</v>
      </c>
      <c r="D571" s="417">
        <v>1</v>
      </c>
      <c r="E571" s="418">
        <v>4851.8</v>
      </c>
      <c r="F571" s="418">
        <v>1.1000000000000001</v>
      </c>
      <c r="G571" s="418">
        <v>4852.8999999999996</v>
      </c>
      <c r="H571" s="418">
        <v>72087</v>
      </c>
      <c r="I571" s="418">
        <v>4923.8</v>
      </c>
      <c r="J571" s="418">
        <v>77010.8</v>
      </c>
      <c r="K571" s="418">
        <v>6300.9</v>
      </c>
      <c r="L571" s="418">
        <v>5.0999999999999996</v>
      </c>
      <c r="M571" s="418">
        <v>2423</v>
      </c>
      <c r="N571" s="418">
        <v>56.4</v>
      </c>
    </row>
    <row r="572" spans="1:14" ht="10.050000000000001" customHeight="1" x14ac:dyDescent="0.2">
      <c r="A572" s="415" t="s">
        <v>831</v>
      </c>
      <c r="B572" s="416">
        <v>2011</v>
      </c>
      <c r="C572" s="415" t="s">
        <v>803</v>
      </c>
      <c r="D572" s="417">
        <v>1</v>
      </c>
      <c r="E572" s="418">
        <v>63528.7</v>
      </c>
      <c r="F572" s="418">
        <v>10.8</v>
      </c>
      <c r="G572" s="418">
        <v>63539.5</v>
      </c>
      <c r="H572" s="418">
        <v>709076.2</v>
      </c>
      <c r="I572" s="418">
        <v>2930.2</v>
      </c>
      <c r="J572" s="418">
        <v>712006.4</v>
      </c>
      <c r="K572" s="418">
        <v>107282.8</v>
      </c>
      <c r="L572" s="418">
        <v>3333.5</v>
      </c>
      <c r="M572" s="418">
        <v>42953.2</v>
      </c>
      <c r="N572" s="418">
        <v>822.5</v>
      </c>
    </row>
    <row r="573" spans="1:14" ht="10.050000000000001" customHeight="1" x14ac:dyDescent="0.2">
      <c r="A573" s="415" t="s">
        <v>828</v>
      </c>
      <c r="B573" s="416">
        <v>2011</v>
      </c>
      <c r="C573" s="415" t="s">
        <v>803</v>
      </c>
      <c r="D573" s="417">
        <v>2</v>
      </c>
      <c r="E573" s="418">
        <v>222405</v>
      </c>
      <c r="F573" s="418">
        <v>23.1</v>
      </c>
      <c r="G573" s="418">
        <v>222428.1</v>
      </c>
      <c r="H573" s="418">
        <v>1509983</v>
      </c>
      <c r="I573" s="418">
        <v>11867.3</v>
      </c>
      <c r="J573" s="418">
        <v>1521850.3</v>
      </c>
      <c r="K573" s="418">
        <v>166271.20000000001</v>
      </c>
      <c r="L573" s="418">
        <v>24596</v>
      </c>
      <c r="M573" s="418">
        <v>117511.4</v>
      </c>
      <c r="N573" s="418">
        <v>3622.3</v>
      </c>
    </row>
    <row r="574" spans="1:14" ht="10.050000000000001" customHeight="1" x14ac:dyDescent="0.2">
      <c r="A574" s="415" t="s">
        <v>829</v>
      </c>
      <c r="B574" s="416">
        <v>2011</v>
      </c>
      <c r="C574" s="415" t="s">
        <v>803</v>
      </c>
      <c r="D574" s="417">
        <v>2</v>
      </c>
      <c r="E574" s="418">
        <v>690.4</v>
      </c>
      <c r="F574" s="418">
        <v>159.4</v>
      </c>
      <c r="G574" s="418">
        <v>849.8</v>
      </c>
      <c r="H574" s="418">
        <v>2128.1999999999998</v>
      </c>
      <c r="I574" s="418">
        <v>594.70000000000005</v>
      </c>
      <c r="J574" s="418">
        <v>2722.9</v>
      </c>
      <c r="K574" s="418">
        <v>120.2</v>
      </c>
      <c r="L574" s="418">
        <v>0</v>
      </c>
      <c r="M574" s="418">
        <v>77.099999999999994</v>
      </c>
      <c r="N574" s="418">
        <v>0</v>
      </c>
    </row>
    <row r="575" spans="1:14" ht="10.050000000000001" customHeight="1" x14ac:dyDescent="0.2">
      <c r="A575" s="415" t="s">
        <v>830</v>
      </c>
      <c r="B575" s="416">
        <v>2011</v>
      </c>
      <c r="C575" s="415" t="s">
        <v>803</v>
      </c>
      <c r="D575" s="417">
        <v>2</v>
      </c>
      <c r="E575" s="418">
        <v>3273</v>
      </c>
      <c r="F575" s="418">
        <v>0</v>
      </c>
      <c r="G575" s="418">
        <v>3273</v>
      </c>
      <c r="H575" s="418">
        <v>65131.4</v>
      </c>
      <c r="I575" s="418">
        <v>4691.8</v>
      </c>
      <c r="J575" s="418">
        <v>69823.199999999997</v>
      </c>
      <c r="K575" s="418">
        <v>4356.8</v>
      </c>
      <c r="L575" s="418">
        <v>281.2</v>
      </c>
      <c r="M575" s="418">
        <v>2014.4</v>
      </c>
      <c r="N575" s="418">
        <v>236.9</v>
      </c>
    </row>
    <row r="576" spans="1:14" ht="10.050000000000001" customHeight="1" x14ac:dyDescent="0.2">
      <c r="A576" s="415" t="s">
        <v>831</v>
      </c>
      <c r="B576" s="416">
        <v>2011</v>
      </c>
      <c r="C576" s="415" t="s">
        <v>803</v>
      </c>
      <c r="D576" s="417">
        <v>2</v>
      </c>
      <c r="E576" s="418">
        <v>56098.7</v>
      </c>
      <c r="F576" s="418">
        <v>1169.9000000000001</v>
      </c>
      <c r="G576" s="418">
        <v>57268.6</v>
      </c>
      <c r="H576" s="418">
        <v>607539</v>
      </c>
      <c r="I576" s="418">
        <v>2912.5</v>
      </c>
      <c r="J576" s="418">
        <v>610451.5</v>
      </c>
      <c r="K576" s="418">
        <v>76898.899999999994</v>
      </c>
      <c r="L576" s="418">
        <v>1825.8</v>
      </c>
      <c r="M576" s="418">
        <v>30669.3</v>
      </c>
      <c r="N576" s="418">
        <v>1540.4</v>
      </c>
    </row>
    <row r="577" spans="1:14" ht="10.050000000000001" customHeight="1" x14ac:dyDescent="0.2">
      <c r="A577" s="415" t="s">
        <v>828</v>
      </c>
      <c r="B577" s="416">
        <v>2011</v>
      </c>
      <c r="C577" s="415" t="s">
        <v>803</v>
      </c>
      <c r="D577" s="417">
        <v>3</v>
      </c>
      <c r="E577" s="418">
        <v>141506.9</v>
      </c>
      <c r="F577" s="418">
        <v>10.1</v>
      </c>
      <c r="G577" s="418">
        <v>141517</v>
      </c>
      <c r="H577" s="418">
        <v>1154357.7</v>
      </c>
      <c r="I577" s="418">
        <v>11845.5</v>
      </c>
      <c r="J577" s="418">
        <v>1166203.2</v>
      </c>
      <c r="K577" s="418">
        <v>111814</v>
      </c>
      <c r="L577" s="418">
        <v>11428.9</v>
      </c>
      <c r="M577" s="418">
        <v>64357.8</v>
      </c>
      <c r="N577" s="418">
        <v>1527.3</v>
      </c>
    </row>
    <row r="578" spans="1:14" ht="10.050000000000001" customHeight="1" x14ac:dyDescent="0.2">
      <c r="A578" s="415" t="s">
        <v>829</v>
      </c>
      <c r="B578" s="416">
        <v>2011</v>
      </c>
      <c r="C578" s="415" t="s">
        <v>803</v>
      </c>
      <c r="D578" s="417">
        <v>3</v>
      </c>
      <c r="E578" s="418">
        <v>504.1</v>
      </c>
      <c r="F578" s="418">
        <v>126.6</v>
      </c>
      <c r="G578" s="418">
        <v>630.70000000000005</v>
      </c>
      <c r="H578" s="418">
        <v>1852.8</v>
      </c>
      <c r="I578" s="418">
        <v>480.4</v>
      </c>
      <c r="J578" s="418">
        <v>2333.1999999999998</v>
      </c>
      <c r="K578" s="418">
        <v>84</v>
      </c>
      <c r="L578" s="418">
        <v>1.3</v>
      </c>
      <c r="M578" s="418">
        <v>37.4</v>
      </c>
      <c r="N578" s="418">
        <v>0.1</v>
      </c>
    </row>
    <row r="579" spans="1:14" ht="10.050000000000001" customHeight="1" x14ac:dyDescent="0.2">
      <c r="A579" s="415" t="s">
        <v>830</v>
      </c>
      <c r="B579" s="416">
        <v>2011</v>
      </c>
      <c r="C579" s="415" t="s">
        <v>803</v>
      </c>
      <c r="D579" s="417">
        <v>3</v>
      </c>
      <c r="E579" s="418">
        <v>2303.4</v>
      </c>
      <c r="F579" s="418">
        <v>233.8</v>
      </c>
      <c r="G579" s="418">
        <v>2537.1999999999998</v>
      </c>
      <c r="H579" s="418">
        <v>56779.199999999997</v>
      </c>
      <c r="I579" s="418">
        <v>3984.6</v>
      </c>
      <c r="J579" s="418">
        <v>60763.8</v>
      </c>
      <c r="K579" s="418">
        <v>3541.5</v>
      </c>
      <c r="L579" s="418">
        <v>308.60000000000002</v>
      </c>
      <c r="M579" s="418">
        <v>1114.0999999999999</v>
      </c>
      <c r="N579" s="418">
        <v>9.8000000000000007</v>
      </c>
    </row>
    <row r="580" spans="1:14" ht="10.050000000000001" customHeight="1" x14ac:dyDescent="0.2">
      <c r="A580" s="415" t="s">
        <v>831</v>
      </c>
      <c r="B580" s="416">
        <v>2011</v>
      </c>
      <c r="C580" s="415" t="s">
        <v>803</v>
      </c>
      <c r="D580" s="417">
        <v>3</v>
      </c>
      <c r="E580" s="418">
        <v>35941.199999999997</v>
      </c>
      <c r="F580" s="418">
        <v>840.2</v>
      </c>
      <c r="G580" s="418">
        <v>36781.4</v>
      </c>
      <c r="H580" s="418">
        <v>493704.1</v>
      </c>
      <c r="I580" s="418">
        <v>3006</v>
      </c>
      <c r="J580" s="418">
        <v>496710.1</v>
      </c>
      <c r="K580" s="418">
        <v>61499.199999999997</v>
      </c>
      <c r="L580" s="418">
        <v>1760.6</v>
      </c>
      <c r="M580" s="418">
        <v>16373.1</v>
      </c>
      <c r="N580" s="418">
        <v>817.2</v>
      </c>
    </row>
    <row r="581" spans="1:14" ht="10.050000000000001" customHeight="1" x14ac:dyDescent="0.2">
      <c r="A581" s="415" t="s">
        <v>828</v>
      </c>
      <c r="B581" s="416">
        <v>2011</v>
      </c>
      <c r="C581" s="415" t="s">
        <v>803</v>
      </c>
      <c r="D581" s="417">
        <v>4</v>
      </c>
      <c r="E581" s="418">
        <v>113366.6</v>
      </c>
      <c r="F581" s="418">
        <v>0</v>
      </c>
      <c r="G581" s="418">
        <v>113366.6</v>
      </c>
      <c r="H581" s="418">
        <v>775358.9</v>
      </c>
      <c r="I581" s="418">
        <v>11803.9</v>
      </c>
      <c r="J581" s="418">
        <v>787162.8</v>
      </c>
      <c r="K581" s="418">
        <v>70127.600000000006</v>
      </c>
      <c r="L581" s="418">
        <v>9014.7999999999993</v>
      </c>
      <c r="M581" s="418">
        <v>50193.8</v>
      </c>
      <c r="N581" s="418">
        <v>512.70000000000005</v>
      </c>
    </row>
    <row r="582" spans="1:14" ht="10.050000000000001" customHeight="1" x14ac:dyDescent="0.2">
      <c r="A582" s="415" t="s">
        <v>829</v>
      </c>
      <c r="B582" s="416">
        <v>2011</v>
      </c>
      <c r="C582" s="415" t="s">
        <v>803</v>
      </c>
      <c r="D582" s="417">
        <v>4</v>
      </c>
      <c r="E582" s="418">
        <v>450</v>
      </c>
      <c r="F582" s="418">
        <v>0</v>
      </c>
      <c r="G582" s="418">
        <v>450</v>
      </c>
      <c r="H582" s="418">
        <v>1468.7</v>
      </c>
      <c r="I582" s="418">
        <v>457.4</v>
      </c>
      <c r="J582" s="418">
        <v>1926.1</v>
      </c>
      <c r="K582" s="418">
        <v>68.900000000000006</v>
      </c>
      <c r="L582" s="418">
        <v>0.1</v>
      </c>
      <c r="M582" s="418">
        <v>15.2</v>
      </c>
      <c r="N582" s="418">
        <v>0</v>
      </c>
    </row>
    <row r="583" spans="1:14" ht="10.050000000000001" customHeight="1" x14ac:dyDescent="0.2">
      <c r="A583" s="415" t="s">
        <v>830</v>
      </c>
      <c r="B583" s="416">
        <v>2011</v>
      </c>
      <c r="C583" s="415" t="s">
        <v>803</v>
      </c>
      <c r="D583" s="417">
        <v>4</v>
      </c>
      <c r="E583" s="418">
        <v>3116.4</v>
      </c>
      <c r="F583" s="418">
        <v>0</v>
      </c>
      <c r="G583" s="418">
        <v>3116.4</v>
      </c>
      <c r="H583" s="418">
        <v>48158</v>
      </c>
      <c r="I583" s="418">
        <v>3231</v>
      </c>
      <c r="J583" s="418">
        <v>51389</v>
      </c>
      <c r="K583" s="418">
        <v>2825.9</v>
      </c>
      <c r="L583" s="418">
        <v>534.9</v>
      </c>
      <c r="M583" s="418">
        <v>1239.2</v>
      </c>
      <c r="N583" s="418">
        <v>11.3</v>
      </c>
    </row>
    <row r="584" spans="1:14" ht="10.050000000000001" customHeight="1" x14ac:dyDescent="0.2">
      <c r="A584" s="415" t="s">
        <v>831</v>
      </c>
      <c r="B584" s="416">
        <v>2011</v>
      </c>
      <c r="C584" s="415" t="s">
        <v>803</v>
      </c>
      <c r="D584" s="417">
        <v>4</v>
      </c>
      <c r="E584" s="418">
        <v>30339.9</v>
      </c>
      <c r="F584" s="418">
        <v>-37.4</v>
      </c>
      <c r="G584" s="418">
        <v>30302.5</v>
      </c>
      <c r="H584" s="418">
        <v>377318.9</v>
      </c>
      <c r="I584" s="418">
        <v>2924</v>
      </c>
      <c r="J584" s="418">
        <v>380242.9</v>
      </c>
      <c r="K584" s="418">
        <v>44695.1</v>
      </c>
      <c r="L584" s="418">
        <v>724</v>
      </c>
      <c r="M584" s="418">
        <v>16606.2</v>
      </c>
      <c r="N584" s="418">
        <v>921.9</v>
      </c>
    </row>
    <row r="585" spans="1:14" ht="10.050000000000001" customHeight="1" x14ac:dyDescent="0.2">
      <c r="A585" s="415" t="s">
        <v>828</v>
      </c>
      <c r="B585" s="416">
        <v>2011</v>
      </c>
      <c r="C585" s="415" t="s">
        <v>803</v>
      </c>
      <c r="D585" s="417">
        <v>5</v>
      </c>
      <c r="E585" s="418">
        <v>106366.8</v>
      </c>
      <c r="F585" s="418">
        <v>3.2</v>
      </c>
      <c r="G585" s="418">
        <v>106370</v>
      </c>
      <c r="H585" s="418">
        <v>475592.5</v>
      </c>
      <c r="I585" s="418">
        <v>11539.7</v>
      </c>
      <c r="J585" s="418">
        <v>487132.2</v>
      </c>
      <c r="K585" s="418">
        <v>17937.099999999999</v>
      </c>
      <c r="L585" s="418">
        <v>4027.4</v>
      </c>
      <c r="M585" s="418">
        <v>54327.6</v>
      </c>
      <c r="N585" s="418">
        <v>1890.3</v>
      </c>
    </row>
    <row r="586" spans="1:14" ht="10.050000000000001" customHeight="1" x14ac:dyDescent="0.2">
      <c r="A586" s="415" t="s">
        <v>829</v>
      </c>
      <c r="B586" s="416">
        <v>2011</v>
      </c>
      <c r="C586" s="415" t="s">
        <v>803</v>
      </c>
      <c r="D586" s="417">
        <v>5</v>
      </c>
      <c r="E586" s="418">
        <v>532.29999999999995</v>
      </c>
      <c r="F586" s="418">
        <v>154.30000000000001</v>
      </c>
      <c r="G586" s="418">
        <v>686.6</v>
      </c>
      <c r="H586" s="418">
        <v>935.9</v>
      </c>
      <c r="I586" s="418">
        <v>578.5</v>
      </c>
      <c r="J586" s="418">
        <v>1514.4</v>
      </c>
      <c r="K586" s="418">
        <v>0</v>
      </c>
      <c r="L586" s="418">
        <v>0</v>
      </c>
      <c r="M586" s="418">
        <v>68.900000000000006</v>
      </c>
      <c r="N586" s="418">
        <v>0</v>
      </c>
    </row>
    <row r="587" spans="1:14" ht="10.050000000000001" customHeight="1" x14ac:dyDescent="0.2">
      <c r="A587" s="415" t="s">
        <v>830</v>
      </c>
      <c r="B587" s="416">
        <v>2011</v>
      </c>
      <c r="C587" s="415" t="s">
        <v>803</v>
      </c>
      <c r="D587" s="417">
        <v>5</v>
      </c>
      <c r="E587" s="418">
        <v>2972.5</v>
      </c>
      <c r="F587" s="418">
        <v>541.1</v>
      </c>
      <c r="G587" s="418">
        <v>3513.6</v>
      </c>
      <c r="H587" s="418">
        <v>41724.1</v>
      </c>
      <c r="I587" s="418">
        <v>2655.9</v>
      </c>
      <c r="J587" s="418">
        <v>44380</v>
      </c>
      <c r="K587" s="418">
        <v>1932.8</v>
      </c>
      <c r="L587" s="418">
        <v>864</v>
      </c>
      <c r="M587" s="418">
        <v>1714.9</v>
      </c>
      <c r="N587" s="418">
        <v>42.2</v>
      </c>
    </row>
    <row r="588" spans="1:14" ht="10.050000000000001" customHeight="1" x14ac:dyDescent="0.2">
      <c r="A588" s="415" t="s">
        <v>831</v>
      </c>
      <c r="B588" s="416">
        <v>2011</v>
      </c>
      <c r="C588" s="415" t="s">
        <v>803</v>
      </c>
      <c r="D588" s="417">
        <v>5</v>
      </c>
      <c r="E588" s="418">
        <v>31095.7</v>
      </c>
      <c r="F588" s="418">
        <v>936.6</v>
      </c>
      <c r="G588" s="418">
        <v>32032.3</v>
      </c>
      <c r="H588" s="418">
        <v>261240.2</v>
      </c>
      <c r="I588" s="418">
        <v>2022.8</v>
      </c>
      <c r="J588" s="418">
        <v>263263</v>
      </c>
      <c r="K588" s="418">
        <v>24943.8</v>
      </c>
      <c r="L588" s="418">
        <v>1160.2</v>
      </c>
      <c r="M588" s="418">
        <v>19774</v>
      </c>
      <c r="N588" s="418">
        <v>1137.5</v>
      </c>
    </row>
    <row r="589" spans="1:14" ht="10.050000000000001" customHeight="1" x14ac:dyDescent="0.2">
      <c r="A589" s="415" t="s">
        <v>828</v>
      </c>
      <c r="B589" s="416">
        <v>2011</v>
      </c>
      <c r="C589" s="415" t="s">
        <v>803</v>
      </c>
      <c r="D589" s="417">
        <v>6</v>
      </c>
      <c r="E589" s="418">
        <v>38547.1</v>
      </c>
      <c r="F589" s="418">
        <v>23</v>
      </c>
      <c r="G589" s="418">
        <v>38570.1</v>
      </c>
      <c r="H589" s="418">
        <v>0</v>
      </c>
      <c r="I589" s="418">
        <v>0</v>
      </c>
      <c r="J589" s="418">
        <v>0</v>
      </c>
      <c r="K589" s="418">
        <v>0</v>
      </c>
      <c r="L589" s="418">
        <v>16262.4</v>
      </c>
      <c r="M589" s="418">
        <v>11748.9</v>
      </c>
      <c r="N589" s="418">
        <v>563</v>
      </c>
    </row>
    <row r="590" spans="1:14" ht="10.050000000000001" customHeight="1" x14ac:dyDescent="0.2">
      <c r="A590" s="415" t="s">
        <v>829</v>
      </c>
      <c r="B590" s="416">
        <v>2011</v>
      </c>
      <c r="C590" s="415" t="s">
        <v>803</v>
      </c>
      <c r="D590" s="417">
        <v>6</v>
      </c>
      <c r="E590" s="418">
        <v>656.4</v>
      </c>
      <c r="F590" s="418">
        <v>926.6</v>
      </c>
      <c r="G590" s="418">
        <v>1583</v>
      </c>
      <c r="H590" s="418">
        <v>0</v>
      </c>
      <c r="I590" s="418">
        <v>0</v>
      </c>
      <c r="J590" s="418">
        <v>0</v>
      </c>
      <c r="K590" s="418">
        <v>0</v>
      </c>
      <c r="L590" s="418">
        <v>0</v>
      </c>
      <c r="M590" s="418">
        <v>0</v>
      </c>
      <c r="N590" s="418">
        <v>0</v>
      </c>
    </row>
    <row r="591" spans="1:14" ht="10.050000000000001" customHeight="1" x14ac:dyDescent="0.2">
      <c r="A591" s="415" t="s">
        <v>830</v>
      </c>
      <c r="B591" s="416">
        <v>2011</v>
      </c>
      <c r="C591" s="415" t="s">
        <v>803</v>
      </c>
      <c r="D591" s="417">
        <v>6</v>
      </c>
      <c r="E591" s="418">
        <v>2021.5</v>
      </c>
      <c r="F591" s="418">
        <v>649.5</v>
      </c>
      <c r="G591" s="418">
        <v>2671</v>
      </c>
      <c r="H591" s="418">
        <v>0</v>
      </c>
      <c r="I591" s="418">
        <v>0</v>
      </c>
      <c r="J591" s="418">
        <v>0</v>
      </c>
      <c r="K591" s="418">
        <v>0</v>
      </c>
      <c r="L591" s="418">
        <v>459.3</v>
      </c>
      <c r="M591" s="418">
        <v>663.1</v>
      </c>
      <c r="N591" s="418">
        <v>6.5</v>
      </c>
    </row>
    <row r="592" spans="1:14" ht="10.050000000000001" customHeight="1" x14ac:dyDescent="0.2">
      <c r="A592" s="415" t="s">
        <v>831</v>
      </c>
      <c r="B592" s="416">
        <v>2011</v>
      </c>
      <c r="C592" s="415" t="s">
        <v>803</v>
      </c>
      <c r="D592" s="417">
        <v>6</v>
      </c>
      <c r="E592" s="418">
        <v>22490.3</v>
      </c>
      <c r="F592" s="418">
        <v>-128.6</v>
      </c>
      <c r="G592" s="418">
        <v>22361.7</v>
      </c>
      <c r="H592" s="418">
        <v>0</v>
      </c>
      <c r="I592" s="418">
        <v>0</v>
      </c>
      <c r="J592" s="418">
        <v>0</v>
      </c>
      <c r="K592" s="418">
        <v>0</v>
      </c>
      <c r="L592" s="418">
        <v>273.7</v>
      </c>
      <c r="M592" s="418">
        <v>9405.2999999999993</v>
      </c>
      <c r="N592" s="418">
        <v>1462.9</v>
      </c>
    </row>
    <row r="593" spans="1:14" ht="10.050000000000001" customHeight="1" x14ac:dyDescent="0.2">
      <c r="A593" s="415" t="s">
        <v>828</v>
      </c>
      <c r="B593" s="416">
        <v>2011</v>
      </c>
      <c r="C593" s="415" t="s">
        <v>803</v>
      </c>
      <c r="D593" s="417">
        <v>7</v>
      </c>
      <c r="E593" s="418">
        <v>0</v>
      </c>
      <c r="F593" s="418">
        <v>0</v>
      </c>
      <c r="G593" s="418">
        <v>0</v>
      </c>
      <c r="H593" s="418">
        <v>182960.3</v>
      </c>
      <c r="I593" s="418">
        <v>8860.6</v>
      </c>
      <c r="J593" s="418">
        <v>191820.9</v>
      </c>
      <c r="K593" s="418">
        <v>21887.599999999999</v>
      </c>
      <c r="L593" s="418">
        <v>0</v>
      </c>
      <c r="M593" s="418">
        <v>0</v>
      </c>
      <c r="N593" s="418">
        <v>0</v>
      </c>
    </row>
    <row r="594" spans="1:14" ht="10.050000000000001" customHeight="1" x14ac:dyDescent="0.2">
      <c r="A594" s="415" t="s">
        <v>829</v>
      </c>
      <c r="B594" s="416">
        <v>2011</v>
      </c>
      <c r="C594" s="415" t="s">
        <v>803</v>
      </c>
      <c r="D594" s="417">
        <v>7</v>
      </c>
      <c r="E594" s="418">
        <v>0</v>
      </c>
      <c r="F594" s="418">
        <v>0</v>
      </c>
      <c r="G594" s="418">
        <v>0</v>
      </c>
      <c r="H594" s="418">
        <v>369.1</v>
      </c>
      <c r="I594" s="418">
        <v>566</v>
      </c>
      <c r="J594" s="418">
        <v>935.10000000000105</v>
      </c>
      <c r="K594" s="418">
        <v>0</v>
      </c>
      <c r="L594" s="418">
        <v>0</v>
      </c>
      <c r="M594" s="418">
        <v>0</v>
      </c>
      <c r="N594" s="418">
        <v>0</v>
      </c>
    </row>
    <row r="595" spans="1:14" ht="10.050000000000001" customHeight="1" x14ac:dyDescent="0.2">
      <c r="A595" s="415" t="s">
        <v>830</v>
      </c>
      <c r="B595" s="416">
        <v>2011</v>
      </c>
      <c r="C595" s="415" t="s">
        <v>803</v>
      </c>
      <c r="D595" s="417">
        <v>7</v>
      </c>
      <c r="E595" s="418">
        <v>0</v>
      </c>
      <c r="F595" s="418">
        <v>0</v>
      </c>
      <c r="G595" s="418">
        <v>0</v>
      </c>
      <c r="H595" s="418">
        <v>31330.3</v>
      </c>
      <c r="I595" s="418">
        <v>1787.4</v>
      </c>
      <c r="J595" s="418">
        <v>33117.699999999997</v>
      </c>
      <c r="K595" s="418">
        <v>1722.5</v>
      </c>
      <c r="L595" s="418">
        <v>0</v>
      </c>
      <c r="M595" s="418">
        <v>0</v>
      </c>
      <c r="N595" s="418">
        <v>0</v>
      </c>
    </row>
    <row r="596" spans="1:14" ht="10.050000000000001" customHeight="1" x14ac:dyDescent="0.2">
      <c r="A596" s="415" t="s">
        <v>831</v>
      </c>
      <c r="B596" s="416">
        <v>2011</v>
      </c>
      <c r="C596" s="415" t="s">
        <v>803</v>
      </c>
      <c r="D596" s="417">
        <v>7</v>
      </c>
      <c r="E596" s="418">
        <v>0</v>
      </c>
      <c r="F596" s="418">
        <v>0</v>
      </c>
      <c r="G596" s="418">
        <v>0</v>
      </c>
      <c r="H596" s="418">
        <v>125102</v>
      </c>
      <c r="I596" s="418">
        <v>817.5</v>
      </c>
      <c r="J596" s="418">
        <v>125919.5</v>
      </c>
      <c r="K596" s="418">
        <v>14349.3</v>
      </c>
      <c r="L596" s="418">
        <v>0</v>
      </c>
      <c r="M596" s="418">
        <v>0</v>
      </c>
      <c r="N596" s="418">
        <v>0</v>
      </c>
    </row>
    <row r="597" spans="1:14" ht="10.050000000000001" customHeight="1" x14ac:dyDescent="0.2">
      <c r="A597" s="415" t="s">
        <v>829</v>
      </c>
      <c r="B597" s="416">
        <v>2011</v>
      </c>
      <c r="C597" s="415" t="s">
        <v>804</v>
      </c>
      <c r="D597" s="417">
        <v>4</v>
      </c>
      <c r="E597" s="418">
        <v>0</v>
      </c>
      <c r="F597" s="418">
        <v>0</v>
      </c>
      <c r="G597" s="418">
        <v>0</v>
      </c>
      <c r="H597" s="418">
        <v>41.1</v>
      </c>
      <c r="I597" s="418">
        <v>0</v>
      </c>
      <c r="J597" s="418">
        <v>41.1</v>
      </c>
      <c r="K597" s="418">
        <v>0</v>
      </c>
      <c r="L597" s="418">
        <v>0</v>
      </c>
      <c r="M597" s="418">
        <v>0</v>
      </c>
      <c r="N597" s="418">
        <v>0</v>
      </c>
    </row>
    <row r="598" spans="1:14" ht="10.050000000000001" customHeight="1" x14ac:dyDescent="0.2">
      <c r="A598" s="415" t="s">
        <v>830</v>
      </c>
      <c r="B598" s="416">
        <v>2011</v>
      </c>
      <c r="C598" s="415" t="s">
        <v>804</v>
      </c>
      <c r="D598" s="417">
        <v>4</v>
      </c>
      <c r="E598" s="418">
        <v>0</v>
      </c>
      <c r="F598" s="418">
        <v>0</v>
      </c>
      <c r="G598" s="418">
        <v>0</v>
      </c>
      <c r="H598" s="418">
        <v>18.8</v>
      </c>
      <c r="I598" s="418">
        <v>0</v>
      </c>
      <c r="J598" s="418">
        <v>18.8</v>
      </c>
      <c r="K598" s="418">
        <v>0</v>
      </c>
      <c r="L598" s="418">
        <v>0</v>
      </c>
      <c r="M598" s="418">
        <v>0</v>
      </c>
      <c r="N598" s="418">
        <v>0</v>
      </c>
    </row>
    <row r="599" spans="1:14" ht="10.050000000000001" customHeight="1" x14ac:dyDescent="0.2">
      <c r="A599" s="415" t="s">
        <v>831</v>
      </c>
      <c r="B599" s="416">
        <v>2011</v>
      </c>
      <c r="C599" s="415" t="s">
        <v>804</v>
      </c>
      <c r="D599" s="417">
        <v>4</v>
      </c>
      <c r="E599" s="418">
        <v>273.3</v>
      </c>
      <c r="F599" s="418">
        <v>0</v>
      </c>
      <c r="G599" s="418">
        <v>273.3</v>
      </c>
      <c r="H599" s="418">
        <v>373.8</v>
      </c>
      <c r="I599" s="418">
        <v>0</v>
      </c>
      <c r="J599" s="418">
        <v>373.8</v>
      </c>
      <c r="K599" s="418">
        <v>0</v>
      </c>
      <c r="L599" s="418">
        <v>0</v>
      </c>
      <c r="M599" s="418">
        <v>0</v>
      </c>
      <c r="N599" s="418">
        <v>0</v>
      </c>
    </row>
    <row r="600" spans="1:14" ht="10.050000000000001" customHeight="1" x14ac:dyDescent="0.2">
      <c r="A600" s="415" t="s">
        <v>831</v>
      </c>
      <c r="B600" s="416">
        <v>2011</v>
      </c>
      <c r="C600" s="415" t="s">
        <v>804</v>
      </c>
      <c r="D600" s="417">
        <v>5</v>
      </c>
      <c r="E600" s="418">
        <v>267.5</v>
      </c>
      <c r="F600" s="418">
        <v>0</v>
      </c>
      <c r="G600" s="418">
        <v>267.5</v>
      </c>
      <c r="H600" s="418">
        <v>0</v>
      </c>
      <c r="I600" s="418">
        <v>0</v>
      </c>
      <c r="J600" s="418">
        <v>0</v>
      </c>
      <c r="K600" s="418">
        <v>0</v>
      </c>
      <c r="L600" s="418">
        <v>0</v>
      </c>
      <c r="M600" s="418">
        <v>0</v>
      </c>
      <c r="N600" s="418">
        <v>0</v>
      </c>
    </row>
    <row r="601" spans="1:14" ht="10.050000000000001" customHeight="1" x14ac:dyDescent="0.2">
      <c r="A601" s="415" t="s">
        <v>828</v>
      </c>
      <c r="B601" s="416">
        <v>2011</v>
      </c>
      <c r="C601" s="415" t="s">
        <v>804</v>
      </c>
      <c r="D601" s="417">
        <v>7</v>
      </c>
      <c r="E601" s="418">
        <v>3067917.2</v>
      </c>
      <c r="F601" s="418">
        <v>9021.4</v>
      </c>
      <c r="G601" s="418">
        <v>3076938.6</v>
      </c>
      <c r="H601" s="418">
        <v>2838676.6</v>
      </c>
      <c r="I601" s="418">
        <v>14230.8</v>
      </c>
      <c r="J601" s="418">
        <v>2852907.4</v>
      </c>
      <c r="K601" s="418">
        <v>1198418.5</v>
      </c>
      <c r="L601" s="418">
        <v>1566115.3</v>
      </c>
      <c r="M601" s="418">
        <v>384195</v>
      </c>
      <c r="N601" s="418">
        <v>5384.6</v>
      </c>
    </row>
    <row r="602" spans="1:14" ht="10.050000000000001" customHeight="1" x14ac:dyDescent="0.2">
      <c r="A602" s="415" t="s">
        <v>829</v>
      </c>
      <c r="B602" s="416">
        <v>2011</v>
      </c>
      <c r="C602" s="415" t="s">
        <v>804</v>
      </c>
      <c r="D602" s="417">
        <v>7</v>
      </c>
      <c r="E602" s="418">
        <v>10014.4</v>
      </c>
      <c r="F602" s="418">
        <v>16.7</v>
      </c>
      <c r="G602" s="418">
        <v>10031.1</v>
      </c>
      <c r="H602" s="418">
        <v>7910</v>
      </c>
      <c r="I602" s="418">
        <v>566</v>
      </c>
      <c r="J602" s="418">
        <v>8476</v>
      </c>
      <c r="K602" s="418">
        <v>2010.2</v>
      </c>
      <c r="L602" s="418">
        <v>2338.9</v>
      </c>
      <c r="M602" s="418">
        <v>328.6</v>
      </c>
      <c r="N602" s="418">
        <v>0.1</v>
      </c>
    </row>
    <row r="603" spans="1:14" ht="10.050000000000001" customHeight="1" x14ac:dyDescent="0.2">
      <c r="A603" s="415" t="s">
        <v>830</v>
      </c>
      <c r="B603" s="416">
        <v>2011</v>
      </c>
      <c r="C603" s="415" t="s">
        <v>804</v>
      </c>
      <c r="D603" s="417">
        <v>7</v>
      </c>
      <c r="E603" s="418">
        <v>671.1</v>
      </c>
      <c r="F603" s="418">
        <v>0</v>
      </c>
      <c r="G603" s="418">
        <v>671.1</v>
      </c>
      <c r="H603" s="418">
        <v>25949.1</v>
      </c>
      <c r="I603" s="418">
        <v>1496</v>
      </c>
      <c r="J603" s="418">
        <v>27445.1</v>
      </c>
      <c r="K603" s="418">
        <v>1532.2</v>
      </c>
      <c r="L603" s="418">
        <v>441.5</v>
      </c>
      <c r="M603" s="418">
        <v>369</v>
      </c>
      <c r="N603" s="418">
        <v>262.8</v>
      </c>
    </row>
    <row r="604" spans="1:14" ht="10.050000000000001" customHeight="1" x14ac:dyDescent="0.2">
      <c r="A604" s="415" t="s">
        <v>831</v>
      </c>
      <c r="B604" s="416">
        <v>2011</v>
      </c>
      <c r="C604" s="415" t="s">
        <v>804</v>
      </c>
      <c r="D604" s="417">
        <v>7</v>
      </c>
      <c r="E604" s="418">
        <v>3800.6</v>
      </c>
      <c r="F604" s="418">
        <v>29.9</v>
      </c>
      <c r="G604" s="418">
        <v>3830.5</v>
      </c>
      <c r="H604" s="418">
        <v>73329.399999999994</v>
      </c>
      <c r="I604" s="418">
        <v>815.2</v>
      </c>
      <c r="J604" s="418">
        <v>74144.600000000006</v>
      </c>
      <c r="K604" s="418">
        <v>13916.4</v>
      </c>
      <c r="L604" s="418">
        <v>938.9</v>
      </c>
      <c r="M604" s="418">
        <v>1254.5999999999999</v>
      </c>
      <c r="N604" s="418">
        <v>117.2</v>
      </c>
    </row>
    <row r="605" spans="1:14" ht="10.050000000000001" customHeight="1" x14ac:dyDescent="0.2">
      <c r="A605" s="415" t="s">
        <v>828</v>
      </c>
      <c r="B605" s="416">
        <v>2011</v>
      </c>
      <c r="C605" s="415" t="s">
        <v>804</v>
      </c>
      <c r="D605" s="417">
        <v>8</v>
      </c>
      <c r="E605" s="418">
        <v>581254.6</v>
      </c>
      <c r="F605" s="418">
        <v>2283.6</v>
      </c>
      <c r="G605" s="418">
        <v>583538.19999999995</v>
      </c>
      <c r="H605" s="418">
        <v>2926067.7</v>
      </c>
      <c r="I605" s="418">
        <v>12899.1</v>
      </c>
      <c r="J605" s="418">
        <v>2938966.8</v>
      </c>
      <c r="K605" s="418">
        <v>842403.1</v>
      </c>
      <c r="L605" s="418">
        <v>72343.8</v>
      </c>
      <c r="M605" s="418">
        <v>424719.6</v>
      </c>
      <c r="N605" s="418">
        <v>3548.1</v>
      </c>
    </row>
    <row r="606" spans="1:14" ht="10.050000000000001" customHeight="1" x14ac:dyDescent="0.2">
      <c r="A606" s="415" t="s">
        <v>829</v>
      </c>
      <c r="B606" s="416">
        <v>2011</v>
      </c>
      <c r="C606" s="415" t="s">
        <v>804</v>
      </c>
      <c r="D606" s="417">
        <v>8</v>
      </c>
      <c r="E606" s="418">
        <v>4537.6000000000004</v>
      </c>
      <c r="F606" s="418">
        <v>144.1</v>
      </c>
      <c r="G606" s="418">
        <v>4681.7</v>
      </c>
      <c r="H606" s="418">
        <v>9568.7999999999993</v>
      </c>
      <c r="I606" s="418">
        <v>684.2</v>
      </c>
      <c r="J606" s="418">
        <v>10253</v>
      </c>
      <c r="K606" s="418">
        <v>1762.6</v>
      </c>
      <c r="L606" s="418">
        <v>480.2</v>
      </c>
      <c r="M606" s="418">
        <v>726.4</v>
      </c>
      <c r="N606" s="418">
        <v>1.4</v>
      </c>
    </row>
    <row r="607" spans="1:14" ht="10.050000000000001" customHeight="1" x14ac:dyDescent="0.2">
      <c r="A607" s="415" t="s">
        <v>830</v>
      </c>
      <c r="B607" s="416">
        <v>2011</v>
      </c>
      <c r="C607" s="415" t="s">
        <v>804</v>
      </c>
      <c r="D607" s="417">
        <v>8</v>
      </c>
      <c r="E607" s="418">
        <v>2017.2</v>
      </c>
      <c r="F607" s="418">
        <v>0</v>
      </c>
      <c r="G607" s="418">
        <v>2017.2</v>
      </c>
      <c r="H607" s="418">
        <v>20689.400000000001</v>
      </c>
      <c r="I607" s="418">
        <v>1057</v>
      </c>
      <c r="J607" s="418">
        <v>21746.400000000001</v>
      </c>
      <c r="K607" s="418">
        <v>1016.4</v>
      </c>
      <c r="L607" s="418">
        <v>232</v>
      </c>
      <c r="M607" s="418">
        <v>720.4</v>
      </c>
      <c r="N607" s="418">
        <v>27.4</v>
      </c>
    </row>
    <row r="608" spans="1:14" ht="10.050000000000001" customHeight="1" x14ac:dyDescent="0.2">
      <c r="A608" s="415" t="s">
        <v>831</v>
      </c>
      <c r="B608" s="416">
        <v>2011</v>
      </c>
      <c r="C608" s="415" t="s">
        <v>804</v>
      </c>
      <c r="D608" s="417">
        <v>8</v>
      </c>
      <c r="E608" s="418">
        <v>172542.2</v>
      </c>
      <c r="F608" s="418">
        <v>1306.5999999999999</v>
      </c>
      <c r="G608" s="418">
        <v>173848.8</v>
      </c>
      <c r="H608" s="418">
        <v>202218</v>
      </c>
      <c r="I608" s="418">
        <v>1162.8</v>
      </c>
      <c r="J608" s="418">
        <v>203380.8</v>
      </c>
      <c r="K608" s="418">
        <v>75146.2</v>
      </c>
      <c r="L608" s="418">
        <v>62669.8</v>
      </c>
      <c r="M608" s="418">
        <v>1316.1</v>
      </c>
      <c r="N608" s="418">
        <v>124.1</v>
      </c>
    </row>
    <row r="609" spans="1:14" ht="10.050000000000001" customHeight="1" x14ac:dyDescent="0.2">
      <c r="A609" s="415" t="s">
        <v>828</v>
      </c>
      <c r="B609" s="416">
        <v>2011</v>
      </c>
      <c r="C609" s="415" t="s">
        <v>804</v>
      </c>
      <c r="D609" s="417">
        <v>9</v>
      </c>
      <c r="E609" s="418">
        <v>246981.6</v>
      </c>
      <c r="F609" s="418">
        <v>20.8</v>
      </c>
      <c r="G609" s="418">
        <v>247002.4</v>
      </c>
      <c r="H609" s="418">
        <v>2723052.9</v>
      </c>
      <c r="I609" s="418">
        <v>12303.9</v>
      </c>
      <c r="J609" s="418">
        <v>2735356.8</v>
      </c>
      <c r="K609" s="418">
        <v>674837.8</v>
      </c>
      <c r="L609" s="418">
        <v>8254.1</v>
      </c>
      <c r="M609" s="418">
        <v>168776.2</v>
      </c>
      <c r="N609" s="418">
        <v>7138.9</v>
      </c>
    </row>
    <row r="610" spans="1:14" ht="10.050000000000001" customHeight="1" x14ac:dyDescent="0.2">
      <c r="A610" s="415" t="s">
        <v>829</v>
      </c>
      <c r="B610" s="416">
        <v>2011</v>
      </c>
      <c r="C610" s="415" t="s">
        <v>804</v>
      </c>
      <c r="D610" s="417">
        <v>9</v>
      </c>
      <c r="E610" s="418">
        <v>1942.1</v>
      </c>
      <c r="F610" s="418">
        <v>0</v>
      </c>
      <c r="G610" s="418">
        <v>1942.1</v>
      </c>
      <c r="H610" s="418">
        <v>8221.6</v>
      </c>
      <c r="I610" s="418">
        <v>462.2</v>
      </c>
      <c r="J610" s="418">
        <v>8683.7999999999993</v>
      </c>
      <c r="K610" s="418">
        <v>1742.3</v>
      </c>
      <c r="L610" s="418">
        <v>90.9</v>
      </c>
      <c r="M610" s="418">
        <v>86.6</v>
      </c>
      <c r="N610" s="418">
        <v>24.6</v>
      </c>
    </row>
    <row r="611" spans="1:14" ht="10.050000000000001" customHeight="1" x14ac:dyDescent="0.2">
      <c r="A611" s="415" t="s">
        <v>830</v>
      </c>
      <c r="B611" s="416">
        <v>2011</v>
      </c>
      <c r="C611" s="415" t="s">
        <v>804</v>
      </c>
      <c r="D611" s="417">
        <v>9</v>
      </c>
      <c r="E611" s="418">
        <v>36590.6</v>
      </c>
      <c r="F611" s="418">
        <v>2370.3000000000002</v>
      </c>
      <c r="G611" s="418">
        <v>38960.9</v>
      </c>
      <c r="H611" s="418">
        <v>50223.5</v>
      </c>
      <c r="I611" s="418">
        <v>3410.2</v>
      </c>
      <c r="J611" s="418">
        <v>53633.7</v>
      </c>
      <c r="K611" s="418">
        <v>4396.8999999999996</v>
      </c>
      <c r="L611" s="418">
        <v>4559</v>
      </c>
      <c r="M611" s="418">
        <v>919.6</v>
      </c>
      <c r="N611" s="418">
        <v>28.1</v>
      </c>
    </row>
    <row r="612" spans="1:14" ht="10.050000000000001" customHeight="1" x14ac:dyDescent="0.2">
      <c r="A612" s="415" t="s">
        <v>831</v>
      </c>
      <c r="B612" s="416">
        <v>2011</v>
      </c>
      <c r="C612" s="415" t="s">
        <v>804</v>
      </c>
      <c r="D612" s="417">
        <v>9</v>
      </c>
      <c r="E612" s="418">
        <v>926181</v>
      </c>
      <c r="F612" s="418">
        <v>3132.9</v>
      </c>
      <c r="G612" s="418">
        <v>929313.9</v>
      </c>
      <c r="H612" s="418">
        <v>971487.2</v>
      </c>
      <c r="I612" s="418">
        <v>5634.7</v>
      </c>
      <c r="J612" s="418">
        <v>977121.9</v>
      </c>
      <c r="K612" s="418">
        <v>342399.6</v>
      </c>
      <c r="L612" s="418">
        <v>300511.2</v>
      </c>
      <c r="M612" s="418">
        <v>31121.599999999999</v>
      </c>
      <c r="N612" s="418">
        <v>2136</v>
      </c>
    </row>
    <row r="613" spans="1:14" ht="10.050000000000001" customHeight="1" x14ac:dyDescent="0.2">
      <c r="A613" s="415" t="s">
        <v>828</v>
      </c>
      <c r="B613" s="416">
        <v>2011</v>
      </c>
      <c r="C613" s="415" t="s">
        <v>804</v>
      </c>
      <c r="D613" s="417">
        <v>10</v>
      </c>
      <c r="E613" s="418">
        <v>125719.3</v>
      </c>
      <c r="F613" s="418">
        <v>122.3</v>
      </c>
      <c r="G613" s="418">
        <v>125841.60000000001</v>
      </c>
      <c r="H613" s="418">
        <v>2430286.7999999998</v>
      </c>
      <c r="I613" s="418">
        <v>12136.7</v>
      </c>
      <c r="J613" s="418">
        <v>2442423.5</v>
      </c>
      <c r="K613" s="418">
        <v>606949.80000000005</v>
      </c>
      <c r="L613" s="418">
        <v>9731.2000000000007</v>
      </c>
      <c r="M613" s="418">
        <v>73959.8</v>
      </c>
      <c r="N613" s="418">
        <v>3654.3</v>
      </c>
    </row>
    <row r="614" spans="1:14" ht="10.050000000000001" customHeight="1" x14ac:dyDescent="0.2">
      <c r="A614" s="415" t="s">
        <v>829</v>
      </c>
      <c r="B614" s="416">
        <v>2011</v>
      </c>
      <c r="C614" s="415" t="s">
        <v>804</v>
      </c>
      <c r="D614" s="417">
        <v>10</v>
      </c>
      <c r="E614" s="418">
        <v>1034.0999999999999</v>
      </c>
      <c r="F614" s="418">
        <v>0</v>
      </c>
      <c r="G614" s="418">
        <v>1034.0999999999999</v>
      </c>
      <c r="H614" s="418">
        <v>7014.8</v>
      </c>
      <c r="I614" s="418">
        <v>452.8</v>
      </c>
      <c r="J614" s="418">
        <v>7467.6</v>
      </c>
      <c r="K614" s="418">
        <v>1172.3</v>
      </c>
      <c r="L614" s="418">
        <v>2.6</v>
      </c>
      <c r="M614" s="418">
        <v>455.7</v>
      </c>
      <c r="N614" s="418">
        <v>116.9</v>
      </c>
    </row>
    <row r="615" spans="1:14" ht="10.050000000000001" customHeight="1" x14ac:dyDescent="0.2">
      <c r="A615" s="415" t="s">
        <v>830</v>
      </c>
      <c r="B615" s="416">
        <v>2011</v>
      </c>
      <c r="C615" s="415" t="s">
        <v>804</v>
      </c>
      <c r="D615" s="417">
        <v>10</v>
      </c>
      <c r="E615" s="418">
        <v>40046.300000000003</v>
      </c>
      <c r="F615" s="418">
        <v>1427.7</v>
      </c>
      <c r="G615" s="418">
        <v>41474</v>
      </c>
      <c r="H615" s="418">
        <v>82874.5</v>
      </c>
      <c r="I615" s="418">
        <v>4689.5</v>
      </c>
      <c r="J615" s="418">
        <v>87564</v>
      </c>
      <c r="K615" s="418">
        <v>7938.6</v>
      </c>
      <c r="L615" s="418">
        <v>6165.4</v>
      </c>
      <c r="M615" s="418">
        <v>2587.1</v>
      </c>
      <c r="N615" s="418">
        <v>36.200000000000003</v>
      </c>
    </row>
    <row r="616" spans="1:14" ht="10.050000000000001" customHeight="1" x14ac:dyDescent="0.2">
      <c r="A616" s="415" t="s">
        <v>831</v>
      </c>
      <c r="B616" s="416">
        <v>2011</v>
      </c>
      <c r="C616" s="415" t="s">
        <v>804</v>
      </c>
      <c r="D616" s="417">
        <v>10</v>
      </c>
      <c r="E616" s="418">
        <v>163470.20000000001</v>
      </c>
      <c r="F616" s="418">
        <v>1835.4</v>
      </c>
      <c r="G616" s="418">
        <v>165305.60000000001</v>
      </c>
      <c r="H616" s="418">
        <v>958320.3</v>
      </c>
      <c r="I616" s="418">
        <v>5599.4</v>
      </c>
      <c r="J616" s="418">
        <v>963919.7</v>
      </c>
      <c r="K616" s="418">
        <v>307933.8</v>
      </c>
      <c r="L616" s="418">
        <v>35713.5</v>
      </c>
      <c r="M616" s="418">
        <v>68711.3</v>
      </c>
      <c r="N616" s="418">
        <v>1438.1</v>
      </c>
    </row>
    <row r="617" spans="1:14" ht="10.050000000000001" customHeight="1" x14ac:dyDescent="0.2">
      <c r="A617" s="415" t="s">
        <v>828</v>
      </c>
      <c r="B617" s="416">
        <v>2011</v>
      </c>
      <c r="C617" s="415" t="s">
        <v>804</v>
      </c>
      <c r="D617" s="417">
        <v>11</v>
      </c>
      <c r="E617" s="418">
        <v>292267.5</v>
      </c>
      <c r="F617" s="418">
        <v>591</v>
      </c>
      <c r="G617" s="418">
        <v>292858.5</v>
      </c>
      <c r="H617" s="418">
        <v>2321150.7999999998</v>
      </c>
      <c r="I617" s="418">
        <v>11935</v>
      </c>
      <c r="J617" s="418">
        <v>2333085.7999999998</v>
      </c>
      <c r="K617" s="418">
        <v>437958.3</v>
      </c>
      <c r="L617" s="418">
        <v>28567.7</v>
      </c>
      <c r="M617" s="418">
        <v>193684.8</v>
      </c>
      <c r="N617" s="418">
        <v>3798.1</v>
      </c>
    </row>
    <row r="618" spans="1:14" ht="10.050000000000001" customHeight="1" x14ac:dyDescent="0.2">
      <c r="A618" s="415" t="s">
        <v>829</v>
      </c>
      <c r="B618" s="416">
        <v>2011</v>
      </c>
      <c r="C618" s="415" t="s">
        <v>804</v>
      </c>
      <c r="D618" s="417">
        <v>11</v>
      </c>
      <c r="E618" s="418">
        <v>1248.3</v>
      </c>
      <c r="F618" s="418">
        <v>105</v>
      </c>
      <c r="G618" s="418">
        <v>1353.3</v>
      </c>
      <c r="H618" s="418">
        <v>6424.5</v>
      </c>
      <c r="I618" s="418">
        <v>553.6</v>
      </c>
      <c r="J618" s="418">
        <v>6978.1</v>
      </c>
      <c r="K618" s="418">
        <v>889.5</v>
      </c>
      <c r="L618" s="418">
        <v>31.9</v>
      </c>
      <c r="M618" s="418">
        <v>314.7</v>
      </c>
      <c r="N618" s="418">
        <v>0</v>
      </c>
    </row>
    <row r="619" spans="1:14" ht="10.050000000000001" customHeight="1" x14ac:dyDescent="0.2">
      <c r="A619" s="415" t="s">
        <v>830</v>
      </c>
      <c r="B619" s="416">
        <v>2011</v>
      </c>
      <c r="C619" s="415" t="s">
        <v>804</v>
      </c>
      <c r="D619" s="417">
        <v>11</v>
      </c>
      <c r="E619" s="418">
        <v>6672.3</v>
      </c>
      <c r="F619" s="418">
        <v>402.2</v>
      </c>
      <c r="G619" s="418">
        <v>7074.5</v>
      </c>
      <c r="H619" s="418">
        <v>80666.7</v>
      </c>
      <c r="I619" s="418">
        <v>4543.8999999999996</v>
      </c>
      <c r="J619" s="418">
        <v>85210.6</v>
      </c>
      <c r="K619" s="418">
        <v>7275.5</v>
      </c>
      <c r="L619" s="418">
        <v>581.9</v>
      </c>
      <c r="M619" s="418">
        <v>1262.9000000000001</v>
      </c>
      <c r="N619" s="418">
        <v>17.8</v>
      </c>
    </row>
    <row r="620" spans="1:14" ht="10.050000000000001" customHeight="1" x14ac:dyDescent="0.2">
      <c r="A620" s="415" t="s">
        <v>831</v>
      </c>
      <c r="B620" s="416">
        <v>2011</v>
      </c>
      <c r="C620" s="415" t="s">
        <v>804</v>
      </c>
      <c r="D620" s="417">
        <v>11</v>
      </c>
      <c r="E620" s="418">
        <v>89996.700000000099</v>
      </c>
      <c r="F620" s="418">
        <v>1028.7</v>
      </c>
      <c r="G620" s="418">
        <v>91025.400000000096</v>
      </c>
      <c r="H620" s="418">
        <v>907732.8</v>
      </c>
      <c r="I620" s="418">
        <v>5780</v>
      </c>
      <c r="J620" s="418">
        <v>913512.8</v>
      </c>
      <c r="K620" s="418">
        <v>242842.2</v>
      </c>
      <c r="L620" s="418">
        <v>4055.6</v>
      </c>
      <c r="M620" s="418">
        <v>67397.8</v>
      </c>
      <c r="N620" s="418">
        <v>1749.2</v>
      </c>
    </row>
    <row r="621" spans="1:14" ht="10.050000000000001" customHeight="1" x14ac:dyDescent="0.2">
      <c r="A621" s="415" t="s">
        <v>828</v>
      </c>
      <c r="B621" s="416">
        <v>2011</v>
      </c>
      <c r="C621" s="415" t="s">
        <v>804</v>
      </c>
      <c r="D621" s="417">
        <v>12</v>
      </c>
      <c r="E621" s="418">
        <v>138223.70000000001</v>
      </c>
      <c r="F621" s="418">
        <v>92.5</v>
      </c>
      <c r="G621" s="418">
        <v>138316.20000000001</v>
      </c>
      <c r="H621" s="418">
        <v>2028145.9</v>
      </c>
      <c r="I621" s="418">
        <v>10205.4</v>
      </c>
      <c r="J621" s="418">
        <v>2038351.3</v>
      </c>
      <c r="K621" s="418">
        <v>404442.5</v>
      </c>
      <c r="L621" s="418">
        <v>28705.4</v>
      </c>
      <c r="M621" s="418">
        <v>59031.5</v>
      </c>
      <c r="N621" s="418">
        <v>3190.9</v>
      </c>
    </row>
    <row r="622" spans="1:14" ht="10.050000000000001" customHeight="1" x14ac:dyDescent="0.2">
      <c r="A622" s="415" t="s">
        <v>829</v>
      </c>
      <c r="B622" s="416">
        <v>2011</v>
      </c>
      <c r="C622" s="415" t="s">
        <v>804</v>
      </c>
      <c r="D622" s="417">
        <v>12</v>
      </c>
      <c r="E622" s="418">
        <v>823.8</v>
      </c>
      <c r="F622" s="418">
        <v>75</v>
      </c>
      <c r="G622" s="418">
        <v>898.8</v>
      </c>
      <c r="H622" s="418">
        <v>5775.3</v>
      </c>
      <c r="I622" s="418">
        <v>628.5</v>
      </c>
      <c r="J622" s="418">
        <v>6403.8</v>
      </c>
      <c r="K622" s="418">
        <v>722</v>
      </c>
      <c r="L622" s="418">
        <v>0</v>
      </c>
      <c r="M622" s="418">
        <v>152.6</v>
      </c>
      <c r="N622" s="418">
        <v>14.9</v>
      </c>
    </row>
    <row r="623" spans="1:14" ht="10.050000000000001" customHeight="1" x14ac:dyDescent="0.2">
      <c r="A623" s="415" t="s">
        <v>830</v>
      </c>
      <c r="B623" s="416">
        <v>2011</v>
      </c>
      <c r="C623" s="415" t="s">
        <v>804</v>
      </c>
      <c r="D623" s="417">
        <v>12</v>
      </c>
      <c r="E623" s="418">
        <v>2104.3000000000002</v>
      </c>
      <c r="F623" s="418">
        <v>0</v>
      </c>
      <c r="G623" s="418">
        <v>2104.3000000000002</v>
      </c>
      <c r="H623" s="418">
        <v>75224.600000000006</v>
      </c>
      <c r="I623" s="418">
        <v>4523.3999999999996</v>
      </c>
      <c r="J623" s="418">
        <v>79748</v>
      </c>
      <c r="K623" s="418">
        <v>6488.3</v>
      </c>
      <c r="L623" s="418">
        <v>313.10000000000002</v>
      </c>
      <c r="M623" s="418">
        <v>965.3</v>
      </c>
      <c r="N623" s="418">
        <v>99.4</v>
      </c>
    </row>
    <row r="624" spans="1:14" ht="10.050000000000001" customHeight="1" x14ac:dyDescent="0.2">
      <c r="A624" s="415" t="s">
        <v>831</v>
      </c>
      <c r="B624" s="416">
        <v>2011</v>
      </c>
      <c r="C624" s="415" t="s">
        <v>804</v>
      </c>
      <c r="D624" s="417">
        <v>12</v>
      </c>
      <c r="E624" s="418">
        <v>42062.8</v>
      </c>
      <c r="F624" s="418">
        <v>-1.3</v>
      </c>
      <c r="G624" s="418">
        <v>42061.5</v>
      </c>
      <c r="H624" s="418">
        <v>823490.7</v>
      </c>
      <c r="I624" s="418">
        <v>4070.2</v>
      </c>
      <c r="J624" s="418">
        <v>827560.9</v>
      </c>
      <c r="K624" s="418">
        <v>210424.2</v>
      </c>
      <c r="L624" s="418">
        <v>1606.1</v>
      </c>
      <c r="M624" s="418">
        <v>30784.2</v>
      </c>
      <c r="N624" s="418">
        <v>3239.9</v>
      </c>
    </row>
    <row r="625" spans="1:14" ht="10.050000000000001" customHeight="1" x14ac:dyDescent="0.2">
      <c r="A625" s="415" t="s">
        <v>828</v>
      </c>
      <c r="B625" s="416">
        <v>2012</v>
      </c>
      <c r="C625" s="415" t="s">
        <v>804</v>
      </c>
      <c r="D625" s="417">
        <v>1</v>
      </c>
      <c r="E625" s="418">
        <v>230351</v>
      </c>
      <c r="F625" s="418">
        <v>1282.8</v>
      </c>
      <c r="G625" s="418">
        <v>231633.8</v>
      </c>
      <c r="H625" s="418">
        <v>1717678.7</v>
      </c>
      <c r="I625" s="418">
        <v>10147</v>
      </c>
      <c r="J625" s="418">
        <v>1727825.7</v>
      </c>
      <c r="K625" s="418">
        <v>288893.7</v>
      </c>
      <c r="L625" s="418">
        <v>28033.5</v>
      </c>
      <c r="M625" s="418">
        <v>138661</v>
      </c>
      <c r="N625" s="418">
        <v>4921</v>
      </c>
    </row>
    <row r="626" spans="1:14" ht="10.050000000000001" customHeight="1" x14ac:dyDescent="0.2">
      <c r="A626" s="415" t="s">
        <v>829</v>
      </c>
      <c r="B626" s="416">
        <v>2012</v>
      </c>
      <c r="C626" s="415" t="s">
        <v>804</v>
      </c>
      <c r="D626" s="417">
        <v>1</v>
      </c>
      <c r="E626" s="418">
        <v>901.1</v>
      </c>
      <c r="F626" s="418">
        <v>0</v>
      </c>
      <c r="G626" s="418">
        <v>901.1</v>
      </c>
      <c r="H626" s="418">
        <v>5862.8</v>
      </c>
      <c r="I626" s="418">
        <v>611.9</v>
      </c>
      <c r="J626" s="418">
        <v>6474.7</v>
      </c>
      <c r="K626" s="418">
        <v>469.3</v>
      </c>
      <c r="L626" s="418">
        <v>0</v>
      </c>
      <c r="M626" s="418">
        <v>122.8</v>
      </c>
      <c r="N626" s="418">
        <v>129.9</v>
      </c>
    </row>
    <row r="627" spans="1:14" ht="10.050000000000001" customHeight="1" x14ac:dyDescent="0.2">
      <c r="A627" s="415" t="s">
        <v>830</v>
      </c>
      <c r="B627" s="416">
        <v>2012</v>
      </c>
      <c r="C627" s="415" t="s">
        <v>804</v>
      </c>
      <c r="D627" s="417">
        <v>1</v>
      </c>
      <c r="E627" s="418">
        <v>2640.9</v>
      </c>
      <c r="F627" s="418">
        <v>245.7</v>
      </c>
      <c r="G627" s="418">
        <v>2886.6</v>
      </c>
      <c r="H627" s="418">
        <v>69521.3</v>
      </c>
      <c r="I627" s="418">
        <v>4451.6000000000004</v>
      </c>
      <c r="J627" s="418">
        <v>73972.899999999994</v>
      </c>
      <c r="K627" s="418">
        <v>5013.7</v>
      </c>
      <c r="L627" s="418">
        <v>831.8</v>
      </c>
      <c r="M627" s="418">
        <v>2008.8</v>
      </c>
      <c r="N627" s="418">
        <v>28.1</v>
      </c>
    </row>
    <row r="628" spans="1:14" ht="10.050000000000001" customHeight="1" x14ac:dyDescent="0.2">
      <c r="A628" s="415" t="s">
        <v>831</v>
      </c>
      <c r="B628" s="416">
        <v>2012</v>
      </c>
      <c r="C628" s="415" t="s">
        <v>804</v>
      </c>
      <c r="D628" s="417">
        <v>1</v>
      </c>
      <c r="E628" s="418">
        <v>78665</v>
      </c>
      <c r="F628" s="418">
        <v>746</v>
      </c>
      <c r="G628" s="418">
        <v>79411</v>
      </c>
      <c r="H628" s="418">
        <v>710554.8</v>
      </c>
      <c r="I628" s="418">
        <v>3424.1</v>
      </c>
      <c r="J628" s="418">
        <v>713978.9</v>
      </c>
      <c r="K628" s="418">
        <v>154307.5</v>
      </c>
      <c r="L628" s="418">
        <v>4380.2</v>
      </c>
      <c r="M628" s="418">
        <v>57838.7</v>
      </c>
      <c r="N628" s="418">
        <v>2658.2</v>
      </c>
    </row>
    <row r="629" spans="1:14" ht="10.050000000000001" customHeight="1" x14ac:dyDescent="0.2">
      <c r="A629" s="415" t="s">
        <v>828</v>
      </c>
      <c r="B629" s="416">
        <v>2012</v>
      </c>
      <c r="C629" s="415" t="s">
        <v>804</v>
      </c>
      <c r="D629" s="417">
        <v>2</v>
      </c>
      <c r="E629" s="418">
        <v>158573</v>
      </c>
      <c r="F629" s="418">
        <v>76.400000000000006</v>
      </c>
      <c r="G629" s="418">
        <v>158649.4</v>
      </c>
      <c r="H629" s="418">
        <v>1425985.6</v>
      </c>
      <c r="I629" s="418">
        <v>10046.799999999999</v>
      </c>
      <c r="J629" s="418">
        <v>1436032.4</v>
      </c>
      <c r="K629" s="418">
        <v>202090.8</v>
      </c>
      <c r="L629" s="418">
        <v>15657.9</v>
      </c>
      <c r="M629" s="418">
        <v>99720.8</v>
      </c>
      <c r="N629" s="418">
        <v>2740.3</v>
      </c>
    </row>
    <row r="630" spans="1:14" ht="10.050000000000001" customHeight="1" x14ac:dyDescent="0.2">
      <c r="A630" s="415" t="s">
        <v>829</v>
      </c>
      <c r="B630" s="416">
        <v>2012</v>
      </c>
      <c r="C630" s="415" t="s">
        <v>804</v>
      </c>
      <c r="D630" s="417">
        <v>2</v>
      </c>
      <c r="E630" s="418">
        <v>430.7</v>
      </c>
      <c r="F630" s="418">
        <v>0</v>
      </c>
      <c r="G630" s="418">
        <v>430.7</v>
      </c>
      <c r="H630" s="418">
        <v>5398.3</v>
      </c>
      <c r="I630" s="418">
        <v>539.79999999999995</v>
      </c>
      <c r="J630" s="418">
        <v>5938.1</v>
      </c>
      <c r="K630" s="418">
        <v>301</v>
      </c>
      <c r="L630" s="418">
        <v>0</v>
      </c>
      <c r="M630" s="418">
        <v>97.8</v>
      </c>
      <c r="N630" s="418">
        <v>70.5</v>
      </c>
    </row>
    <row r="631" spans="1:14" ht="10.050000000000001" customHeight="1" x14ac:dyDescent="0.2">
      <c r="A631" s="415" t="s">
        <v>830</v>
      </c>
      <c r="B631" s="416">
        <v>2012</v>
      </c>
      <c r="C631" s="415" t="s">
        <v>804</v>
      </c>
      <c r="D631" s="417">
        <v>2</v>
      </c>
      <c r="E631" s="418">
        <v>1784.1</v>
      </c>
      <c r="F631" s="418">
        <v>96.4</v>
      </c>
      <c r="G631" s="418">
        <v>1880.5</v>
      </c>
      <c r="H631" s="418">
        <v>63180.5</v>
      </c>
      <c r="I631" s="418">
        <v>4306.5</v>
      </c>
      <c r="J631" s="418">
        <v>67487</v>
      </c>
      <c r="K631" s="418">
        <v>4138.6000000000004</v>
      </c>
      <c r="L631" s="418">
        <v>314</v>
      </c>
      <c r="M631" s="418">
        <v>551.29999999999995</v>
      </c>
      <c r="N631" s="418">
        <v>637.79999999999995</v>
      </c>
    </row>
    <row r="632" spans="1:14" ht="10.050000000000001" customHeight="1" x14ac:dyDescent="0.2">
      <c r="A632" s="415" t="s">
        <v>831</v>
      </c>
      <c r="B632" s="416">
        <v>2012</v>
      </c>
      <c r="C632" s="415" t="s">
        <v>804</v>
      </c>
      <c r="D632" s="417">
        <v>2</v>
      </c>
      <c r="E632" s="418">
        <v>59466.400000000001</v>
      </c>
      <c r="F632" s="418">
        <v>1612.7</v>
      </c>
      <c r="G632" s="418">
        <v>61079.1</v>
      </c>
      <c r="H632" s="418">
        <v>615640</v>
      </c>
      <c r="I632" s="418">
        <v>3054.8</v>
      </c>
      <c r="J632" s="418">
        <v>618694.80000000005</v>
      </c>
      <c r="K632" s="418">
        <v>105274.3</v>
      </c>
      <c r="L632" s="418">
        <v>1709.9</v>
      </c>
      <c r="M632" s="418">
        <v>48359</v>
      </c>
      <c r="N632" s="418">
        <v>2384.4</v>
      </c>
    </row>
    <row r="633" spans="1:14" ht="10.050000000000001" customHeight="1" x14ac:dyDescent="0.2">
      <c r="A633" s="415" t="s">
        <v>828</v>
      </c>
      <c r="B633" s="416">
        <v>2012</v>
      </c>
      <c r="C633" s="415" t="s">
        <v>804</v>
      </c>
      <c r="D633" s="417">
        <v>3</v>
      </c>
      <c r="E633" s="418">
        <v>151745.4</v>
      </c>
      <c r="F633" s="418">
        <v>0</v>
      </c>
      <c r="G633" s="418">
        <v>151745.4</v>
      </c>
      <c r="H633" s="418">
        <v>1048166.1</v>
      </c>
      <c r="I633" s="418">
        <v>10006.1</v>
      </c>
      <c r="J633" s="418">
        <v>1058172.2</v>
      </c>
      <c r="K633" s="418">
        <v>131004.1</v>
      </c>
      <c r="L633" s="418">
        <v>14937.1</v>
      </c>
      <c r="M633" s="418">
        <v>84019.6</v>
      </c>
      <c r="N633" s="418">
        <v>1849.3</v>
      </c>
    </row>
    <row r="634" spans="1:14" ht="10.050000000000001" customHeight="1" x14ac:dyDescent="0.2">
      <c r="A634" s="415" t="s">
        <v>829</v>
      </c>
      <c r="B634" s="416">
        <v>2012</v>
      </c>
      <c r="C634" s="415" t="s">
        <v>804</v>
      </c>
      <c r="D634" s="417">
        <v>3</v>
      </c>
      <c r="E634" s="418">
        <v>689.7</v>
      </c>
      <c r="F634" s="418">
        <v>0</v>
      </c>
      <c r="G634" s="418">
        <v>689.7</v>
      </c>
      <c r="H634" s="418">
        <v>4753.1000000000004</v>
      </c>
      <c r="I634" s="418">
        <v>351.4</v>
      </c>
      <c r="J634" s="418">
        <v>5104.5</v>
      </c>
      <c r="K634" s="418">
        <v>213.8</v>
      </c>
      <c r="L634" s="418">
        <v>0</v>
      </c>
      <c r="M634" s="418">
        <v>65.7</v>
      </c>
      <c r="N634" s="418">
        <v>21.5</v>
      </c>
    </row>
    <row r="635" spans="1:14" ht="10.050000000000001" customHeight="1" x14ac:dyDescent="0.2">
      <c r="A635" s="415" t="s">
        <v>830</v>
      </c>
      <c r="B635" s="416">
        <v>2012</v>
      </c>
      <c r="C635" s="415" t="s">
        <v>804</v>
      </c>
      <c r="D635" s="417">
        <v>3</v>
      </c>
      <c r="E635" s="418">
        <v>3221.8</v>
      </c>
      <c r="F635" s="418">
        <v>194.5</v>
      </c>
      <c r="G635" s="418">
        <v>3416.3</v>
      </c>
      <c r="H635" s="418">
        <v>51660.9</v>
      </c>
      <c r="I635" s="418">
        <v>2937.1</v>
      </c>
      <c r="J635" s="418">
        <v>54598</v>
      </c>
      <c r="K635" s="418">
        <v>3119.9</v>
      </c>
      <c r="L635" s="418">
        <v>618.9</v>
      </c>
      <c r="M635" s="418">
        <v>1153.0999999999999</v>
      </c>
      <c r="N635" s="418">
        <v>183.3</v>
      </c>
    </row>
    <row r="636" spans="1:14" ht="10.050000000000001" customHeight="1" x14ac:dyDescent="0.2">
      <c r="A636" s="415" t="s">
        <v>831</v>
      </c>
      <c r="B636" s="416">
        <v>2012</v>
      </c>
      <c r="C636" s="415" t="s">
        <v>804</v>
      </c>
      <c r="D636" s="417">
        <v>3</v>
      </c>
      <c r="E636" s="418">
        <v>65072.4</v>
      </c>
      <c r="F636" s="418">
        <v>138.6</v>
      </c>
      <c r="G636" s="418">
        <v>65211</v>
      </c>
      <c r="H636" s="418">
        <v>488943.8</v>
      </c>
      <c r="I636" s="418">
        <v>2618.4</v>
      </c>
      <c r="J636" s="418">
        <v>491562.2</v>
      </c>
      <c r="K636" s="418">
        <v>55252.6</v>
      </c>
      <c r="L636" s="418">
        <v>2688.6</v>
      </c>
      <c r="M636" s="418">
        <v>42066.400000000001</v>
      </c>
      <c r="N636" s="418">
        <v>1553.7</v>
      </c>
    </row>
    <row r="637" spans="1:14" ht="10.050000000000001" customHeight="1" x14ac:dyDescent="0.2">
      <c r="A637" s="415" t="s">
        <v>828</v>
      </c>
      <c r="B637" s="416">
        <v>2012</v>
      </c>
      <c r="C637" s="415" t="s">
        <v>804</v>
      </c>
      <c r="D637" s="417">
        <v>4</v>
      </c>
      <c r="E637" s="418">
        <v>131998.6</v>
      </c>
      <c r="F637" s="418">
        <v>0</v>
      </c>
      <c r="G637" s="418">
        <v>131998.6</v>
      </c>
      <c r="H637" s="418">
        <v>707457.1</v>
      </c>
      <c r="I637" s="418">
        <v>9753.9</v>
      </c>
      <c r="J637" s="418">
        <v>717211</v>
      </c>
      <c r="K637" s="418">
        <v>69697.2</v>
      </c>
      <c r="L637" s="418">
        <v>14883.9</v>
      </c>
      <c r="M637" s="418">
        <v>74754.399999999994</v>
      </c>
      <c r="N637" s="418">
        <v>2339.8000000000002</v>
      </c>
    </row>
    <row r="638" spans="1:14" ht="10.050000000000001" customHeight="1" x14ac:dyDescent="0.2">
      <c r="A638" s="415" t="s">
        <v>829</v>
      </c>
      <c r="B638" s="416">
        <v>2012</v>
      </c>
      <c r="C638" s="415" t="s">
        <v>804</v>
      </c>
      <c r="D638" s="417">
        <v>4</v>
      </c>
      <c r="E638" s="418">
        <v>449.9</v>
      </c>
      <c r="F638" s="418">
        <v>393.6</v>
      </c>
      <c r="G638" s="418">
        <v>843.5</v>
      </c>
      <c r="H638" s="418">
        <v>4095.6</v>
      </c>
      <c r="I638" s="418">
        <v>689.9</v>
      </c>
      <c r="J638" s="418">
        <v>4785.5</v>
      </c>
      <c r="K638" s="418">
        <v>77.7</v>
      </c>
      <c r="L638" s="418">
        <v>0</v>
      </c>
      <c r="M638" s="418">
        <v>136.1</v>
      </c>
      <c r="N638" s="418">
        <v>0</v>
      </c>
    </row>
    <row r="639" spans="1:14" ht="10.050000000000001" customHeight="1" x14ac:dyDescent="0.2">
      <c r="A639" s="415" t="s">
        <v>830</v>
      </c>
      <c r="B639" s="416">
        <v>2012</v>
      </c>
      <c r="C639" s="415" t="s">
        <v>804</v>
      </c>
      <c r="D639" s="417">
        <v>4</v>
      </c>
      <c r="E639" s="418">
        <v>2827.4</v>
      </c>
      <c r="F639" s="418">
        <v>0</v>
      </c>
      <c r="G639" s="418">
        <v>2827.4</v>
      </c>
      <c r="H639" s="418">
        <v>43202.5</v>
      </c>
      <c r="I639" s="418">
        <v>2373.8000000000002</v>
      </c>
      <c r="J639" s="418">
        <v>45576.3</v>
      </c>
      <c r="K639" s="418">
        <v>2295.1</v>
      </c>
      <c r="L639" s="418">
        <v>461</v>
      </c>
      <c r="M639" s="418">
        <v>1234</v>
      </c>
      <c r="N639" s="418">
        <v>73.099999999999994</v>
      </c>
    </row>
    <row r="640" spans="1:14" ht="10.050000000000001" customHeight="1" x14ac:dyDescent="0.2">
      <c r="A640" s="415" t="s">
        <v>831</v>
      </c>
      <c r="B640" s="416">
        <v>2012</v>
      </c>
      <c r="C640" s="415" t="s">
        <v>804</v>
      </c>
      <c r="D640" s="417">
        <v>4</v>
      </c>
      <c r="E640" s="418">
        <v>41689</v>
      </c>
      <c r="F640" s="418">
        <v>7</v>
      </c>
      <c r="G640" s="418">
        <v>41696</v>
      </c>
      <c r="H640" s="418">
        <v>351485.4</v>
      </c>
      <c r="I640" s="418">
        <v>2538.9</v>
      </c>
      <c r="J640" s="418">
        <v>354024.3</v>
      </c>
      <c r="K640" s="418">
        <v>30106.7</v>
      </c>
      <c r="L640" s="418">
        <v>1138.3</v>
      </c>
      <c r="M640" s="418">
        <v>24016.2</v>
      </c>
      <c r="N640" s="418">
        <v>2337.1</v>
      </c>
    </row>
    <row r="641" spans="1:14" ht="10.050000000000001" customHeight="1" x14ac:dyDescent="0.2">
      <c r="A641" s="415" t="s">
        <v>828</v>
      </c>
      <c r="B641" s="416">
        <v>2012</v>
      </c>
      <c r="C641" s="415" t="s">
        <v>804</v>
      </c>
      <c r="D641" s="417">
        <v>5</v>
      </c>
      <c r="E641" s="418">
        <v>104376.8</v>
      </c>
      <c r="F641" s="418">
        <v>0</v>
      </c>
      <c r="G641" s="418">
        <v>104376.8</v>
      </c>
      <c r="H641" s="418">
        <v>372085.6</v>
      </c>
      <c r="I641" s="418">
        <v>9337.9</v>
      </c>
      <c r="J641" s="418">
        <v>381423.5</v>
      </c>
      <c r="K641" s="418">
        <v>18676</v>
      </c>
      <c r="L641" s="418">
        <v>9466.9</v>
      </c>
      <c r="M641" s="418">
        <v>56656.2</v>
      </c>
      <c r="N641" s="418">
        <v>2928.9</v>
      </c>
    </row>
    <row r="642" spans="1:14" ht="10.050000000000001" customHeight="1" x14ac:dyDescent="0.2">
      <c r="A642" s="415" t="s">
        <v>829</v>
      </c>
      <c r="B642" s="416">
        <v>2012</v>
      </c>
      <c r="C642" s="415" t="s">
        <v>804</v>
      </c>
      <c r="D642" s="417">
        <v>5</v>
      </c>
      <c r="E642" s="418">
        <v>712.4</v>
      </c>
      <c r="F642" s="418">
        <v>0</v>
      </c>
      <c r="G642" s="418">
        <v>712.4</v>
      </c>
      <c r="H642" s="418">
        <v>3234.6</v>
      </c>
      <c r="I642" s="418">
        <v>659.8</v>
      </c>
      <c r="J642" s="418">
        <v>3894.4</v>
      </c>
      <c r="K642" s="418">
        <v>47.9</v>
      </c>
      <c r="L642" s="418">
        <v>0</v>
      </c>
      <c r="M642" s="418">
        <v>29.7</v>
      </c>
      <c r="N642" s="418">
        <v>0.1</v>
      </c>
    </row>
    <row r="643" spans="1:14" ht="10.050000000000001" customHeight="1" x14ac:dyDescent="0.2">
      <c r="A643" s="415" t="s">
        <v>830</v>
      </c>
      <c r="B643" s="416">
        <v>2012</v>
      </c>
      <c r="C643" s="415" t="s">
        <v>804</v>
      </c>
      <c r="D643" s="417">
        <v>5</v>
      </c>
      <c r="E643" s="418">
        <v>2290</v>
      </c>
      <c r="F643" s="418">
        <v>0</v>
      </c>
      <c r="G643" s="418">
        <v>2290</v>
      </c>
      <c r="H643" s="418">
        <v>31624.400000000001</v>
      </c>
      <c r="I643" s="418">
        <v>2104.3000000000002</v>
      </c>
      <c r="J643" s="418">
        <v>33728.699999999997</v>
      </c>
      <c r="K643" s="418">
        <v>1693</v>
      </c>
      <c r="L643" s="418">
        <v>299.10000000000002</v>
      </c>
      <c r="M643" s="418">
        <v>896</v>
      </c>
      <c r="N643" s="418">
        <v>5.2</v>
      </c>
    </row>
    <row r="644" spans="1:14" ht="10.050000000000001" customHeight="1" x14ac:dyDescent="0.2">
      <c r="A644" s="415" t="s">
        <v>831</v>
      </c>
      <c r="B644" s="416">
        <v>2012</v>
      </c>
      <c r="C644" s="415" t="s">
        <v>804</v>
      </c>
      <c r="D644" s="417">
        <v>5</v>
      </c>
      <c r="E644" s="418">
        <v>30852.7</v>
      </c>
      <c r="F644" s="418">
        <v>0</v>
      </c>
      <c r="G644" s="418">
        <v>30852.7</v>
      </c>
      <c r="H644" s="418">
        <v>223348.9</v>
      </c>
      <c r="I644" s="418">
        <v>2301.4</v>
      </c>
      <c r="J644" s="418">
        <v>225650.3</v>
      </c>
      <c r="K644" s="418">
        <v>9074</v>
      </c>
      <c r="L644" s="418">
        <v>1224.9000000000001</v>
      </c>
      <c r="M644" s="418">
        <v>20217.3</v>
      </c>
      <c r="N644" s="418">
        <v>2040.9</v>
      </c>
    </row>
    <row r="645" spans="1:14" ht="10.050000000000001" customHeight="1" x14ac:dyDescent="0.2">
      <c r="A645" s="415" t="s">
        <v>828</v>
      </c>
      <c r="B645" s="416">
        <v>2012</v>
      </c>
      <c r="C645" s="415" t="s">
        <v>804</v>
      </c>
      <c r="D645" s="417">
        <v>6</v>
      </c>
      <c r="E645" s="418">
        <v>44080.2</v>
      </c>
      <c r="F645" s="418">
        <v>0</v>
      </c>
      <c r="G645" s="418">
        <v>44080.2</v>
      </c>
      <c r="H645" s="418">
        <v>0</v>
      </c>
      <c r="I645" s="418">
        <v>0</v>
      </c>
      <c r="J645" s="418">
        <v>0</v>
      </c>
      <c r="K645" s="418">
        <v>0</v>
      </c>
      <c r="L645" s="418">
        <v>4152.1000000000004</v>
      </c>
      <c r="M645" s="418">
        <v>17009.3</v>
      </c>
      <c r="N645" s="418">
        <v>1805.3</v>
      </c>
    </row>
    <row r="646" spans="1:14" ht="10.050000000000001" customHeight="1" x14ac:dyDescent="0.2">
      <c r="A646" s="415" t="s">
        <v>829</v>
      </c>
      <c r="B646" s="416">
        <v>2012</v>
      </c>
      <c r="C646" s="415" t="s">
        <v>804</v>
      </c>
      <c r="D646" s="417">
        <v>6</v>
      </c>
      <c r="E646" s="418">
        <v>442.7</v>
      </c>
      <c r="F646" s="418">
        <v>144.30000000000001</v>
      </c>
      <c r="G646" s="418">
        <v>587</v>
      </c>
      <c r="H646" s="418">
        <v>0</v>
      </c>
      <c r="I646" s="418">
        <v>0</v>
      </c>
      <c r="J646" s="418">
        <v>0</v>
      </c>
      <c r="K646" s="418">
        <v>0</v>
      </c>
      <c r="L646" s="418">
        <v>0</v>
      </c>
      <c r="M646" s="418">
        <v>39.6</v>
      </c>
      <c r="N646" s="418">
        <v>0</v>
      </c>
    </row>
    <row r="647" spans="1:14" ht="10.050000000000001" customHeight="1" x14ac:dyDescent="0.2">
      <c r="A647" s="415" t="s">
        <v>830</v>
      </c>
      <c r="B647" s="416">
        <v>2012</v>
      </c>
      <c r="C647" s="415" t="s">
        <v>804</v>
      </c>
      <c r="D647" s="417">
        <v>6</v>
      </c>
      <c r="E647" s="418">
        <v>2329.1</v>
      </c>
      <c r="F647" s="418">
        <v>614.20000000000005</v>
      </c>
      <c r="G647" s="418">
        <v>2943.3</v>
      </c>
      <c r="H647" s="418">
        <v>0</v>
      </c>
      <c r="I647" s="418">
        <v>0</v>
      </c>
      <c r="J647" s="418">
        <v>0</v>
      </c>
      <c r="K647" s="418">
        <v>0</v>
      </c>
      <c r="L647" s="418">
        <v>553.5</v>
      </c>
      <c r="M647" s="418">
        <v>539.79999999999995</v>
      </c>
      <c r="N647" s="418">
        <v>175.8</v>
      </c>
    </row>
    <row r="648" spans="1:14" ht="10.050000000000001" customHeight="1" x14ac:dyDescent="0.2">
      <c r="A648" s="415" t="s">
        <v>831</v>
      </c>
      <c r="B648" s="416">
        <v>2012</v>
      </c>
      <c r="C648" s="415" t="s">
        <v>804</v>
      </c>
      <c r="D648" s="417">
        <v>6</v>
      </c>
      <c r="E648" s="418">
        <v>13013.9</v>
      </c>
      <c r="F648" s="418">
        <v>1.1000000000000001</v>
      </c>
      <c r="G648" s="418">
        <v>13015</v>
      </c>
      <c r="H648" s="418">
        <v>0</v>
      </c>
      <c r="I648" s="418">
        <v>0</v>
      </c>
      <c r="J648" s="418">
        <v>0</v>
      </c>
      <c r="K648" s="418">
        <v>0</v>
      </c>
      <c r="L648" s="418">
        <v>174.5</v>
      </c>
      <c r="M648" s="418">
        <v>5429.7</v>
      </c>
      <c r="N648" s="418">
        <v>924.7</v>
      </c>
    </row>
    <row r="649" spans="1:14" ht="10.050000000000001" customHeight="1" x14ac:dyDescent="0.2">
      <c r="A649" s="415" t="s">
        <v>828</v>
      </c>
      <c r="B649" s="416">
        <v>2012</v>
      </c>
      <c r="C649" s="415" t="s">
        <v>804</v>
      </c>
      <c r="D649" s="417">
        <v>7</v>
      </c>
      <c r="E649" s="418">
        <v>0</v>
      </c>
      <c r="F649" s="418">
        <v>0</v>
      </c>
      <c r="G649" s="418">
        <v>0</v>
      </c>
      <c r="H649" s="418">
        <v>102097.4</v>
      </c>
      <c r="I649" s="418">
        <v>6086.2</v>
      </c>
      <c r="J649" s="418">
        <v>108183.6</v>
      </c>
      <c r="K649" s="418">
        <v>4013.3</v>
      </c>
      <c r="L649" s="418">
        <v>0</v>
      </c>
      <c r="M649" s="418">
        <v>0</v>
      </c>
      <c r="N649" s="418">
        <v>0</v>
      </c>
    </row>
    <row r="650" spans="1:14" ht="10.050000000000001" customHeight="1" x14ac:dyDescent="0.2">
      <c r="A650" s="415" t="s">
        <v>829</v>
      </c>
      <c r="B650" s="416">
        <v>2012</v>
      </c>
      <c r="C650" s="415" t="s">
        <v>804</v>
      </c>
      <c r="D650" s="417">
        <v>7</v>
      </c>
      <c r="E650" s="418">
        <v>0</v>
      </c>
      <c r="F650" s="418">
        <v>0</v>
      </c>
      <c r="G650" s="418">
        <v>0</v>
      </c>
      <c r="H650" s="418">
        <v>1516.6</v>
      </c>
      <c r="I650" s="418">
        <v>800.7</v>
      </c>
      <c r="J650" s="418">
        <v>2317.3000000000002</v>
      </c>
      <c r="K650" s="418">
        <v>8.3000000000000007</v>
      </c>
      <c r="L650" s="418">
        <v>0</v>
      </c>
      <c r="M650" s="418">
        <v>0</v>
      </c>
      <c r="N650" s="418">
        <v>0</v>
      </c>
    </row>
    <row r="651" spans="1:14" ht="10.050000000000001" customHeight="1" x14ac:dyDescent="0.2">
      <c r="A651" s="415" t="s">
        <v>830</v>
      </c>
      <c r="B651" s="416">
        <v>2012</v>
      </c>
      <c r="C651" s="415" t="s">
        <v>804</v>
      </c>
      <c r="D651" s="417">
        <v>7</v>
      </c>
      <c r="E651" s="418">
        <v>0</v>
      </c>
      <c r="F651" s="418">
        <v>0</v>
      </c>
      <c r="G651" s="418">
        <v>0</v>
      </c>
      <c r="H651" s="418">
        <v>21084</v>
      </c>
      <c r="I651" s="418">
        <v>974.5</v>
      </c>
      <c r="J651" s="418">
        <v>22058.5</v>
      </c>
      <c r="K651" s="418">
        <v>1530.9</v>
      </c>
      <c r="L651" s="418">
        <v>0</v>
      </c>
      <c r="M651" s="418">
        <v>0</v>
      </c>
      <c r="N651" s="418">
        <v>0</v>
      </c>
    </row>
    <row r="652" spans="1:14" ht="10.050000000000001" customHeight="1" x14ac:dyDescent="0.2">
      <c r="A652" s="415" t="s">
        <v>831</v>
      </c>
      <c r="B652" s="416">
        <v>2012</v>
      </c>
      <c r="C652" s="415" t="s">
        <v>804</v>
      </c>
      <c r="D652" s="417">
        <v>7</v>
      </c>
      <c r="E652" s="418">
        <v>0</v>
      </c>
      <c r="F652" s="418">
        <v>0</v>
      </c>
      <c r="G652" s="418">
        <v>0</v>
      </c>
      <c r="H652" s="418">
        <v>88434.9</v>
      </c>
      <c r="I652" s="418">
        <v>761.5</v>
      </c>
      <c r="J652" s="418">
        <v>89196.4</v>
      </c>
      <c r="K652" s="418">
        <v>2894.3</v>
      </c>
      <c r="L652" s="418">
        <v>0</v>
      </c>
      <c r="M652" s="418">
        <v>0</v>
      </c>
      <c r="N652" s="418">
        <v>0</v>
      </c>
    </row>
    <row r="653" spans="1:14" ht="10.050000000000001" customHeight="1" x14ac:dyDescent="0.2">
      <c r="A653" s="415" t="s">
        <v>828</v>
      </c>
      <c r="B653" s="416">
        <v>2012</v>
      </c>
      <c r="C653" s="415" t="s">
        <v>805</v>
      </c>
      <c r="D653" s="417">
        <v>7</v>
      </c>
      <c r="E653" s="418">
        <v>2899712.7</v>
      </c>
      <c r="F653" s="418">
        <v>9569.4</v>
      </c>
      <c r="G653" s="418">
        <v>2909282.1</v>
      </c>
      <c r="H653" s="418">
        <v>2704522.8</v>
      </c>
      <c r="I653" s="418">
        <v>10800.1</v>
      </c>
      <c r="J653" s="418">
        <v>2715322.9</v>
      </c>
      <c r="K653" s="418">
        <v>1025012.5</v>
      </c>
      <c r="L653" s="418">
        <v>1163112.3999999999</v>
      </c>
      <c r="M653" s="418">
        <v>140316.20000000001</v>
      </c>
      <c r="N653" s="418">
        <v>1728.9</v>
      </c>
    </row>
    <row r="654" spans="1:14" ht="10.050000000000001" customHeight="1" x14ac:dyDescent="0.2">
      <c r="A654" s="415" t="s">
        <v>829</v>
      </c>
      <c r="B654" s="416">
        <v>2012</v>
      </c>
      <c r="C654" s="415" t="s">
        <v>805</v>
      </c>
      <c r="D654" s="417">
        <v>7</v>
      </c>
      <c r="E654" s="418">
        <v>3916</v>
      </c>
      <c r="F654" s="418">
        <v>0</v>
      </c>
      <c r="G654" s="418">
        <v>3916</v>
      </c>
      <c r="H654" s="418">
        <v>4703.7</v>
      </c>
      <c r="I654" s="418">
        <v>779.8</v>
      </c>
      <c r="J654" s="418">
        <v>5483.5</v>
      </c>
      <c r="K654" s="418">
        <v>874.3</v>
      </c>
      <c r="L654" s="418">
        <v>865.9</v>
      </c>
      <c r="M654" s="418">
        <v>0</v>
      </c>
      <c r="N654" s="418">
        <v>0</v>
      </c>
    </row>
    <row r="655" spans="1:14" ht="10.050000000000001" customHeight="1" x14ac:dyDescent="0.2">
      <c r="A655" s="415" t="s">
        <v>830</v>
      </c>
      <c r="B655" s="416">
        <v>2012</v>
      </c>
      <c r="C655" s="415" t="s">
        <v>805</v>
      </c>
      <c r="D655" s="417">
        <v>7</v>
      </c>
      <c r="E655" s="418">
        <v>689.7</v>
      </c>
      <c r="F655" s="418">
        <v>0</v>
      </c>
      <c r="G655" s="418">
        <v>689.7</v>
      </c>
      <c r="H655" s="418">
        <v>16303.3</v>
      </c>
      <c r="I655" s="418">
        <v>833.8</v>
      </c>
      <c r="J655" s="418">
        <v>17137.099999999999</v>
      </c>
      <c r="K655" s="418">
        <v>1181</v>
      </c>
      <c r="L655" s="418">
        <v>0</v>
      </c>
      <c r="M655" s="418">
        <v>86.4</v>
      </c>
      <c r="N655" s="418">
        <v>263.5</v>
      </c>
    </row>
    <row r="656" spans="1:14" ht="10.050000000000001" customHeight="1" x14ac:dyDescent="0.2">
      <c r="A656" s="415" t="s">
        <v>831</v>
      </c>
      <c r="B656" s="416">
        <v>2012</v>
      </c>
      <c r="C656" s="415" t="s">
        <v>805</v>
      </c>
      <c r="D656" s="417">
        <v>7</v>
      </c>
      <c r="E656" s="418">
        <v>924.8</v>
      </c>
      <c r="F656" s="418">
        <v>0</v>
      </c>
      <c r="G656" s="418">
        <v>924.8</v>
      </c>
      <c r="H656" s="418">
        <v>52264.800000000003</v>
      </c>
      <c r="I656" s="418">
        <v>761</v>
      </c>
      <c r="J656" s="418">
        <v>53025.8</v>
      </c>
      <c r="K656" s="418">
        <v>2893</v>
      </c>
      <c r="L656" s="418">
        <v>1290.2</v>
      </c>
      <c r="M656" s="418">
        <v>194.6</v>
      </c>
      <c r="N656" s="418">
        <v>1239.3</v>
      </c>
    </row>
    <row r="657" spans="1:14" ht="10.050000000000001" customHeight="1" x14ac:dyDescent="0.2">
      <c r="A657" s="415" t="s">
        <v>828</v>
      </c>
      <c r="B657" s="416">
        <v>2012</v>
      </c>
      <c r="C657" s="415" t="s">
        <v>805</v>
      </c>
      <c r="D657" s="417">
        <v>8</v>
      </c>
      <c r="E657" s="418">
        <v>906668.8</v>
      </c>
      <c r="F657" s="418">
        <v>4347.2</v>
      </c>
      <c r="G657" s="418">
        <v>911016</v>
      </c>
      <c r="H657" s="418">
        <v>3074335.6</v>
      </c>
      <c r="I657" s="418">
        <v>12961.4</v>
      </c>
      <c r="J657" s="418">
        <v>3087297</v>
      </c>
      <c r="K657" s="418">
        <v>917996.5</v>
      </c>
      <c r="L657" s="418">
        <v>321818.90000000002</v>
      </c>
      <c r="M657" s="418">
        <v>423704.1</v>
      </c>
      <c r="N657" s="418">
        <v>5130.3</v>
      </c>
    </row>
    <row r="658" spans="1:14" ht="10.050000000000001" customHeight="1" x14ac:dyDescent="0.2">
      <c r="A658" s="415" t="s">
        <v>829</v>
      </c>
      <c r="B658" s="416">
        <v>2012</v>
      </c>
      <c r="C658" s="415" t="s">
        <v>805</v>
      </c>
      <c r="D658" s="417">
        <v>8</v>
      </c>
      <c r="E658" s="418">
        <v>5170.2</v>
      </c>
      <c r="F658" s="418">
        <v>0</v>
      </c>
      <c r="G658" s="418">
        <v>5170.2</v>
      </c>
      <c r="H658" s="418">
        <v>8671.2999999999993</v>
      </c>
      <c r="I658" s="418">
        <v>774.3</v>
      </c>
      <c r="J658" s="418">
        <v>9445.6</v>
      </c>
      <c r="K658" s="418">
        <v>1573.5</v>
      </c>
      <c r="L658" s="418">
        <v>838.6</v>
      </c>
      <c r="M658" s="418">
        <v>117.3</v>
      </c>
      <c r="N658" s="418">
        <v>22.1</v>
      </c>
    </row>
    <row r="659" spans="1:14" ht="10.050000000000001" customHeight="1" x14ac:dyDescent="0.2">
      <c r="A659" s="415" t="s">
        <v>830</v>
      </c>
      <c r="B659" s="416">
        <v>2012</v>
      </c>
      <c r="C659" s="415" t="s">
        <v>805</v>
      </c>
      <c r="D659" s="417">
        <v>8</v>
      </c>
      <c r="E659" s="418">
        <v>908.1</v>
      </c>
      <c r="F659" s="418">
        <v>40.799999999999997</v>
      </c>
      <c r="G659" s="418">
        <v>948.9</v>
      </c>
      <c r="H659" s="418">
        <v>12506.8</v>
      </c>
      <c r="I659" s="418">
        <v>798.5</v>
      </c>
      <c r="J659" s="418">
        <v>13305.3</v>
      </c>
      <c r="K659" s="418">
        <v>526.9</v>
      </c>
      <c r="L659" s="418">
        <v>0</v>
      </c>
      <c r="M659" s="418">
        <v>648.5</v>
      </c>
      <c r="N659" s="418">
        <v>5.7</v>
      </c>
    </row>
    <row r="660" spans="1:14" ht="10.050000000000001" customHeight="1" x14ac:dyDescent="0.2">
      <c r="A660" s="415" t="s">
        <v>831</v>
      </c>
      <c r="B660" s="416">
        <v>2012</v>
      </c>
      <c r="C660" s="415" t="s">
        <v>805</v>
      </c>
      <c r="D660" s="417">
        <v>8</v>
      </c>
      <c r="E660" s="418">
        <v>51158.2</v>
      </c>
      <c r="F660" s="418">
        <v>1082.5999999999999</v>
      </c>
      <c r="G660" s="418">
        <v>52240.800000000003</v>
      </c>
      <c r="H660" s="418">
        <v>83107.8</v>
      </c>
      <c r="I660" s="418">
        <v>1498</v>
      </c>
      <c r="J660" s="418">
        <v>84605.8</v>
      </c>
      <c r="K660" s="418">
        <v>11623</v>
      </c>
      <c r="L660" s="418">
        <v>9347.6</v>
      </c>
      <c r="M660" s="418">
        <v>474.9</v>
      </c>
      <c r="N660" s="418">
        <v>0.1</v>
      </c>
    </row>
    <row r="661" spans="1:14" ht="10.050000000000001" customHeight="1" x14ac:dyDescent="0.2">
      <c r="A661" s="415" t="s">
        <v>828</v>
      </c>
      <c r="B661" s="416">
        <v>2012</v>
      </c>
      <c r="C661" s="415" t="s">
        <v>805</v>
      </c>
      <c r="D661" s="417">
        <v>9</v>
      </c>
      <c r="E661" s="418">
        <v>269166.3</v>
      </c>
      <c r="F661" s="418">
        <v>18.5</v>
      </c>
      <c r="G661" s="418">
        <v>269184.8</v>
      </c>
      <c r="H661" s="418">
        <v>2813897.1</v>
      </c>
      <c r="I661" s="418">
        <v>10248.200000000001</v>
      </c>
      <c r="J661" s="418">
        <v>2824145.3</v>
      </c>
      <c r="K661" s="418">
        <v>731398.4</v>
      </c>
      <c r="L661" s="418">
        <v>16160.9</v>
      </c>
      <c r="M661" s="418">
        <v>192927.8</v>
      </c>
      <c r="N661" s="418">
        <v>9677.6</v>
      </c>
    </row>
    <row r="662" spans="1:14" ht="10.050000000000001" customHeight="1" x14ac:dyDescent="0.2">
      <c r="A662" s="415" t="s">
        <v>829</v>
      </c>
      <c r="B662" s="416">
        <v>2012</v>
      </c>
      <c r="C662" s="415" t="s">
        <v>805</v>
      </c>
      <c r="D662" s="417">
        <v>9</v>
      </c>
      <c r="E662" s="418">
        <v>2094.1999999999998</v>
      </c>
      <c r="F662" s="418">
        <v>0</v>
      </c>
      <c r="G662" s="418">
        <v>2094.1999999999998</v>
      </c>
      <c r="H662" s="418">
        <v>9410.2000000000007</v>
      </c>
      <c r="I662" s="418">
        <v>690.9</v>
      </c>
      <c r="J662" s="418">
        <v>10101.1</v>
      </c>
      <c r="K662" s="418">
        <v>807</v>
      </c>
      <c r="L662" s="418">
        <v>157.4</v>
      </c>
      <c r="M662" s="418">
        <v>923.3</v>
      </c>
      <c r="N662" s="418">
        <v>0.6</v>
      </c>
    </row>
    <row r="663" spans="1:14" ht="10.050000000000001" customHeight="1" x14ac:dyDescent="0.2">
      <c r="A663" s="415" t="s">
        <v>830</v>
      </c>
      <c r="B663" s="416">
        <v>2012</v>
      </c>
      <c r="C663" s="415" t="s">
        <v>805</v>
      </c>
      <c r="D663" s="417">
        <v>9</v>
      </c>
      <c r="E663" s="418">
        <v>18166.400000000001</v>
      </c>
      <c r="F663" s="418">
        <v>1477.7</v>
      </c>
      <c r="G663" s="418">
        <v>19644.099999999999</v>
      </c>
      <c r="H663" s="418">
        <v>24364.5</v>
      </c>
      <c r="I663" s="418">
        <v>1944.6</v>
      </c>
      <c r="J663" s="418">
        <v>26309.1</v>
      </c>
      <c r="K663" s="418">
        <v>1476.2</v>
      </c>
      <c r="L663" s="418">
        <v>1756.3</v>
      </c>
      <c r="M663" s="418">
        <v>401.3</v>
      </c>
      <c r="N663" s="418">
        <v>375.6</v>
      </c>
    </row>
    <row r="664" spans="1:14" ht="10.050000000000001" customHeight="1" x14ac:dyDescent="0.2">
      <c r="A664" s="415" t="s">
        <v>831</v>
      </c>
      <c r="B664" s="416">
        <v>2012</v>
      </c>
      <c r="C664" s="415" t="s">
        <v>805</v>
      </c>
      <c r="D664" s="417">
        <v>9</v>
      </c>
      <c r="E664" s="418">
        <v>797403.8</v>
      </c>
      <c r="F664" s="418">
        <v>4374.2</v>
      </c>
      <c r="G664" s="418">
        <v>801778</v>
      </c>
      <c r="H664" s="418">
        <v>759461.7</v>
      </c>
      <c r="I664" s="418">
        <v>5208.7</v>
      </c>
      <c r="J664" s="418">
        <v>764670.4</v>
      </c>
      <c r="K664" s="418">
        <v>190709.8</v>
      </c>
      <c r="L664" s="418">
        <v>213270.5</v>
      </c>
      <c r="M664" s="418">
        <v>32453.200000000001</v>
      </c>
      <c r="N664" s="418">
        <v>1006.6</v>
      </c>
    </row>
    <row r="665" spans="1:14" ht="10.050000000000001" customHeight="1" x14ac:dyDescent="0.2">
      <c r="A665" s="415" t="s">
        <v>828</v>
      </c>
      <c r="B665" s="416">
        <v>2012</v>
      </c>
      <c r="C665" s="415" t="s">
        <v>805</v>
      </c>
      <c r="D665" s="417">
        <v>10</v>
      </c>
      <c r="E665" s="418">
        <v>204275.7</v>
      </c>
      <c r="F665" s="418">
        <v>2023.3</v>
      </c>
      <c r="G665" s="418">
        <v>206299</v>
      </c>
      <c r="H665" s="418">
        <v>2324547.7999999998</v>
      </c>
      <c r="I665" s="418">
        <v>10058.4</v>
      </c>
      <c r="J665" s="418">
        <v>2334606.2000000002</v>
      </c>
      <c r="K665" s="418">
        <v>590875</v>
      </c>
      <c r="L665" s="418">
        <v>15889.8</v>
      </c>
      <c r="M665" s="418">
        <v>153899</v>
      </c>
      <c r="N665" s="418">
        <v>2774.7</v>
      </c>
    </row>
    <row r="666" spans="1:14" ht="10.050000000000001" customHeight="1" x14ac:dyDescent="0.2">
      <c r="A666" s="415" t="s">
        <v>829</v>
      </c>
      <c r="B666" s="416">
        <v>2012</v>
      </c>
      <c r="C666" s="415" t="s">
        <v>805</v>
      </c>
      <c r="D666" s="417">
        <v>10</v>
      </c>
      <c r="E666" s="418">
        <v>985.8</v>
      </c>
      <c r="F666" s="418">
        <v>0</v>
      </c>
      <c r="G666" s="418">
        <v>985.8</v>
      </c>
      <c r="H666" s="418">
        <v>8985.5</v>
      </c>
      <c r="I666" s="418">
        <v>685</v>
      </c>
      <c r="J666" s="418">
        <v>9670.5</v>
      </c>
      <c r="K666" s="418">
        <v>466.9</v>
      </c>
      <c r="L666" s="418">
        <v>8.8000000000000007</v>
      </c>
      <c r="M666" s="418">
        <v>313.89999999999998</v>
      </c>
      <c r="N666" s="418">
        <v>35</v>
      </c>
    </row>
    <row r="667" spans="1:14" ht="10.050000000000001" customHeight="1" x14ac:dyDescent="0.2">
      <c r="A667" s="415" t="s">
        <v>830</v>
      </c>
      <c r="B667" s="416">
        <v>2012</v>
      </c>
      <c r="C667" s="415" t="s">
        <v>805</v>
      </c>
      <c r="D667" s="417">
        <v>10</v>
      </c>
      <c r="E667" s="418">
        <v>43695.5</v>
      </c>
      <c r="F667" s="418">
        <v>1437</v>
      </c>
      <c r="G667" s="418">
        <v>45132.5</v>
      </c>
      <c r="H667" s="418">
        <v>55255.4</v>
      </c>
      <c r="I667" s="418">
        <v>3305.5</v>
      </c>
      <c r="J667" s="418">
        <v>58560.9</v>
      </c>
      <c r="K667" s="418">
        <v>5894</v>
      </c>
      <c r="L667" s="418">
        <v>6677.7</v>
      </c>
      <c r="M667" s="418">
        <v>2187.1</v>
      </c>
      <c r="N667" s="418">
        <v>100.9</v>
      </c>
    </row>
    <row r="668" spans="1:14" ht="10.050000000000001" customHeight="1" x14ac:dyDescent="0.2">
      <c r="A668" s="415" t="s">
        <v>831</v>
      </c>
      <c r="B668" s="416">
        <v>2012</v>
      </c>
      <c r="C668" s="415" t="s">
        <v>805</v>
      </c>
      <c r="D668" s="417">
        <v>10</v>
      </c>
      <c r="E668" s="418">
        <v>295317.8</v>
      </c>
      <c r="F668" s="418">
        <v>2793.6</v>
      </c>
      <c r="G668" s="418">
        <v>298111.40000000002</v>
      </c>
      <c r="H668" s="418">
        <v>893357.3</v>
      </c>
      <c r="I668" s="418">
        <v>6702.1</v>
      </c>
      <c r="J668" s="418">
        <v>900059.4</v>
      </c>
      <c r="K668" s="418">
        <v>215954.6</v>
      </c>
      <c r="L668" s="418">
        <v>85385</v>
      </c>
      <c r="M668" s="418">
        <v>59191.9</v>
      </c>
      <c r="N668" s="418">
        <v>1692.2</v>
      </c>
    </row>
    <row r="669" spans="1:14" ht="10.050000000000001" customHeight="1" x14ac:dyDescent="0.2">
      <c r="A669" s="415" t="s">
        <v>828</v>
      </c>
      <c r="B669" s="416">
        <v>2012</v>
      </c>
      <c r="C669" s="415" t="s">
        <v>805</v>
      </c>
      <c r="D669" s="417">
        <v>11</v>
      </c>
      <c r="E669" s="418">
        <v>192666.4</v>
      </c>
      <c r="F669" s="418">
        <v>63.1</v>
      </c>
      <c r="G669" s="418">
        <v>192729.5</v>
      </c>
      <c r="H669" s="418">
        <v>2041305.8</v>
      </c>
      <c r="I669" s="418">
        <v>9881.4</v>
      </c>
      <c r="J669" s="418">
        <v>2051187.2</v>
      </c>
      <c r="K669" s="418">
        <v>486127.2</v>
      </c>
      <c r="L669" s="418">
        <v>17164.8</v>
      </c>
      <c r="M669" s="418">
        <v>118170.5</v>
      </c>
      <c r="N669" s="418">
        <v>3737.1</v>
      </c>
    </row>
    <row r="670" spans="1:14" ht="10.050000000000001" customHeight="1" x14ac:dyDescent="0.2">
      <c r="A670" s="415" t="s">
        <v>829</v>
      </c>
      <c r="B670" s="416">
        <v>2012</v>
      </c>
      <c r="C670" s="415" t="s">
        <v>805</v>
      </c>
      <c r="D670" s="417">
        <v>11</v>
      </c>
      <c r="E670" s="418">
        <v>605.20000000000005</v>
      </c>
      <c r="F670" s="418">
        <v>0</v>
      </c>
      <c r="G670" s="418">
        <v>605.20000000000005</v>
      </c>
      <c r="H670" s="418">
        <v>8214.2000000000007</v>
      </c>
      <c r="I670" s="418">
        <v>684.8</v>
      </c>
      <c r="J670" s="418">
        <v>8899</v>
      </c>
      <c r="K670" s="418">
        <v>343.5</v>
      </c>
      <c r="L670" s="418">
        <v>8.1999999999999993</v>
      </c>
      <c r="M670" s="418">
        <v>131.6</v>
      </c>
      <c r="N670" s="418">
        <v>0</v>
      </c>
    </row>
    <row r="671" spans="1:14" ht="10.050000000000001" customHeight="1" x14ac:dyDescent="0.2">
      <c r="A671" s="415" t="s">
        <v>830</v>
      </c>
      <c r="B671" s="416">
        <v>2012</v>
      </c>
      <c r="C671" s="415" t="s">
        <v>805</v>
      </c>
      <c r="D671" s="417">
        <v>11</v>
      </c>
      <c r="E671" s="418">
        <v>9397.1</v>
      </c>
      <c r="F671" s="418">
        <v>90.3</v>
      </c>
      <c r="G671" s="418">
        <v>9487.4</v>
      </c>
      <c r="H671" s="418">
        <v>53989.9</v>
      </c>
      <c r="I671" s="418">
        <v>3395.8</v>
      </c>
      <c r="J671" s="418">
        <v>57385.7</v>
      </c>
      <c r="K671" s="418">
        <v>4471.2</v>
      </c>
      <c r="L671" s="418">
        <v>823.2</v>
      </c>
      <c r="M671" s="418">
        <v>1908.9</v>
      </c>
      <c r="N671" s="418">
        <v>273.2</v>
      </c>
    </row>
    <row r="672" spans="1:14" ht="10.050000000000001" customHeight="1" x14ac:dyDescent="0.2">
      <c r="A672" s="415" t="s">
        <v>831</v>
      </c>
      <c r="B672" s="416">
        <v>2012</v>
      </c>
      <c r="C672" s="415" t="s">
        <v>805</v>
      </c>
      <c r="D672" s="417">
        <v>11</v>
      </c>
      <c r="E672" s="418">
        <v>70697.5</v>
      </c>
      <c r="F672" s="418">
        <v>40.1</v>
      </c>
      <c r="G672" s="418">
        <v>70737.600000000006</v>
      </c>
      <c r="H672" s="418">
        <v>831562.5</v>
      </c>
      <c r="I672" s="418">
        <v>5500.4</v>
      </c>
      <c r="J672" s="418">
        <v>837062.9</v>
      </c>
      <c r="K672" s="418">
        <v>185056.2</v>
      </c>
      <c r="L672" s="418">
        <v>11753.5</v>
      </c>
      <c r="M672" s="418">
        <v>38422.699999999997</v>
      </c>
      <c r="N672" s="418">
        <v>4229.1000000000004</v>
      </c>
    </row>
    <row r="673" spans="1:14" ht="10.050000000000001" customHeight="1" x14ac:dyDescent="0.2">
      <c r="A673" s="415" t="s">
        <v>828</v>
      </c>
      <c r="B673" s="416">
        <v>2012</v>
      </c>
      <c r="C673" s="415" t="s">
        <v>805</v>
      </c>
      <c r="D673" s="417">
        <v>12</v>
      </c>
      <c r="E673" s="418">
        <v>95847.2</v>
      </c>
      <c r="F673" s="418">
        <v>48.5</v>
      </c>
      <c r="G673" s="418">
        <v>95895.7</v>
      </c>
      <c r="H673" s="418">
        <v>1737950.5</v>
      </c>
      <c r="I673" s="418">
        <v>9791</v>
      </c>
      <c r="J673" s="418">
        <v>1747741.5</v>
      </c>
      <c r="K673" s="418">
        <v>462541.2</v>
      </c>
      <c r="L673" s="418">
        <v>23078.7</v>
      </c>
      <c r="M673" s="418">
        <v>45348</v>
      </c>
      <c r="N673" s="418">
        <v>1273.4000000000001</v>
      </c>
    </row>
    <row r="674" spans="1:14" ht="10.050000000000001" customHeight="1" x14ac:dyDescent="0.2">
      <c r="A674" s="415" t="s">
        <v>829</v>
      </c>
      <c r="B674" s="416">
        <v>2012</v>
      </c>
      <c r="C674" s="415" t="s">
        <v>805</v>
      </c>
      <c r="D674" s="417">
        <v>12</v>
      </c>
      <c r="E674" s="418">
        <v>544.4</v>
      </c>
      <c r="F674" s="418">
        <v>0</v>
      </c>
      <c r="G674" s="418">
        <v>544.4</v>
      </c>
      <c r="H674" s="418">
        <v>7750.2</v>
      </c>
      <c r="I674" s="418">
        <v>682.8</v>
      </c>
      <c r="J674" s="418">
        <v>8433</v>
      </c>
      <c r="K674" s="418">
        <v>302.10000000000002</v>
      </c>
      <c r="L674" s="418">
        <v>0</v>
      </c>
      <c r="M674" s="418">
        <v>34.299999999999997</v>
      </c>
      <c r="N674" s="418">
        <v>7.1</v>
      </c>
    </row>
    <row r="675" spans="1:14" ht="10.050000000000001" customHeight="1" x14ac:dyDescent="0.2">
      <c r="A675" s="415" t="s">
        <v>830</v>
      </c>
      <c r="B675" s="416">
        <v>2012</v>
      </c>
      <c r="C675" s="415" t="s">
        <v>805</v>
      </c>
      <c r="D675" s="417">
        <v>12</v>
      </c>
      <c r="E675" s="418">
        <v>2589.6</v>
      </c>
      <c r="F675" s="418">
        <v>0</v>
      </c>
      <c r="G675" s="418">
        <v>2589.6</v>
      </c>
      <c r="H675" s="418">
        <v>48196.5</v>
      </c>
      <c r="I675" s="418">
        <v>3240.9</v>
      </c>
      <c r="J675" s="418">
        <v>51437.4</v>
      </c>
      <c r="K675" s="418">
        <v>3884</v>
      </c>
      <c r="L675" s="418">
        <v>305.7</v>
      </c>
      <c r="M675" s="418">
        <v>779.4</v>
      </c>
      <c r="N675" s="418">
        <v>113.6</v>
      </c>
    </row>
    <row r="676" spans="1:14" ht="10.050000000000001" customHeight="1" x14ac:dyDescent="0.2">
      <c r="A676" s="415" t="s">
        <v>831</v>
      </c>
      <c r="B676" s="416">
        <v>2012</v>
      </c>
      <c r="C676" s="415" t="s">
        <v>805</v>
      </c>
      <c r="D676" s="417">
        <v>12</v>
      </c>
      <c r="E676" s="418">
        <v>26568.3</v>
      </c>
      <c r="F676" s="418">
        <v>0</v>
      </c>
      <c r="G676" s="418">
        <v>26568.3</v>
      </c>
      <c r="H676" s="418">
        <v>726557</v>
      </c>
      <c r="I676" s="418">
        <v>4621.8</v>
      </c>
      <c r="J676" s="418">
        <v>731178.8</v>
      </c>
      <c r="K676" s="418">
        <v>167270.70000000001</v>
      </c>
      <c r="L676" s="418">
        <v>1746.2</v>
      </c>
      <c r="M676" s="418">
        <v>17601.3</v>
      </c>
      <c r="N676" s="418">
        <v>1929.9</v>
      </c>
    </row>
    <row r="677" spans="1:14" ht="10.050000000000001" customHeight="1" x14ac:dyDescent="0.2">
      <c r="A677" s="415" t="s">
        <v>828</v>
      </c>
      <c r="B677" s="416">
        <v>2013</v>
      </c>
      <c r="C677" s="415" t="s">
        <v>805</v>
      </c>
      <c r="D677" s="417">
        <v>1</v>
      </c>
      <c r="E677" s="418">
        <v>122138.9</v>
      </c>
      <c r="F677" s="418">
        <v>0</v>
      </c>
      <c r="G677" s="418">
        <v>122138.9</v>
      </c>
      <c r="H677" s="418">
        <v>1332315.3999999999</v>
      </c>
      <c r="I677" s="418">
        <v>10299.799999999999</v>
      </c>
      <c r="J677" s="418">
        <v>1342615.2</v>
      </c>
      <c r="K677" s="418">
        <v>408428.79999999999</v>
      </c>
      <c r="L677" s="418">
        <v>22737.200000000001</v>
      </c>
      <c r="M677" s="418">
        <v>73184.3</v>
      </c>
      <c r="N677" s="418">
        <v>3665.1</v>
      </c>
    </row>
    <row r="678" spans="1:14" ht="10.050000000000001" customHeight="1" x14ac:dyDescent="0.2">
      <c r="A678" s="415" t="s">
        <v>829</v>
      </c>
      <c r="B678" s="416">
        <v>2013</v>
      </c>
      <c r="C678" s="415" t="s">
        <v>805</v>
      </c>
      <c r="D678" s="417">
        <v>1</v>
      </c>
      <c r="E678" s="418">
        <v>662.1</v>
      </c>
      <c r="F678" s="418">
        <v>187.3</v>
      </c>
      <c r="G678" s="418">
        <v>849.4</v>
      </c>
      <c r="H678" s="418">
        <v>7091.1</v>
      </c>
      <c r="I678" s="418">
        <v>798.6</v>
      </c>
      <c r="J678" s="418">
        <v>7889.7</v>
      </c>
      <c r="K678" s="418">
        <v>252.3</v>
      </c>
      <c r="L678" s="418">
        <v>23.1</v>
      </c>
      <c r="M678" s="418">
        <v>65</v>
      </c>
      <c r="N678" s="418">
        <v>7.9</v>
      </c>
    </row>
    <row r="679" spans="1:14" ht="10.050000000000001" customHeight="1" x14ac:dyDescent="0.2">
      <c r="A679" s="415" t="s">
        <v>830</v>
      </c>
      <c r="B679" s="416">
        <v>2013</v>
      </c>
      <c r="C679" s="415" t="s">
        <v>805</v>
      </c>
      <c r="D679" s="417">
        <v>1</v>
      </c>
      <c r="E679" s="418">
        <v>2590.5</v>
      </c>
      <c r="F679" s="418">
        <v>1.3</v>
      </c>
      <c r="G679" s="418">
        <v>2591.8000000000002</v>
      </c>
      <c r="H679" s="418">
        <v>43045.9</v>
      </c>
      <c r="I679" s="418">
        <v>2877.9</v>
      </c>
      <c r="J679" s="418">
        <v>45923.8</v>
      </c>
      <c r="K679" s="418">
        <v>2638.4</v>
      </c>
      <c r="L679" s="418">
        <v>331.4</v>
      </c>
      <c r="M679" s="418">
        <v>9.2000000000001307</v>
      </c>
      <c r="N679" s="418">
        <v>1573.7</v>
      </c>
    </row>
    <row r="680" spans="1:14" ht="10.050000000000001" customHeight="1" x14ac:dyDescent="0.2">
      <c r="A680" s="415" t="s">
        <v>831</v>
      </c>
      <c r="B680" s="416">
        <v>2013</v>
      </c>
      <c r="C680" s="415" t="s">
        <v>805</v>
      </c>
      <c r="D680" s="417">
        <v>1</v>
      </c>
      <c r="E680" s="418">
        <v>38441.699999999997</v>
      </c>
      <c r="F680" s="418">
        <v>261</v>
      </c>
      <c r="G680" s="418">
        <v>38702.699999999997</v>
      </c>
      <c r="H680" s="418">
        <v>613341.30000000005</v>
      </c>
      <c r="I680" s="418">
        <v>3686.1</v>
      </c>
      <c r="J680" s="418">
        <v>617027.4</v>
      </c>
      <c r="K680" s="418">
        <v>140832.1</v>
      </c>
      <c r="L680" s="418">
        <v>3571.5</v>
      </c>
      <c r="M680" s="418">
        <v>15414.1</v>
      </c>
      <c r="N680" s="418">
        <v>14596.1</v>
      </c>
    </row>
    <row r="681" spans="1:14" ht="10.050000000000001" customHeight="1" x14ac:dyDescent="0.2">
      <c r="A681" s="415" t="s">
        <v>828</v>
      </c>
      <c r="B681" s="416">
        <v>2013</v>
      </c>
      <c r="C681" s="415" t="s">
        <v>805</v>
      </c>
      <c r="D681" s="417">
        <v>2</v>
      </c>
      <c r="E681" s="418">
        <v>130653.1</v>
      </c>
      <c r="F681" s="418">
        <v>52.2</v>
      </c>
      <c r="G681" s="418">
        <v>130705.3</v>
      </c>
      <c r="H681" s="418">
        <v>1012408.8</v>
      </c>
      <c r="I681" s="418">
        <v>10328.200000000001</v>
      </c>
      <c r="J681" s="418">
        <v>1022737</v>
      </c>
      <c r="K681" s="418">
        <v>329472</v>
      </c>
      <c r="L681" s="418">
        <v>11912.9</v>
      </c>
      <c r="M681" s="418">
        <v>88373.1</v>
      </c>
      <c r="N681" s="418">
        <v>2497</v>
      </c>
    </row>
    <row r="682" spans="1:14" ht="10.050000000000001" customHeight="1" x14ac:dyDescent="0.2">
      <c r="A682" s="415" t="s">
        <v>829</v>
      </c>
      <c r="B682" s="416">
        <v>2013</v>
      </c>
      <c r="C682" s="415" t="s">
        <v>805</v>
      </c>
      <c r="D682" s="417">
        <v>2</v>
      </c>
      <c r="E682" s="418">
        <v>394.4</v>
      </c>
      <c r="F682" s="418">
        <v>54.1</v>
      </c>
      <c r="G682" s="418">
        <v>448.5</v>
      </c>
      <c r="H682" s="418">
        <v>5832.2</v>
      </c>
      <c r="I682" s="418">
        <v>735.9</v>
      </c>
      <c r="J682" s="418">
        <v>6568.1</v>
      </c>
      <c r="K682" s="418">
        <v>224.7</v>
      </c>
      <c r="L682" s="418">
        <v>7.9</v>
      </c>
      <c r="M682" s="418">
        <v>35.4</v>
      </c>
      <c r="N682" s="418">
        <v>0.1</v>
      </c>
    </row>
    <row r="683" spans="1:14" ht="10.050000000000001" customHeight="1" x14ac:dyDescent="0.2">
      <c r="A683" s="415" t="s">
        <v>830</v>
      </c>
      <c r="B683" s="416">
        <v>2013</v>
      </c>
      <c r="C683" s="415" t="s">
        <v>805</v>
      </c>
      <c r="D683" s="417">
        <v>2</v>
      </c>
      <c r="E683" s="418">
        <v>1755.4</v>
      </c>
      <c r="F683" s="418">
        <v>0</v>
      </c>
      <c r="G683" s="418">
        <v>1755.4</v>
      </c>
      <c r="H683" s="418">
        <v>37909.300000000003</v>
      </c>
      <c r="I683" s="418">
        <v>2587.6</v>
      </c>
      <c r="J683" s="418">
        <v>40496.9</v>
      </c>
      <c r="K683" s="418">
        <v>2031.9</v>
      </c>
      <c r="L683" s="418">
        <v>234.9</v>
      </c>
      <c r="M683" s="418">
        <v>234.2</v>
      </c>
      <c r="N683" s="418">
        <v>607.20000000000005</v>
      </c>
    </row>
    <row r="684" spans="1:14" ht="10.050000000000001" customHeight="1" x14ac:dyDescent="0.2">
      <c r="A684" s="415" t="s">
        <v>831</v>
      </c>
      <c r="B684" s="416">
        <v>2013</v>
      </c>
      <c r="C684" s="415" t="s">
        <v>805</v>
      </c>
      <c r="D684" s="417">
        <v>2</v>
      </c>
      <c r="E684" s="418">
        <v>29935.8</v>
      </c>
      <c r="F684" s="418">
        <v>2296.5</v>
      </c>
      <c r="G684" s="418">
        <v>32232.3</v>
      </c>
      <c r="H684" s="418">
        <v>529591.4</v>
      </c>
      <c r="I684" s="418">
        <v>2484.5</v>
      </c>
      <c r="J684" s="418">
        <v>532075.9</v>
      </c>
      <c r="K684" s="418">
        <v>116488.5</v>
      </c>
      <c r="L684" s="418">
        <v>2408</v>
      </c>
      <c r="M684" s="418">
        <v>23132.7</v>
      </c>
      <c r="N684" s="418">
        <v>3639.5</v>
      </c>
    </row>
    <row r="685" spans="1:14" ht="10.050000000000001" customHeight="1" x14ac:dyDescent="0.2">
      <c r="A685" s="415" t="s">
        <v>828</v>
      </c>
      <c r="B685" s="416">
        <v>2013</v>
      </c>
      <c r="C685" s="415" t="s">
        <v>805</v>
      </c>
      <c r="D685" s="417">
        <v>3</v>
      </c>
      <c r="E685" s="418">
        <v>137975</v>
      </c>
      <c r="F685" s="418">
        <v>1960.9</v>
      </c>
      <c r="G685" s="418">
        <v>139935.9</v>
      </c>
      <c r="H685" s="418">
        <v>737356.3</v>
      </c>
      <c r="I685" s="418">
        <v>12208.4</v>
      </c>
      <c r="J685" s="418">
        <v>749564.7</v>
      </c>
      <c r="K685" s="418">
        <v>238572.6</v>
      </c>
      <c r="L685" s="418">
        <v>9414.4</v>
      </c>
      <c r="M685" s="418">
        <v>95731.3</v>
      </c>
      <c r="N685" s="418">
        <v>4581.8999999999996</v>
      </c>
    </row>
    <row r="686" spans="1:14" ht="10.050000000000001" customHeight="1" x14ac:dyDescent="0.2">
      <c r="A686" s="415" t="s">
        <v>829</v>
      </c>
      <c r="B686" s="416">
        <v>2013</v>
      </c>
      <c r="C686" s="415" t="s">
        <v>805</v>
      </c>
      <c r="D686" s="417">
        <v>3</v>
      </c>
      <c r="E686" s="418">
        <v>592.29999999999995</v>
      </c>
      <c r="F686" s="418">
        <v>597.5</v>
      </c>
      <c r="G686" s="418">
        <v>1189.8</v>
      </c>
      <c r="H686" s="418">
        <v>4362.7</v>
      </c>
      <c r="I686" s="418">
        <v>949.3</v>
      </c>
      <c r="J686" s="418">
        <v>5312</v>
      </c>
      <c r="K686" s="418">
        <v>154.30000000000001</v>
      </c>
      <c r="L686" s="418">
        <v>0</v>
      </c>
      <c r="M686" s="418">
        <v>60.1</v>
      </c>
      <c r="N686" s="418">
        <v>10.4</v>
      </c>
    </row>
    <row r="687" spans="1:14" ht="10.050000000000001" customHeight="1" x14ac:dyDescent="0.2">
      <c r="A687" s="415" t="s">
        <v>830</v>
      </c>
      <c r="B687" s="416">
        <v>2013</v>
      </c>
      <c r="C687" s="415" t="s">
        <v>805</v>
      </c>
      <c r="D687" s="417">
        <v>3</v>
      </c>
      <c r="E687" s="418">
        <v>1012.5</v>
      </c>
      <c r="F687" s="418">
        <v>324.7</v>
      </c>
      <c r="G687" s="418">
        <v>1337.2</v>
      </c>
      <c r="H687" s="418">
        <v>32141.599999999999</v>
      </c>
      <c r="I687" s="418">
        <v>1818.3</v>
      </c>
      <c r="J687" s="418">
        <v>33959.9</v>
      </c>
      <c r="K687" s="418">
        <v>1653.5</v>
      </c>
      <c r="L687" s="418">
        <v>208.4</v>
      </c>
      <c r="M687" s="418">
        <v>530.20000000000005</v>
      </c>
      <c r="N687" s="418">
        <v>56.5</v>
      </c>
    </row>
    <row r="688" spans="1:14" ht="10.050000000000001" customHeight="1" x14ac:dyDescent="0.2">
      <c r="A688" s="415" t="s">
        <v>831</v>
      </c>
      <c r="B688" s="416">
        <v>2013</v>
      </c>
      <c r="C688" s="415" t="s">
        <v>805</v>
      </c>
      <c r="D688" s="417">
        <v>3</v>
      </c>
      <c r="E688" s="418">
        <v>35898.6</v>
      </c>
      <c r="F688" s="418">
        <v>-7.9</v>
      </c>
      <c r="G688" s="418">
        <v>35890.699999999997</v>
      </c>
      <c r="H688" s="418">
        <v>451031.7</v>
      </c>
      <c r="I688" s="418">
        <v>1715.1</v>
      </c>
      <c r="J688" s="418">
        <v>452746.8</v>
      </c>
      <c r="K688" s="418">
        <v>85752.4</v>
      </c>
      <c r="L688" s="418">
        <v>1388.5</v>
      </c>
      <c r="M688" s="418">
        <v>29409.599999999999</v>
      </c>
      <c r="N688" s="418">
        <v>2761.7</v>
      </c>
    </row>
    <row r="689" spans="1:14" ht="10.050000000000001" customHeight="1" x14ac:dyDescent="0.2">
      <c r="A689" s="415" t="s">
        <v>828</v>
      </c>
      <c r="B689" s="416">
        <v>2013</v>
      </c>
      <c r="C689" s="415" t="s">
        <v>805</v>
      </c>
      <c r="D689" s="417">
        <v>4</v>
      </c>
      <c r="E689" s="418">
        <v>172695.7</v>
      </c>
      <c r="F689" s="418">
        <v>0</v>
      </c>
      <c r="G689" s="418">
        <v>172695.7</v>
      </c>
      <c r="H689" s="418">
        <v>499752.7</v>
      </c>
      <c r="I689" s="418">
        <v>11988.8</v>
      </c>
      <c r="J689" s="418">
        <v>511741.5</v>
      </c>
      <c r="K689" s="418">
        <v>132072.6</v>
      </c>
      <c r="L689" s="418">
        <v>15533</v>
      </c>
      <c r="M689" s="418">
        <v>119059.4</v>
      </c>
      <c r="N689" s="418">
        <v>2973.6</v>
      </c>
    </row>
    <row r="690" spans="1:14" ht="10.050000000000001" customHeight="1" x14ac:dyDescent="0.2">
      <c r="A690" s="415" t="s">
        <v>829</v>
      </c>
      <c r="B690" s="416">
        <v>2013</v>
      </c>
      <c r="C690" s="415" t="s">
        <v>805</v>
      </c>
      <c r="D690" s="417">
        <v>4</v>
      </c>
      <c r="E690" s="418">
        <v>618.70000000000005</v>
      </c>
      <c r="F690" s="418">
        <v>0</v>
      </c>
      <c r="G690" s="418">
        <v>618.70000000000005</v>
      </c>
      <c r="H690" s="418">
        <v>3425.1</v>
      </c>
      <c r="I690" s="418">
        <v>923.3</v>
      </c>
      <c r="J690" s="418">
        <v>4348.3999999999996</v>
      </c>
      <c r="K690" s="418">
        <v>109</v>
      </c>
      <c r="L690" s="418">
        <v>0</v>
      </c>
      <c r="M690" s="418">
        <v>45.3</v>
      </c>
      <c r="N690" s="418">
        <v>0</v>
      </c>
    </row>
    <row r="691" spans="1:14" ht="10.050000000000001" customHeight="1" x14ac:dyDescent="0.2">
      <c r="A691" s="415" t="s">
        <v>830</v>
      </c>
      <c r="B691" s="416">
        <v>2013</v>
      </c>
      <c r="C691" s="415" t="s">
        <v>805</v>
      </c>
      <c r="D691" s="417">
        <v>4</v>
      </c>
      <c r="E691" s="418">
        <v>1111.3</v>
      </c>
      <c r="F691" s="418">
        <v>0</v>
      </c>
      <c r="G691" s="418">
        <v>1111.3</v>
      </c>
      <c r="H691" s="418">
        <v>26514.400000000001</v>
      </c>
      <c r="I691" s="418">
        <v>1212</v>
      </c>
      <c r="J691" s="418">
        <v>27726.400000000001</v>
      </c>
      <c r="K691" s="418">
        <v>1487</v>
      </c>
      <c r="L691" s="418">
        <v>335.5</v>
      </c>
      <c r="M691" s="418">
        <v>640.1</v>
      </c>
      <c r="N691" s="418">
        <v>38.700000000000003</v>
      </c>
    </row>
    <row r="692" spans="1:14" ht="10.050000000000001" customHeight="1" x14ac:dyDescent="0.2">
      <c r="A692" s="415" t="s">
        <v>831</v>
      </c>
      <c r="B692" s="416">
        <v>2013</v>
      </c>
      <c r="C692" s="415" t="s">
        <v>805</v>
      </c>
      <c r="D692" s="417">
        <v>4</v>
      </c>
      <c r="E692" s="418">
        <v>35771.199999999997</v>
      </c>
      <c r="F692" s="418">
        <v>171.7</v>
      </c>
      <c r="G692" s="418">
        <v>35942.9</v>
      </c>
      <c r="H692" s="418">
        <v>367414.9</v>
      </c>
      <c r="I692" s="418">
        <v>1686.4</v>
      </c>
      <c r="J692" s="418">
        <v>369101.3</v>
      </c>
      <c r="K692" s="418">
        <v>58932.6</v>
      </c>
      <c r="L692" s="418">
        <v>2331</v>
      </c>
      <c r="M692" s="418">
        <v>24229.1</v>
      </c>
      <c r="N692" s="418">
        <v>4874.8</v>
      </c>
    </row>
    <row r="693" spans="1:14" ht="10.050000000000001" customHeight="1" x14ac:dyDescent="0.2">
      <c r="A693" s="415" t="s">
        <v>828</v>
      </c>
      <c r="B693" s="416">
        <v>2013</v>
      </c>
      <c r="C693" s="415" t="s">
        <v>805</v>
      </c>
      <c r="D693" s="417">
        <v>5</v>
      </c>
      <c r="E693" s="418">
        <v>144341.6</v>
      </c>
      <c r="F693" s="418">
        <v>0</v>
      </c>
      <c r="G693" s="418">
        <v>144341.6</v>
      </c>
      <c r="H693" s="418">
        <v>311597.7</v>
      </c>
      <c r="I693" s="418">
        <v>11892.6</v>
      </c>
      <c r="J693" s="418">
        <v>323490.3</v>
      </c>
      <c r="K693" s="418">
        <v>42270.8</v>
      </c>
      <c r="L693" s="418">
        <v>8656.7999999999993</v>
      </c>
      <c r="M693" s="418">
        <v>93636</v>
      </c>
      <c r="N693" s="418">
        <v>4935.8999999999996</v>
      </c>
    </row>
    <row r="694" spans="1:14" ht="10.050000000000001" customHeight="1" x14ac:dyDescent="0.2">
      <c r="A694" s="415" t="s">
        <v>829</v>
      </c>
      <c r="B694" s="416">
        <v>2013</v>
      </c>
      <c r="C694" s="415" t="s">
        <v>805</v>
      </c>
      <c r="D694" s="417">
        <v>5</v>
      </c>
      <c r="E694" s="418">
        <v>224.3</v>
      </c>
      <c r="F694" s="418">
        <v>251.8</v>
      </c>
      <c r="G694" s="418">
        <v>476.1</v>
      </c>
      <c r="H694" s="418">
        <v>2186.1</v>
      </c>
      <c r="I694" s="418">
        <v>757.8</v>
      </c>
      <c r="J694" s="418">
        <v>2943.9</v>
      </c>
      <c r="K694" s="418">
        <v>21</v>
      </c>
      <c r="L694" s="418">
        <v>0</v>
      </c>
      <c r="M694" s="418">
        <v>87.9</v>
      </c>
      <c r="N694" s="418">
        <v>0.1</v>
      </c>
    </row>
    <row r="695" spans="1:14" ht="10.050000000000001" customHeight="1" x14ac:dyDescent="0.2">
      <c r="A695" s="415" t="s">
        <v>830</v>
      </c>
      <c r="B695" s="416">
        <v>2013</v>
      </c>
      <c r="C695" s="415" t="s">
        <v>805</v>
      </c>
      <c r="D695" s="417">
        <v>5</v>
      </c>
      <c r="E695" s="418">
        <v>1052.3</v>
      </c>
      <c r="F695" s="418">
        <v>0</v>
      </c>
      <c r="G695" s="418">
        <v>1052.3</v>
      </c>
      <c r="H695" s="418">
        <v>23036.2</v>
      </c>
      <c r="I695" s="418">
        <v>913.5</v>
      </c>
      <c r="J695" s="418">
        <v>23949.7</v>
      </c>
      <c r="K695" s="418">
        <v>1434.3</v>
      </c>
      <c r="L695" s="418">
        <v>705.4</v>
      </c>
      <c r="M695" s="418">
        <v>578.9</v>
      </c>
      <c r="N695" s="418">
        <v>2.4</v>
      </c>
    </row>
    <row r="696" spans="1:14" ht="10.050000000000001" customHeight="1" x14ac:dyDescent="0.2">
      <c r="A696" s="415" t="s">
        <v>831</v>
      </c>
      <c r="B696" s="416">
        <v>2013</v>
      </c>
      <c r="C696" s="415" t="s">
        <v>805</v>
      </c>
      <c r="D696" s="417">
        <v>5</v>
      </c>
      <c r="E696" s="418">
        <v>43286.8</v>
      </c>
      <c r="F696" s="418">
        <v>-0.4</v>
      </c>
      <c r="G696" s="418">
        <v>43286.400000000001</v>
      </c>
      <c r="H696" s="418">
        <v>278036.5</v>
      </c>
      <c r="I696" s="418">
        <v>1667.8</v>
      </c>
      <c r="J696" s="418">
        <v>279704.3</v>
      </c>
      <c r="K696" s="418">
        <v>26536.1</v>
      </c>
      <c r="L696" s="418">
        <v>1192.3</v>
      </c>
      <c r="M696" s="418">
        <v>30961</v>
      </c>
      <c r="N696" s="418">
        <v>2627.8</v>
      </c>
    </row>
    <row r="697" spans="1:14" ht="10.050000000000001" customHeight="1" x14ac:dyDescent="0.2">
      <c r="A697" s="415" t="s">
        <v>828</v>
      </c>
      <c r="B697" s="416">
        <v>2013</v>
      </c>
      <c r="C697" s="415" t="s">
        <v>805</v>
      </c>
      <c r="D697" s="417">
        <v>6</v>
      </c>
      <c r="E697" s="418">
        <v>62317.4</v>
      </c>
      <c r="F697" s="418">
        <v>467.9</v>
      </c>
      <c r="G697" s="418">
        <v>62785.3</v>
      </c>
      <c r="H697" s="418">
        <v>0</v>
      </c>
      <c r="I697" s="418">
        <v>0</v>
      </c>
      <c r="J697" s="418">
        <v>0</v>
      </c>
      <c r="K697" s="418">
        <v>0</v>
      </c>
      <c r="L697" s="418">
        <v>4467.3</v>
      </c>
      <c r="M697" s="418">
        <v>32062.1</v>
      </c>
      <c r="N697" s="418">
        <v>1341.1</v>
      </c>
    </row>
    <row r="698" spans="1:14" ht="10.050000000000001" customHeight="1" x14ac:dyDescent="0.2">
      <c r="A698" s="415" t="s">
        <v>829</v>
      </c>
      <c r="B698" s="416">
        <v>2013</v>
      </c>
      <c r="C698" s="415" t="s">
        <v>805</v>
      </c>
      <c r="D698" s="417">
        <v>6</v>
      </c>
      <c r="E698" s="418">
        <v>317</v>
      </c>
      <c r="F698" s="418">
        <v>72.3</v>
      </c>
      <c r="G698" s="418">
        <v>389.3</v>
      </c>
      <c r="H698" s="418">
        <v>0</v>
      </c>
      <c r="I698" s="418">
        <v>0</v>
      </c>
      <c r="J698" s="418">
        <v>0</v>
      </c>
      <c r="K698" s="418">
        <v>0</v>
      </c>
      <c r="L698" s="418">
        <v>-207.7</v>
      </c>
      <c r="M698" s="418">
        <v>-202.6</v>
      </c>
      <c r="N698" s="418">
        <v>7.6</v>
      </c>
    </row>
    <row r="699" spans="1:14" ht="10.050000000000001" customHeight="1" x14ac:dyDescent="0.2">
      <c r="A699" s="415" t="s">
        <v>830</v>
      </c>
      <c r="B699" s="416">
        <v>2013</v>
      </c>
      <c r="C699" s="415" t="s">
        <v>805</v>
      </c>
      <c r="D699" s="417">
        <v>6</v>
      </c>
      <c r="E699" s="418">
        <v>2420.1</v>
      </c>
      <c r="F699" s="418">
        <v>616</v>
      </c>
      <c r="G699" s="418">
        <v>3036.1</v>
      </c>
      <c r="H699" s="418">
        <v>0</v>
      </c>
      <c r="I699" s="418">
        <v>0</v>
      </c>
      <c r="J699" s="418">
        <v>0</v>
      </c>
      <c r="K699" s="418">
        <v>0</v>
      </c>
      <c r="L699" s="418">
        <v>138.30000000000001</v>
      </c>
      <c r="M699" s="418">
        <v>456.8</v>
      </c>
      <c r="N699" s="418">
        <v>11.3</v>
      </c>
    </row>
    <row r="700" spans="1:14" ht="10.050000000000001" customHeight="1" x14ac:dyDescent="0.2">
      <c r="A700" s="415" t="s">
        <v>831</v>
      </c>
      <c r="B700" s="416">
        <v>2013</v>
      </c>
      <c r="C700" s="415" t="s">
        <v>805</v>
      </c>
      <c r="D700" s="417">
        <v>6</v>
      </c>
      <c r="E700" s="418">
        <v>30602.7</v>
      </c>
      <c r="F700" s="418">
        <v>-197.3</v>
      </c>
      <c r="G700" s="418">
        <v>30405.4</v>
      </c>
      <c r="H700" s="418">
        <v>0</v>
      </c>
      <c r="I700" s="418">
        <v>0</v>
      </c>
      <c r="J700" s="418">
        <v>0</v>
      </c>
      <c r="K700" s="418">
        <v>0</v>
      </c>
      <c r="L700" s="418">
        <v>1144.0999999999999</v>
      </c>
      <c r="M700" s="418">
        <v>18158.8</v>
      </c>
      <c r="N700" s="418">
        <v>3030.9</v>
      </c>
    </row>
    <row r="701" spans="1:14" ht="10.050000000000001" customHeight="1" x14ac:dyDescent="0.2">
      <c r="A701" s="415" t="s">
        <v>828</v>
      </c>
      <c r="B701" s="416">
        <v>2013</v>
      </c>
      <c r="C701" s="415" t="s">
        <v>805</v>
      </c>
      <c r="D701" s="417">
        <v>7</v>
      </c>
      <c r="E701" s="418">
        <v>0</v>
      </c>
      <c r="F701" s="418">
        <v>0</v>
      </c>
      <c r="G701" s="418">
        <v>0</v>
      </c>
      <c r="H701" s="418">
        <v>130856.7</v>
      </c>
      <c r="I701" s="418">
        <v>7711.1</v>
      </c>
      <c r="J701" s="418">
        <v>138567.79999999999</v>
      </c>
      <c r="K701" s="418">
        <v>13437</v>
      </c>
      <c r="L701" s="418">
        <v>0</v>
      </c>
      <c r="M701" s="418">
        <v>0</v>
      </c>
      <c r="N701" s="418">
        <v>0</v>
      </c>
    </row>
    <row r="702" spans="1:14" ht="10.050000000000001" customHeight="1" x14ac:dyDescent="0.2">
      <c r="A702" s="415" t="s">
        <v>829</v>
      </c>
      <c r="B702" s="416">
        <v>2013</v>
      </c>
      <c r="C702" s="415" t="s">
        <v>805</v>
      </c>
      <c r="D702" s="417">
        <v>7</v>
      </c>
      <c r="E702" s="418">
        <v>0</v>
      </c>
      <c r="F702" s="418">
        <v>0</v>
      </c>
      <c r="G702" s="418">
        <v>0</v>
      </c>
      <c r="H702" s="418">
        <v>809</v>
      </c>
      <c r="I702" s="418">
        <v>473.5</v>
      </c>
      <c r="J702" s="418">
        <v>1282.5</v>
      </c>
      <c r="K702" s="418">
        <v>8.3000000000000007</v>
      </c>
      <c r="L702" s="418">
        <v>0</v>
      </c>
      <c r="M702" s="418">
        <v>0</v>
      </c>
      <c r="N702" s="418">
        <v>0</v>
      </c>
    </row>
    <row r="703" spans="1:14" ht="10.050000000000001" customHeight="1" x14ac:dyDescent="0.2">
      <c r="A703" s="415" t="s">
        <v>830</v>
      </c>
      <c r="B703" s="416">
        <v>2013</v>
      </c>
      <c r="C703" s="415" t="s">
        <v>805</v>
      </c>
      <c r="D703" s="417">
        <v>7</v>
      </c>
      <c r="E703" s="418">
        <v>0</v>
      </c>
      <c r="F703" s="418">
        <v>0</v>
      </c>
      <c r="G703" s="418">
        <v>0</v>
      </c>
      <c r="H703" s="418">
        <v>14561.3</v>
      </c>
      <c r="I703" s="418">
        <v>352.1</v>
      </c>
      <c r="J703" s="418">
        <v>14913.4</v>
      </c>
      <c r="K703" s="418">
        <v>1186.8</v>
      </c>
      <c r="L703" s="418">
        <v>0</v>
      </c>
      <c r="M703" s="418">
        <v>0</v>
      </c>
      <c r="N703" s="418">
        <v>0</v>
      </c>
    </row>
    <row r="704" spans="1:14" ht="10.050000000000001" customHeight="1" x14ac:dyDescent="0.2">
      <c r="A704" s="415" t="s">
        <v>831</v>
      </c>
      <c r="B704" s="416">
        <v>2013</v>
      </c>
      <c r="C704" s="415" t="s">
        <v>805</v>
      </c>
      <c r="D704" s="417">
        <v>7</v>
      </c>
      <c r="E704" s="418">
        <v>0</v>
      </c>
      <c r="F704" s="418">
        <v>0</v>
      </c>
      <c r="G704" s="418">
        <v>0</v>
      </c>
      <c r="H704" s="418">
        <v>151855</v>
      </c>
      <c r="I704" s="418">
        <v>973.8</v>
      </c>
      <c r="J704" s="418">
        <v>152828.79999999999</v>
      </c>
      <c r="K704" s="418">
        <v>6634.2</v>
      </c>
      <c r="L704" s="418">
        <v>0</v>
      </c>
      <c r="M704" s="418">
        <v>0</v>
      </c>
      <c r="N704" s="418">
        <v>0</v>
      </c>
    </row>
    <row r="705" spans="1:14" ht="10.050000000000001" customHeight="1" x14ac:dyDescent="0.2">
      <c r="A705" s="415" t="s">
        <v>828</v>
      </c>
      <c r="B705" s="416">
        <v>2013</v>
      </c>
      <c r="C705" s="415" t="s">
        <v>806</v>
      </c>
      <c r="D705" s="417">
        <v>7</v>
      </c>
      <c r="E705" s="418">
        <v>1224012.5</v>
      </c>
      <c r="F705" s="418">
        <v>11189.9</v>
      </c>
      <c r="G705" s="418">
        <v>1235202.3999999999</v>
      </c>
      <c r="H705" s="418">
        <v>972282.9</v>
      </c>
      <c r="I705" s="418">
        <v>14160.7</v>
      </c>
      <c r="J705" s="418">
        <v>986443.6</v>
      </c>
      <c r="K705" s="418">
        <v>433130.1</v>
      </c>
      <c r="L705" s="418">
        <v>578763.9</v>
      </c>
      <c r="M705" s="418">
        <v>157683.9</v>
      </c>
      <c r="N705" s="418">
        <v>1407.5</v>
      </c>
    </row>
    <row r="706" spans="1:14" ht="10.050000000000001" customHeight="1" x14ac:dyDescent="0.2">
      <c r="A706" s="415" t="s">
        <v>829</v>
      </c>
      <c r="B706" s="416">
        <v>2013</v>
      </c>
      <c r="C706" s="415" t="s">
        <v>806</v>
      </c>
      <c r="D706" s="417">
        <v>7</v>
      </c>
      <c r="E706" s="418">
        <v>2197.1</v>
      </c>
      <c r="F706" s="418">
        <v>0</v>
      </c>
      <c r="G706" s="418">
        <v>2197.1</v>
      </c>
      <c r="H706" s="418">
        <v>2255.4</v>
      </c>
      <c r="I706" s="418">
        <v>426.1</v>
      </c>
      <c r="J706" s="418">
        <v>2681.5</v>
      </c>
      <c r="K706" s="418">
        <v>888.1</v>
      </c>
      <c r="L706" s="418">
        <v>879.8</v>
      </c>
      <c r="M706" s="418">
        <v>0</v>
      </c>
      <c r="N706" s="418">
        <v>0</v>
      </c>
    </row>
    <row r="707" spans="1:14" ht="10.050000000000001" customHeight="1" x14ac:dyDescent="0.2">
      <c r="A707" s="415" t="s">
        <v>830</v>
      </c>
      <c r="B707" s="416">
        <v>2013</v>
      </c>
      <c r="C707" s="415" t="s">
        <v>806</v>
      </c>
      <c r="D707" s="417">
        <v>7</v>
      </c>
      <c r="E707" s="418">
        <v>575.9</v>
      </c>
      <c r="F707" s="418">
        <v>194.6</v>
      </c>
      <c r="G707" s="418">
        <v>770.5</v>
      </c>
      <c r="H707" s="418">
        <v>12452.2</v>
      </c>
      <c r="I707" s="418">
        <v>617.20000000000005</v>
      </c>
      <c r="J707" s="418">
        <v>13069.4</v>
      </c>
      <c r="K707" s="418">
        <v>896.3</v>
      </c>
      <c r="L707" s="418">
        <v>339.6</v>
      </c>
      <c r="M707" s="418">
        <v>469.1</v>
      </c>
      <c r="N707" s="418">
        <v>2.9</v>
      </c>
    </row>
    <row r="708" spans="1:14" ht="10.050000000000001" customHeight="1" x14ac:dyDescent="0.2">
      <c r="A708" s="415" t="s">
        <v>831</v>
      </c>
      <c r="B708" s="416">
        <v>2013</v>
      </c>
      <c r="C708" s="415" t="s">
        <v>806</v>
      </c>
      <c r="D708" s="417">
        <v>7</v>
      </c>
      <c r="E708" s="418">
        <v>55788</v>
      </c>
      <c r="F708" s="418">
        <v>0</v>
      </c>
      <c r="G708" s="418">
        <v>55788</v>
      </c>
      <c r="H708" s="418">
        <v>74768.2</v>
      </c>
      <c r="I708" s="418">
        <v>1019.9</v>
      </c>
      <c r="J708" s="418">
        <v>75788.100000000006</v>
      </c>
      <c r="K708" s="418">
        <v>13214.6</v>
      </c>
      <c r="L708" s="418">
        <v>44733.599999999999</v>
      </c>
      <c r="M708" s="418">
        <v>36921.699999999997</v>
      </c>
      <c r="N708" s="418">
        <v>1230.3</v>
      </c>
    </row>
    <row r="709" spans="1:14" ht="10.050000000000001" customHeight="1" x14ac:dyDescent="0.2">
      <c r="A709" s="415" t="s">
        <v>828</v>
      </c>
      <c r="B709" s="416">
        <v>2013</v>
      </c>
      <c r="C709" s="415" t="s">
        <v>806</v>
      </c>
      <c r="D709" s="417">
        <v>8</v>
      </c>
      <c r="E709" s="418">
        <v>1459020.6</v>
      </c>
      <c r="F709" s="418">
        <v>2857.9</v>
      </c>
      <c r="G709" s="418">
        <v>1461878.5</v>
      </c>
      <c r="H709" s="418">
        <v>2030195.2</v>
      </c>
      <c r="I709" s="418">
        <v>13304.7</v>
      </c>
      <c r="J709" s="418">
        <v>2043499.9</v>
      </c>
      <c r="K709" s="418">
        <v>1035660.5</v>
      </c>
      <c r="L709" s="418">
        <v>822614.6</v>
      </c>
      <c r="M709" s="418">
        <v>217545.3</v>
      </c>
      <c r="N709" s="418">
        <v>2538.9</v>
      </c>
    </row>
    <row r="710" spans="1:14" ht="10.050000000000001" customHeight="1" x14ac:dyDescent="0.2">
      <c r="A710" s="415" t="s">
        <v>829</v>
      </c>
      <c r="B710" s="416">
        <v>2013</v>
      </c>
      <c r="C710" s="415" t="s">
        <v>806</v>
      </c>
      <c r="D710" s="417">
        <v>8</v>
      </c>
      <c r="E710" s="418">
        <v>4538.5</v>
      </c>
      <c r="F710" s="418">
        <v>0</v>
      </c>
      <c r="G710" s="418">
        <v>4538.5</v>
      </c>
      <c r="H710" s="418">
        <v>4930</v>
      </c>
      <c r="I710" s="418">
        <v>422.5</v>
      </c>
      <c r="J710" s="418">
        <v>5352.5</v>
      </c>
      <c r="K710" s="418">
        <v>643.9</v>
      </c>
      <c r="L710" s="418">
        <v>423.4</v>
      </c>
      <c r="M710" s="418">
        <v>620.70000000000005</v>
      </c>
      <c r="N710" s="418">
        <v>46.9</v>
      </c>
    </row>
    <row r="711" spans="1:14" ht="10.050000000000001" customHeight="1" x14ac:dyDescent="0.2">
      <c r="A711" s="415" t="s">
        <v>830</v>
      </c>
      <c r="B711" s="416">
        <v>2013</v>
      </c>
      <c r="C711" s="415" t="s">
        <v>806</v>
      </c>
      <c r="D711" s="417">
        <v>8</v>
      </c>
      <c r="E711" s="418">
        <v>215.6</v>
      </c>
      <c r="F711" s="418">
        <v>0</v>
      </c>
      <c r="G711" s="418">
        <v>215.6</v>
      </c>
      <c r="H711" s="418">
        <v>9952.9</v>
      </c>
      <c r="I711" s="418">
        <v>617.20000000000005</v>
      </c>
      <c r="J711" s="418">
        <v>10570.1</v>
      </c>
      <c r="K711" s="418">
        <v>782.7</v>
      </c>
      <c r="L711" s="418">
        <v>87.8</v>
      </c>
      <c r="M711" s="418">
        <v>196.8</v>
      </c>
      <c r="N711" s="418">
        <v>30.1</v>
      </c>
    </row>
    <row r="712" spans="1:14" ht="10.050000000000001" customHeight="1" x14ac:dyDescent="0.2">
      <c r="A712" s="415" t="s">
        <v>831</v>
      </c>
      <c r="B712" s="416">
        <v>2013</v>
      </c>
      <c r="C712" s="415" t="s">
        <v>806</v>
      </c>
      <c r="D712" s="417">
        <v>8</v>
      </c>
      <c r="E712" s="418">
        <v>1006.2</v>
      </c>
      <c r="F712" s="418">
        <v>9.1999999999999993</v>
      </c>
      <c r="G712" s="418">
        <v>1015.4</v>
      </c>
      <c r="H712" s="418">
        <v>39362.5</v>
      </c>
      <c r="I712" s="418">
        <v>991.9</v>
      </c>
      <c r="J712" s="418">
        <v>40354.400000000001</v>
      </c>
      <c r="K712" s="418">
        <v>13236.3</v>
      </c>
      <c r="L712" s="418">
        <v>380</v>
      </c>
      <c r="M712" s="418">
        <v>320.8</v>
      </c>
      <c r="N712" s="418">
        <v>37.6</v>
      </c>
    </row>
    <row r="713" spans="1:14" ht="10.050000000000001" customHeight="1" x14ac:dyDescent="0.2">
      <c r="A713" s="415" t="s">
        <v>828</v>
      </c>
      <c r="B713" s="416">
        <v>2013</v>
      </c>
      <c r="C713" s="415" t="s">
        <v>806</v>
      </c>
      <c r="D713" s="417">
        <v>9</v>
      </c>
      <c r="E713" s="418">
        <v>250925.5</v>
      </c>
      <c r="F713" s="418">
        <v>2502.5</v>
      </c>
      <c r="G713" s="418">
        <v>253428</v>
      </c>
      <c r="H713" s="418">
        <v>1909842.3</v>
      </c>
      <c r="I713" s="418">
        <v>14952.8</v>
      </c>
      <c r="J713" s="418">
        <v>1924795.1</v>
      </c>
      <c r="K713" s="418">
        <v>851243.4</v>
      </c>
      <c r="L713" s="418">
        <v>14828</v>
      </c>
      <c r="M713" s="418">
        <v>194432.7</v>
      </c>
      <c r="N713" s="418">
        <v>4812.5</v>
      </c>
    </row>
    <row r="714" spans="1:14" ht="10.050000000000001" customHeight="1" x14ac:dyDescent="0.2">
      <c r="A714" s="415" t="s">
        <v>829</v>
      </c>
      <c r="B714" s="416">
        <v>2013</v>
      </c>
      <c r="C714" s="415" t="s">
        <v>806</v>
      </c>
      <c r="D714" s="417">
        <v>9</v>
      </c>
      <c r="E714" s="418">
        <v>1821.8</v>
      </c>
      <c r="F714" s="418">
        <v>0</v>
      </c>
      <c r="G714" s="418">
        <v>1821.8</v>
      </c>
      <c r="H714" s="418">
        <v>4255.6000000000004</v>
      </c>
      <c r="I714" s="418">
        <v>290.60000000000002</v>
      </c>
      <c r="J714" s="418">
        <v>4546.2</v>
      </c>
      <c r="K714" s="418">
        <v>692.7</v>
      </c>
      <c r="L714" s="418">
        <v>181.7</v>
      </c>
      <c r="M714" s="418">
        <v>153.30000000000001</v>
      </c>
      <c r="N714" s="418">
        <v>28.8</v>
      </c>
    </row>
    <row r="715" spans="1:14" ht="10.050000000000001" customHeight="1" x14ac:dyDescent="0.2">
      <c r="A715" s="415" t="s">
        <v>830</v>
      </c>
      <c r="B715" s="416">
        <v>2013</v>
      </c>
      <c r="C715" s="415" t="s">
        <v>806</v>
      </c>
      <c r="D715" s="417">
        <v>9</v>
      </c>
      <c r="E715" s="418">
        <v>9503.9</v>
      </c>
      <c r="F715" s="418">
        <v>801.6</v>
      </c>
      <c r="G715" s="418">
        <v>10305.5</v>
      </c>
      <c r="H715" s="418">
        <v>16935.2</v>
      </c>
      <c r="I715" s="418">
        <v>1314.8</v>
      </c>
      <c r="J715" s="418">
        <v>18250</v>
      </c>
      <c r="K715" s="418">
        <v>1099.5999999999999</v>
      </c>
      <c r="L715" s="418">
        <v>719.1</v>
      </c>
      <c r="M715" s="418">
        <v>396.2</v>
      </c>
      <c r="N715" s="418">
        <v>36.200000000000003</v>
      </c>
    </row>
    <row r="716" spans="1:14" ht="10.050000000000001" customHeight="1" x14ac:dyDescent="0.2">
      <c r="A716" s="415" t="s">
        <v>831</v>
      </c>
      <c r="B716" s="416">
        <v>2013</v>
      </c>
      <c r="C716" s="415" t="s">
        <v>806</v>
      </c>
      <c r="D716" s="417">
        <v>9</v>
      </c>
      <c r="E716" s="418">
        <v>228553.7</v>
      </c>
      <c r="F716" s="418">
        <v>2666.8</v>
      </c>
      <c r="G716" s="418">
        <v>231220.5</v>
      </c>
      <c r="H716" s="418">
        <v>242602.6</v>
      </c>
      <c r="I716" s="418">
        <v>3313.6</v>
      </c>
      <c r="J716" s="418">
        <v>245916.2</v>
      </c>
      <c r="K716" s="418">
        <v>97261.5</v>
      </c>
      <c r="L716" s="418">
        <v>88813.4</v>
      </c>
      <c r="M716" s="418">
        <v>4153.1000000000004</v>
      </c>
      <c r="N716" s="418">
        <v>626.9</v>
      </c>
    </row>
    <row r="717" spans="1:14" ht="10.050000000000001" customHeight="1" x14ac:dyDescent="0.2">
      <c r="A717" s="415" t="s">
        <v>828</v>
      </c>
      <c r="B717" s="416">
        <v>2013</v>
      </c>
      <c r="C717" s="415" t="s">
        <v>806</v>
      </c>
      <c r="D717" s="417">
        <v>10</v>
      </c>
      <c r="E717" s="418">
        <v>124597.8</v>
      </c>
      <c r="F717" s="418">
        <v>0</v>
      </c>
      <c r="G717" s="418">
        <v>124597.8</v>
      </c>
      <c r="H717" s="418">
        <v>1651552.4</v>
      </c>
      <c r="I717" s="418">
        <v>14829.9</v>
      </c>
      <c r="J717" s="418">
        <v>1666382.3</v>
      </c>
      <c r="K717" s="418">
        <v>764979.3</v>
      </c>
      <c r="L717" s="418">
        <v>8971.9</v>
      </c>
      <c r="M717" s="418">
        <v>92088.500000000102</v>
      </c>
      <c r="N717" s="418">
        <v>3147.6</v>
      </c>
    </row>
    <row r="718" spans="1:14" ht="10.050000000000001" customHeight="1" x14ac:dyDescent="0.2">
      <c r="A718" s="415" t="s">
        <v>829</v>
      </c>
      <c r="B718" s="416">
        <v>2013</v>
      </c>
      <c r="C718" s="415" t="s">
        <v>806</v>
      </c>
      <c r="D718" s="417">
        <v>10</v>
      </c>
      <c r="E718" s="418">
        <v>871.4</v>
      </c>
      <c r="F718" s="418">
        <v>0</v>
      </c>
      <c r="G718" s="418">
        <v>871.4</v>
      </c>
      <c r="H718" s="418">
        <v>3213.9</v>
      </c>
      <c r="I718" s="418">
        <v>283.60000000000002</v>
      </c>
      <c r="J718" s="418">
        <v>3497.5</v>
      </c>
      <c r="K718" s="418">
        <v>503.5</v>
      </c>
      <c r="L718" s="418">
        <v>0</v>
      </c>
      <c r="M718" s="418">
        <v>177.8</v>
      </c>
      <c r="N718" s="418">
        <v>11.3</v>
      </c>
    </row>
    <row r="719" spans="1:14" ht="10.050000000000001" customHeight="1" x14ac:dyDescent="0.2">
      <c r="A719" s="415" t="s">
        <v>830</v>
      </c>
      <c r="B719" s="416">
        <v>2013</v>
      </c>
      <c r="C719" s="415" t="s">
        <v>806</v>
      </c>
      <c r="D719" s="417">
        <v>10</v>
      </c>
      <c r="E719" s="418">
        <v>45574.6</v>
      </c>
      <c r="F719" s="418">
        <v>1593.7</v>
      </c>
      <c r="G719" s="418">
        <v>47168.3</v>
      </c>
      <c r="H719" s="418">
        <v>55713.8</v>
      </c>
      <c r="I719" s="418">
        <v>2549.8000000000002</v>
      </c>
      <c r="J719" s="418">
        <v>58263.6</v>
      </c>
      <c r="K719" s="418">
        <v>5109.1000000000004</v>
      </c>
      <c r="L719" s="418">
        <v>7646.5</v>
      </c>
      <c r="M719" s="418">
        <v>3390.6</v>
      </c>
      <c r="N719" s="418">
        <v>235.1</v>
      </c>
    </row>
    <row r="720" spans="1:14" ht="10.050000000000001" customHeight="1" x14ac:dyDescent="0.2">
      <c r="A720" s="415" t="s">
        <v>831</v>
      </c>
      <c r="B720" s="416">
        <v>2013</v>
      </c>
      <c r="C720" s="415" t="s">
        <v>806</v>
      </c>
      <c r="D720" s="417">
        <v>10</v>
      </c>
      <c r="E720" s="418">
        <v>637884.69999999995</v>
      </c>
      <c r="F720" s="418">
        <v>4769</v>
      </c>
      <c r="G720" s="418">
        <v>642653.69999999995</v>
      </c>
      <c r="H720" s="418">
        <v>737882</v>
      </c>
      <c r="I720" s="418">
        <v>7413.4</v>
      </c>
      <c r="J720" s="418">
        <v>745295.4</v>
      </c>
      <c r="K720" s="418">
        <v>314926.40000000002</v>
      </c>
      <c r="L720" s="418">
        <v>275297.40000000002</v>
      </c>
      <c r="M720" s="418">
        <v>56583</v>
      </c>
      <c r="N720" s="418">
        <v>1049.5999999999999</v>
      </c>
    </row>
    <row r="721" spans="1:14" ht="10.050000000000001" customHeight="1" x14ac:dyDescent="0.2">
      <c r="A721" s="415" t="s">
        <v>828</v>
      </c>
      <c r="B721" s="416">
        <v>2013</v>
      </c>
      <c r="C721" s="415" t="s">
        <v>806</v>
      </c>
      <c r="D721" s="417">
        <v>11</v>
      </c>
      <c r="E721" s="418">
        <v>148018.6</v>
      </c>
      <c r="F721" s="418">
        <v>256</v>
      </c>
      <c r="G721" s="418">
        <v>148274.6</v>
      </c>
      <c r="H721" s="418">
        <v>1459811.2</v>
      </c>
      <c r="I721" s="418">
        <v>12442.7</v>
      </c>
      <c r="J721" s="418">
        <v>1472253.9</v>
      </c>
      <c r="K721" s="418">
        <v>664724.9</v>
      </c>
      <c r="L721" s="418">
        <v>12472.8</v>
      </c>
      <c r="M721" s="418">
        <v>109620.7</v>
      </c>
      <c r="N721" s="418">
        <v>3196</v>
      </c>
    </row>
    <row r="722" spans="1:14" ht="10.050000000000001" customHeight="1" x14ac:dyDescent="0.2">
      <c r="A722" s="415" t="s">
        <v>829</v>
      </c>
      <c r="B722" s="416">
        <v>2013</v>
      </c>
      <c r="C722" s="415" t="s">
        <v>806</v>
      </c>
      <c r="D722" s="417">
        <v>11</v>
      </c>
      <c r="E722" s="418">
        <v>513</v>
      </c>
      <c r="F722" s="418">
        <v>137.30000000000001</v>
      </c>
      <c r="G722" s="418">
        <v>650.29999999999995</v>
      </c>
      <c r="H722" s="418">
        <v>2946.5</v>
      </c>
      <c r="I722" s="418">
        <v>417.1</v>
      </c>
      <c r="J722" s="418">
        <v>3363.6</v>
      </c>
      <c r="K722" s="418">
        <v>453.1</v>
      </c>
      <c r="L722" s="418">
        <v>46.4</v>
      </c>
      <c r="M722" s="418">
        <v>39.4</v>
      </c>
      <c r="N722" s="418">
        <v>8.3000000000000007</v>
      </c>
    </row>
    <row r="723" spans="1:14" ht="10.050000000000001" customHeight="1" x14ac:dyDescent="0.2">
      <c r="A723" s="415" t="s">
        <v>830</v>
      </c>
      <c r="B723" s="416">
        <v>2013</v>
      </c>
      <c r="C723" s="415" t="s">
        <v>806</v>
      </c>
      <c r="D723" s="417">
        <v>11</v>
      </c>
      <c r="E723" s="418">
        <v>15265.6</v>
      </c>
      <c r="F723" s="418">
        <v>629.6</v>
      </c>
      <c r="G723" s="418">
        <v>15895.2</v>
      </c>
      <c r="H723" s="418">
        <v>63465.2</v>
      </c>
      <c r="I723" s="418">
        <v>3162.3</v>
      </c>
      <c r="J723" s="418">
        <v>66627.5</v>
      </c>
      <c r="K723" s="418">
        <v>3565.3</v>
      </c>
      <c r="L723" s="418">
        <v>1161.2</v>
      </c>
      <c r="M723" s="418">
        <v>2039.2</v>
      </c>
      <c r="N723" s="418">
        <v>713.3</v>
      </c>
    </row>
    <row r="724" spans="1:14" ht="10.050000000000001" customHeight="1" x14ac:dyDescent="0.2">
      <c r="A724" s="415" t="s">
        <v>831</v>
      </c>
      <c r="B724" s="416">
        <v>2013</v>
      </c>
      <c r="C724" s="415" t="s">
        <v>806</v>
      </c>
      <c r="D724" s="417">
        <v>11</v>
      </c>
      <c r="E724" s="418">
        <v>126044.1</v>
      </c>
      <c r="F724" s="418">
        <v>1035.5</v>
      </c>
      <c r="G724" s="418">
        <v>127079.6</v>
      </c>
      <c r="H724" s="418">
        <v>743791.9</v>
      </c>
      <c r="I724" s="418">
        <v>7027.4</v>
      </c>
      <c r="J724" s="418">
        <v>750819.3</v>
      </c>
      <c r="K724" s="418">
        <v>275674</v>
      </c>
      <c r="L724" s="418">
        <v>29725.4</v>
      </c>
      <c r="M724" s="418">
        <v>63247.199999999997</v>
      </c>
      <c r="N724" s="418">
        <v>5827.6</v>
      </c>
    </row>
    <row r="725" spans="1:14" ht="10.050000000000001" customHeight="1" x14ac:dyDescent="0.2">
      <c r="A725" s="415" t="s">
        <v>828</v>
      </c>
      <c r="B725" s="416">
        <v>2013</v>
      </c>
      <c r="C725" s="415" t="s">
        <v>806</v>
      </c>
      <c r="D725" s="417">
        <v>12</v>
      </c>
      <c r="E725" s="418">
        <v>109609.1</v>
      </c>
      <c r="F725" s="418">
        <v>268.60000000000002</v>
      </c>
      <c r="G725" s="418">
        <v>109877.7</v>
      </c>
      <c r="H725" s="418">
        <v>1220572.2</v>
      </c>
      <c r="I725" s="418">
        <v>12446.7</v>
      </c>
      <c r="J725" s="418">
        <v>1233018.8999999999</v>
      </c>
      <c r="K725" s="418">
        <v>609075.9</v>
      </c>
      <c r="L725" s="418">
        <v>16364.3</v>
      </c>
      <c r="M725" s="418">
        <v>70869.2</v>
      </c>
      <c r="N725" s="418">
        <v>1143.7</v>
      </c>
    </row>
    <row r="726" spans="1:14" ht="10.050000000000001" customHeight="1" x14ac:dyDescent="0.2">
      <c r="A726" s="415" t="s">
        <v>829</v>
      </c>
      <c r="B726" s="416">
        <v>2013</v>
      </c>
      <c r="C726" s="415" t="s">
        <v>806</v>
      </c>
      <c r="D726" s="417">
        <v>12</v>
      </c>
      <c r="E726" s="418">
        <v>439.2</v>
      </c>
      <c r="F726" s="418">
        <v>185.4</v>
      </c>
      <c r="G726" s="418">
        <v>624.6</v>
      </c>
      <c r="H726" s="418">
        <v>2017.2</v>
      </c>
      <c r="I726" s="418">
        <v>564.79999999999995</v>
      </c>
      <c r="J726" s="418">
        <v>2582</v>
      </c>
      <c r="K726" s="418">
        <v>376.6</v>
      </c>
      <c r="L726" s="418">
        <v>0</v>
      </c>
      <c r="M726" s="418">
        <v>76.5</v>
      </c>
      <c r="N726" s="418">
        <v>0</v>
      </c>
    </row>
    <row r="727" spans="1:14" ht="10.050000000000001" customHeight="1" x14ac:dyDescent="0.2">
      <c r="A727" s="415" t="s">
        <v>830</v>
      </c>
      <c r="B727" s="416">
        <v>2013</v>
      </c>
      <c r="C727" s="415" t="s">
        <v>806</v>
      </c>
      <c r="D727" s="417">
        <v>12</v>
      </c>
      <c r="E727" s="418">
        <v>3630.3</v>
      </c>
      <c r="F727" s="418">
        <v>352.4</v>
      </c>
      <c r="G727" s="418">
        <v>3982.7</v>
      </c>
      <c r="H727" s="418">
        <v>60576.4</v>
      </c>
      <c r="I727" s="418">
        <v>2961.1</v>
      </c>
      <c r="J727" s="418">
        <v>63537.5</v>
      </c>
      <c r="K727" s="418">
        <v>3200.4</v>
      </c>
      <c r="L727" s="418">
        <v>540.70000000000005</v>
      </c>
      <c r="M727" s="418">
        <v>690.5</v>
      </c>
      <c r="N727" s="418">
        <v>319.89999999999998</v>
      </c>
    </row>
    <row r="728" spans="1:14" ht="10.050000000000001" customHeight="1" x14ac:dyDescent="0.2">
      <c r="A728" s="415" t="s">
        <v>831</v>
      </c>
      <c r="B728" s="416">
        <v>2013</v>
      </c>
      <c r="C728" s="415" t="s">
        <v>806</v>
      </c>
      <c r="D728" s="417">
        <v>12</v>
      </c>
      <c r="E728" s="418">
        <v>54507.8</v>
      </c>
      <c r="F728" s="418">
        <v>24</v>
      </c>
      <c r="G728" s="418">
        <v>54531.8</v>
      </c>
      <c r="H728" s="418">
        <v>686925.2</v>
      </c>
      <c r="I728" s="418">
        <v>5328.3</v>
      </c>
      <c r="J728" s="418">
        <v>692253.5</v>
      </c>
      <c r="K728" s="418">
        <v>236168.6</v>
      </c>
      <c r="L728" s="418">
        <v>3241.3</v>
      </c>
      <c r="M728" s="418">
        <v>39444.5</v>
      </c>
      <c r="N728" s="418">
        <v>3208.9</v>
      </c>
    </row>
    <row r="729" spans="1:14" ht="10.050000000000001" customHeight="1" x14ac:dyDescent="0.2">
      <c r="A729" s="415" t="s">
        <v>828</v>
      </c>
      <c r="B729" s="416">
        <v>2014</v>
      </c>
      <c r="C729" s="415" t="s">
        <v>806</v>
      </c>
      <c r="D729" s="417">
        <v>1</v>
      </c>
      <c r="E729" s="418">
        <v>171592.3</v>
      </c>
      <c r="F729" s="418">
        <v>10.199999999999999</v>
      </c>
      <c r="G729" s="418">
        <v>171602.5</v>
      </c>
      <c r="H729" s="418">
        <v>965989.9</v>
      </c>
      <c r="I729" s="418">
        <v>11638</v>
      </c>
      <c r="J729" s="418">
        <v>977627.9</v>
      </c>
      <c r="K729" s="418">
        <v>504722.3</v>
      </c>
      <c r="L729" s="418">
        <v>19151.400000000001</v>
      </c>
      <c r="M729" s="418">
        <v>121415.9</v>
      </c>
      <c r="N729" s="418">
        <v>1972</v>
      </c>
    </row>
    <row r="730" spans="1:14" ht="10.050000000000001" customHeight="1" x14ac:dyDescent="0.2">
      <c r="A730" s="415" t="s">
        <v>829</v>
      </c>
      <c r="B730" s="416">
        <v>2014</v>
      </c>
      <c r="C730" s="415" t="s">
        <v>806</v>
      </c>
      <c r="D730" s="417">
        <v>1</v>
      </c>
      <c r="E730" s="418">
        <v>550.79999999999995</v>
      </c>
      <c r="F730" s="418">
        <v>36.9</v>
      </c>
      <c r="G730" s="418">
        <v>587.70000000000005</v>
      </c>
      <c r="H730" s="418">
        <v>1840.8</v>
      </c>
      <c r="I730" s="418">
        <v>597.4</v>
      </c>
      <c r="J730" s="418">
        <v>2438.1999999999998</v>
      </c>
      <c r="K730" s="418">
        <v>337</v>
      </c>
      <c r="L730" s="418">
        <v>25.1</v>
      </c>
      <c r="M730" s="418">
        <v>64.7</v>
      </c>
      <c r="N730" s="418">
        <v>0</v>
      </c>
    </row>
    <row r="731" spans="1:14" ht="10.050000000000001" customHeight="1" x14ac:dyDescent="0.2">
      <c r="A731" s="415" t="s">
        <v>830</v>
      </c>
      <c r="B731" s="416">
        <v>2014</v>
      </c>
      <c r="C731" s="415" t="s">
        <v>806</v>
      </c>
      <c r="D731" s="417">
        <v>1</v>
      </c>
      <c r="E731" s="418">
        <v>2719.2</v>
      </c>
      <c r="F731" s="418">
        <v>0</v>
      </c>
      <c r="G731" s="418">
        <v>2719.2</v>
      </c>
      <c r="H731" s="418">
        <v>53822.8</v>
      </c>
      <c r="I731" s="418">
        <v>2828.3</v>
      </c>
      <c r="J731" s="418">
        <v>56651.1</v>
      </c>
      <c r="K731" s="418">
        <v>2486</v>
      </c>
      <c r="L731" s="418">
        <v>325</v>
      </c>
      <c r="M731" s="418">
        <v>973.8</v>
      </c>
      <c r="N731" s="418">
        <v>65.8</v>
      </c>
    </row>
    <row r="732" spans="1:14" ht="10.050000000000001" customHeight="1" x14ac:dyDescent="0.2">
      <c r="A732" s="415" t="s">
        <v>831</v>
      </c>
      <c r="B732" s="416">
        <v>2014</v>
      </c>
      <c r="C732" s="415" t="s">
        <v>806</v>
      </c>
      <c r="D732" s="417">
        <v>1</v>
      </c>
      <c r="E732" s="418">
        <v>44720.1</v>
      </c>
      <c r="F732" s="418">
        <v>441.5</v>
      </c>
      <c r="G732" s="418">
        <v>45161.599999999999</v>
      </c>
      <c r="H732" s="418">
        <v>592980.1</v>
      </c>
      <c r="I732" s="418">
        <v>5084</v>
      </c>
      <c r="J732" s="418">
        <v>598064.1</v>
      </c>
      <c r="K732" s="418">
        <v>199792.2</v>
      </c>
      <c r="L732" s="418">
        <v>3533.2</v>
      </c>
      <c r="M732" s="418">
        <v>38148.9</v>
      </c>
      <c r="N732" s="418">
        <v>1759.9</v>
      </c>
    </row>
    <row r="733" spans="1:14" ht="10.050000000000001" customHeight="1" x14ac:dyDescent="0.2">
      <c r="A733" s="415" t="s">
        <v>828</v>
      </c>
      <c r="B733" s="416">
        <v>2014</v>
      </c>
      <c r="C733" s="415" t="s">
        <v>806</v>
      </c>
      <c r="D733" s="417">
        <v>2</v>
      </c>
      <c r="E733" s="418">
        <v>279166.40000000002</v>
      </c>
      <c r="F733" s="418">
        <v>16.3</v>
      </c>
      <c r="G733" s="418">
        <v>279182.7</v>
      </c>
      <c r="H733" s="418">
        <v>833546</v>
      </c>
      <c r="I733" s="418">
        <v>12845.8</v>
      </c>
      <c r="J733" s="418">
        <v>846391.8</v>
      </c>
      <c r="K733" s="418">
        <v>315147.8</v>
      </c>
      <c r="L733" s="418">
        <v>23941</v>
      </c>
      <c r="M733" s="418">
        <v>210286.3</v>
      </c>
      <c r="N733" s="418">
        <v>3115.7</v>
      </c>
    </row>
    <row r="734" spans="1:14" ht="10.050000000000001" customHeight="1" x14ac:dyDescent="0.2">
      <c r="A734" s="415" t="s">
        <v>829</v>
      </c>
      <c r="B734" s="416">
        <v>2014</v>
      </c>
      <c r="C734" s="415" t="s">
        <v>806</v>
      </c>
      <c r="D734" s="417">
        <v>2</v>
      </c>
      <c r="E734" s="418">
        <v>511.6</v>
      </c>
      <c r="F734" s="418">
        <v>0</v>
      </c>
      <c r="G734" s="418">
        <v>511.6</v>
      </c>
      <c r="H734" s="418">
        <v>1559.3</v>
      </c>
      <c r="I734" s="418">
        <v>321.7</v>
      </c>
      <c r="J734" s="418">
        <v>1881</v>
      </c>
      <c r="K734" s="418">
        <v>220.1</v>
      </c>
      <c r="L734" s="418">
        <v>-8</v>
      </c>
      <c r="M734" s="418">
        <v>108.9</v>
      </c>
      <c r="N734" s="418">
        <v>0</v>
      </c>
    </row>
    <row r="735" spans="1:14" ht="10.050000000000001" customHeight="1" x14ac:dyDescent="0.2">
      <c r="A735" s="415" t="s">
        <v>830</v>
      </c>
      <c r="B735" s="416">
        <v>2014</v>
      </c>
      <c r="C735" s="415" t="s">
        <v>806</v>
      </c>
      <c r="D735" s="417">
        <v>2</v>
      </c>
      <c r="E735" s="418">
        <v>1967.3</v>
      </c>
      <c r="F735" s="418">
        <v>52.5</v>
      </c>
      <c r="G735" s="418">
        <v>2019.8</v>
      </c>
      <c r="H735" s="418">
        <v>50824.6</v>
      </c>
      <c r="I735" s="418">
        <v>2440.6</v>
      </c>
      <c r="J735" s="418">
        <v>53265.2</v>
      </c>
      <c r="K735" s="418">
        <v>2356.6</v>
      </c>
      <c r="L735" s="418">
        <v>759.5</v>
      </c>
      <c r="M735" s="418">
        <v>806.9</v>
      </c>
      <c r="N735" s="418">
        <v>82</v>
      </c>
    </row>
    <row r="736" spans="1:14" ht="10.050000000000001" customHeight="1" x14ac:dyDescent="0.2">
      <c r="A736" s="415" t="s">
        <v>831</v>
      </c>
      <c r="B736" s="416">
        <v>2014</v>
      </c>
      <c r="C736" s="415" t="s">
        <v>806</v>
      </c>
      <c r="D736" s="417">
        <v>2</v>
      </c>
      <c r="E736" s="418">
        <v>48863.199999999997</v>
      </c>
      <c r="F736" s="418">
        <v>1056.4000000000001</v>
      </c>
      <c r="G736" s="418">
        <v>49919.6</v>
      </c>
      <c r="H736" s="418">
        <v>516932.2</v>
      </c>
      <c r="I736" s="418">
        <v>4116.2</v>
      </c>
      <c r="J736" s="418">
        <v>521048.4</v>
      </c>
      <c r="K736" s="418">
        <v>159502.39999999999</v>
      </c>
      <c r="L736" s="418">
        <v>3077.8</v>
      </c>
      <c r="M736" s="418">
        <v>39117.1</v>
      </c>
      <c r="N736" s="418">
        <v>4251.3</v>
      </c>
    </row>
    <row r="737" spans="1:14" ht="10.050000000000001" customHeight="1" x14ac:dyDescent="0.2">
      <c r="A737" s="415" t="s">
        <v>828</v>
      </c>
      <c r="B737" s="416">
        <v>2014</v>
      </c>
      <c r="C737" s="415" t="s">
        <v>806</v>
      </c>
      <c r="D737" s="417">
        <v>3</v>
      </c>
      <c r="E737" s="418">
        <v>218469.1</v>
      </c>
      <c r="F737" s="418">
        <v>11.5</v>
      </c>
      <c r="G737" s="418">
        <v>218480.6</v>
      </c>
      <c r="H737" s="418">
        <v>705106.5</v>
      </c>
      <c r="I737" s="418">
        <v>12561.1</v>
      </c>
      <c r="J737" s="418">
        <v>717667.6</v>
      </c>
      <c r="K737" s="418">
        <v>171901.2</v>
      </c>
      <c r="L737" s="418">
        <v>14812.4</v>
      </c>
      <c r="M737" s="418">
        <v>154679.79999999999</v>
      </c>
      <c r="N737" s="418">
        <v>2985.5</v>
      </c>
    </row>
    <row r="738" spans="1:14" ht="10.050000000000001" customHeight="1" x14ac:dyDescent="0.2">
      <c r="A738" s="415" t="s">
        <v>829</v>
      </c>
      <c r="B738" s="416">
        <v>2014</v>
      </c>
      <c r="C738" s="415" t="s">
        <v>806</v>
      </c>
      <c r="D738" s="417">
        <v>3</v>
      </c>
      <c r="E738" s="418">
        <v>176.1</v>
      </c>
      <c r="F738" s="418">
        <v>372.3</v>
      </c>
      <c r="G738" s="418">
        <v>548.4</v>
      </c>
      <c r="H738" s="418">
        <v>1279.9000000000001</v>
      </c>
      <c r="I738" s="418">
        <v>401.4</v>
      </c>
      <c r="J738" s="418">
        <v>1681.3</v>
      </c>
      <c r="K738" s="418">
        <v>219.8</v>
      </c>
      <c r="L738" s="418">
        <v>0</v>
      </c>
      <c r="M738" s="418">
        <v>0.3</v>
      </c>
      <c r="N738" s="418">
        <v>0</v>
      </c>
    </row>
    <row r="739" spans="1:14" ht="10.050000000000001" customHeight="1" x14ac:dyDescent="0.2">
      <c r="A739" s="415" t="s">
        <v>830</v>
      </c>
      <c r="B739" s="416">
        <v>2014</v>
      </c>
      <c r="C739" s="415" t="s">
        <v>806</v>
      </c>
      <c r="D739" s="417">
        <v>3</v>
      </c>
      <c r="E739" s="418">
        <v>2036.8</v>
      </c>
      <c r="F739" s="418">
        <v>0</v>
      </c>
      <c r="G739" s="418">
        <v>2036.8</v>
      </c>
      <c r="H739" s="418">
        <v>41026.1</v>
      </c>
      <c r="I739" s="418">
        <v>750</v>
      </c>
      <c r="J739" s="418">
        <v>41776.1</v>
      </c>
      <c r="K739" s="418">
        <v>1567.6</v>
      </c>
      <c r="L739" s="418">
        <v>478.7</v>
      </c>
      <c r="M739" s="418">
        <v>955.1</v>
      </c>
      <c r="N739" s="418">
        <v>354</v>
      </c>
    </row>
    <row r="740" spans="1:14" ht="10.050000000000001" customHeight="1" x14ac:dyDescent="0.2">
      <c r="A740" s="415" t="s">
        <v>831</v>
      </c>
      <c r="B740" s="416">
        <v>2014</v>
      </c>
      <c r="C740" s="415" t="s">
        <v>806</v>
      </c>
      <c r="D740" s="417">
        <v>3</v>
      </c>
      <c r="E740" s="418">
        <v>64924.7</v>
      </c>
      <c r="F740" s="418">
        <v>274.10000000000002</v>
      </c>
      <c r="G740" s="418">
        <v>65198.8</v>
      </c>
      <c r="H740" s="418">
        <v>455304.6</v>
      </c>
      <c r="I740" s="418">
        <v>3207.6</v>
      </c>
      <c r="J740" s="418">
        <v>458512.2</v>
      </c>
      <c r="K740" s="418">
        <v>101403.2</v>
      </c>
      <c r="L740" s="418">
        <v>794.6</v>
      </c>
      <c r="M740" s="418">
        <v>54369.3</v>
      </c>
      <c r="N740" s="418">
        <v>4626.5</v>
      </c>
    </row>
    <row r="741" spans="1:14" ht="10.050000000000001" customHeight="1" x14ac:dyDescent="0.2">
      <c r="A741" s="415" t="s">
        <v>828</v>
      </c>
      <c r="B741" s="416">
        <v>2014</v>
      </c>
      <c r="C741" s="415" t="s">
        <v>806</v>
      </c>
      <c r="D741" s="417">
        <v>4</v>
      </c>
      <c r="E741" s="418">
        <v>166452.4</v>
      </c>
      <c r="F741" s="418">
        <v>0</v>
      </c>
      <c r="G741" s="418">
        <v>166452.4</v>
      </c>
      <c r="H741" s="418">
        <v>527235.6</v>
      </c>
      <c r="I741" s="418">
        <v>11657.7</v>
      </c>
      <c r="J741" s="418">
        <v>538893.30000000005</v>
      </c>
      <c r="K741" s="418">
        <v>81357.800000000105</v>
      </c>
      <c r="L741" s="418">
        <v>15431.5</v>
      </c>
      <c r="M741" s="418">
        <v>105217.8</v>
      </c>
      <c r="N741" s="418">
        <v>757.8</v>
      </c>
    </row>
    <row r="742" spans="1:14" ht="10.050000000000001" customHeight="1" x14ac:dyDescent="0.2">
      <c r="A742" s="415" t="s">
        <v>829</v>
      </c>
      <c r="B742" s="416">
        <v>2014</v>
      </c>
      <c r="C742" s="415" t="s">
        <v>806</v>
      </c>
      <c r="D742" s="417">
        <v>4</v>
      </c>
      <c r="E742" s="418">
        <v>485.9</v>
      </c>
      <c r="F742" s="418">
        <v>0</v>
      </c>
      <c r="G742" s="418">
        <v>485.9</v>
      </c>
      <c r="H742" s="418">
        <v>869.4</v>
      </c>
      <c r="I742" s="418">
        <v>382.7</v>
      </c>
      <c r="J742" s="418">
        <v>1252.0999999999999</v>
      </c>
      <c r="K742" s="418">
        <v>64.099999999999994</v>
      </c>
      <c r="L742" s="418">
        <v>0</v>
      </c>
      <c r="M742" s="418">
        <v>155.5</v>
      </c>
      <c r="N742" s="418">
        <v>0.2</v>
      </c>
    </row>
    <row r="743" spans="1:14" ht="10.050000000000001" customHeight="1" x14ac:dyDescent="0.2">
      <c r="A743" s="415" t="s">
        <v>830</v>
      </c>
      <c r="B743" s="416">
        <v>2014</v>
      </c>
      <c r="C743" s="415" t="s">
        <v>806</v>
      </c>
      <c r="D743" s="417">
        <v>4</v>
      </c>
      <c r="E743" s="418">
        <v>1466.1</v>
      </c>
      <c r="F743" s="418">
        <v>0</v>
      </c>
      <c r="G743" s="418">
        <v>1466.1</v>
      </c>
      <c r="H743" s="418">
        <v>33627.199999999997</v>
      </c>
      <c r="I743" s="418">
        <v>491.1</v>
      </c>
      <c r="J743" s="418">
        <v>34118.300000000003</v>
      </c>
      <c r="K743" s="418">
        <v>1183.4000000000001</v>
      </c>
      <c r="L743" s="418">
        <v>485.2</v>
      </c>
      <c r="M743" s="418">
        <v>839.6</v>
      </c>
      <c r="N743" s="418">
        <v>29.7</v>
      </c>
    </row>
    <row r="744" spans="1:14" ht="10.050000000000001" customHeight="1" x14ac:dyDescent="0.2">
      <c r="A744" s="415" t="s">
        <v>831</v>
      </c>
      <c r="B744" s="416">
        <v>2014</v>
      </c>
      <c r="C744" s="415" t="s">
        <v>806</v>
      </c>
      <c r="D744" s="417">
        <v>4</v>
      </c>
      <c r="E744" s="418">
        <v>44946.8</v>
      </c>
      <c r="F744" s="418">
        <v>45.1</v>
      </c>
      <c r="G744" s="418">
        <v>44991.9</v>
      </c>
      <c r="H744" s="418">
        <v>367228.8</v>
      </c>
      <c r="I744" s="418">
        <v>3168.4</v>
      </c>
      <c r="J744" s="418">
        <v>370397.2</v>
      </c>
      <c r="K744" s="418">
        <v>68429.600000000006</v>
      </c>
      <c r="L744" s="418">
        <v>1190.3</v>
      </c>
      <c r="M744" s="418">
        <v>32921.5</v>
      </c>
      <c r="N744" s="418">
        <v>1242.5</v>
      </c>
    </row>
    <row r="745" spans="1:14" ht="10.050000000000001" customHeight="1" x14ac:dyDescent="0.2">
      <c r="A745" s="415" t="s">
        <v>828</v>
      </c>
      <c r="B745" s="416">
        <v>2014</v>
      </c>
      <c r="C745" s="415" t="s">
        <v>806</v>
      </c>
      <c r="D745" s="417">
        <v>5</v>
      </c>
      <c r="E745" s="418">
        <v>114108.6</v>
      </c>
      <c r="F745" s="418">
        <v>0</v>
      </c>
      <c r="G745" s="418">
        <v>114108.6</v>
      </c>
      <c r="H745" s="418">
        <v>273305</v>
      </c>
      <c r="I745" s="418">
        <v>10684.1</v>
      </c>
      <c r="J745" s="418">
        <v>283989.09999999998</v>
      </c>
      <c r="K745" s="418">
        <v>20153</v>
      </c>
      <c r="L745" s="418">
        <v>11092.5</v>
      </c>
      <c r="M745" s="418">
        <v>70091.600000000006</v>
      </c>
      <c r="N745" s="418">
        <v>2205.3000000000002</v>
      </c>
    </row>
    <row r="746" spans="1:14" ht="10.050000000000001" customHeight="1" x14ac:dyDescent="0.2">
      <c r="A746" s="415" t="s">
        <v>829</v>
      </c>
      <c r="B746" s="416">
        <v>2014</v>
      </c>
      <c r="C746" s="415" t="s">
        <v>806</v>
      </c>
      <c r="D746" s="417">
        <v>5</v>
      </c>
      <c r="E746" s="418">
        <v>183</v>
      </c>
      <c r="F746" s="418">
        <v>230.3</v>
      </c>
      <c r="G746" s="418">
        <v>413.3</v>
      </c>
      <c r="H746" s="418">
        <v>765</v>
      </c>
      <c r="I746" s="418">
        <v>612</v>
      </c>
      <c r="J746" s="418">
        <v>1377</v>
      </c>
      <c r="K746" s="418">
        <v>24.8</v>
      </c>
      <c r="L746" s="418">
        <v>0</v>
      </c>
      <c r="M746" s="418">
        <v>39.299999999999997</v>
      </c>
      <c r="N746" s="418">
        <v>0</v>
      </c>
    </row>
    <row r="747" spans="1:14" ht="10.050000000000001" customHeight="1" x14ac:dyDescent="0.2">
      <c r="A747" s="415" t="s">
        <v>830</v>
      </c>
      <c r="B747" s="416">
        <v>2014</v>
      </c>
      <c r="C747" s="415" t="s">
        <v>806</v>
      </c>
      <c r="D747" s="417">
        <v>5</v>
      </c>
      <c r="E747" s="418">
        <v>922.6</v>
      </c>
      <c r="F747" s="418">
        <v>0</v>
      </c>
      <c r="G747" s="418">
        <v>922.6</v>
      </c>
      <c r="H747" s="418">
        <v>26524.9</v>
      </c>
      <c r="I747" s="418">
        <v>493.3</v>
      </c>
      <c r="J747" s="418">
        <v>27018.2</v>
      </c>
      <c r="K747" s="418">
        <v>1179.7</v>
      </c>
      <c r="L747" s="418">
        <v>468.6</v>
      </c>
      <c r="M747" s="418">
        <v>471.3</v>
      </c>
      <c r="N747" s="418">
        <v>1</v>
      </c>
    </row>
    <row r="748" spans="1:14" ht="10.050000000000001" customHeight="1" x14ac:dyDescent="0.2">
      <c r="A748" s="415" t="s">
        <v>831</v>
      </c>
      <c r="B748" s="416">
        <v>2014</v>
      </c>
      <c r="C748" s="415" t="s">
        <v>806</v>
      </c>
      <c r="D748" s="417">
        <v>5</v>
      </c>
      <c r="E748" s="418">
        <v>47624.5</v>
      </c>
      <c r="F748" s="418">
        <v>-6.4</v>
      </c>
      <c r="G748" s="418">
        <v>47618.1</v>
      </c>
      <c r="H748" s="418">
        <v>269816.90000000002</v>
      </c>
      <c r="I748" s="418">
        <v>3196.9</v>
      </c>
      <c r="J748" s="418">
        <v>273013.8</v>
      </c>
      <c r="K748" s="418">
        <v>33251.4</v>
      </c>
      <c r="L748" s="418">
        <v>568.9</v>
      </c>
      <c r="M748" s="418">
        <v>34892.800000000003</v>
      </c>
      <c r="N748" s="418">
        <v>854.3</v>
      </c>
    </row>
    <row r="749" spans="1:14" ht="10.050000000000001" customHeight="1" x14ac:dyDescent="0.2">
      <c r="A749" s="415" t="s">
        <v>828</v>
      </c>
      <c r="B749" s="416">
        <v>2014</v>
      </c>
      <c r="C749" s="415" t="s">
        <v>806</v>
      </c>
      <c r="D749" s="417">
        <v>6</v>
      </c>
      <c r="E749" s="418">
        <v>30321.8</v>
      </c>
      <c r="F749" s="418">
        <v>369.1</v>
      </c>
      <c r="G749" s="418">
        <v>30690.9</v>
      </c>
      <c r="H749" s="418">
        <v>0</v>
      </c>
      <c r="I749" s="418">
        <v>0</v>
      </c>
      <c r="J749" s="418">
        <v>0</v>
      </c>
      <c r="K749" s="418">
        <v>0</v>
      </c>
      <c r="L749" s="418">
        <v>5669.2</v>
      </c>
      <c r="M749" s="418">
        <v>12551</v>
      </c>
      <c r="N749" s="418">
        <v>2792.6</v>
      </c>
    </row>
    <row r="750" spans="1:14" ht="10.050000000000001" customHeight="1" x14ac:dyDescent="0.2">
      <c r="A750" s="415" t="s">
        <v>829</v>
      </c>
      <c r="B750" s="416">
        <v>2014</v>
      </c>
      <c r="C750" s="415" t="s">
        <v>806</v>
      </c>
      <c r="D750" s="417">
        <v>6</v>
      </c>
      <c r="E750" s="418">
        <v>371.2</v>
      </c>
      <c r="F750" s="418">
        <v>0</v>
      </c>
      <c r="G750" s="418">
        <v>371.2</v>
      </c>
      <c r="H750" s="418">
        <v>0</v>
      </c>
      <c r="I750" s="418">
        <v>0</v>
      </c>
      <c r="J750" s="418">
        <v>0</v>
      </c>
      <c r="K750" s="418">
        <v>0</v>
      </c>
      <c r="L750" s="418">
        <v>0</v>
      </c>
      <c r="M750" s="418">
        <v>24.7</v>
      </c>
      <c r="N750" s="418">
        <v>0.1</v>
      </c>
    </row>
    <row r="751" spans="1:14" ht="10.050000000000001" customHeight="1" x14ac:dyDescent="0.2">
      <c r="A751" s="415" t="s">
        <v>830</v>
      </c>
      <c r="B751" s="416">
        <v>2014</v>
      </c>
      <c r="C751" s="415" t="s">
        <v>806</v>
      </c>
      <c r="D751" s="417">
        <v>6</v>
      </c>
      <c r="E751" s="418">
        <v>893.7</v>
      </c>
      <c r="F751" s="418">
        <v>853.3</v>
      </c>
      <c r="G751" s="418">
        <v>1747</v>
      </c>
      <c r="H751" s="418">
        <v>0</v>
      </c>
      <c r="I751" s="418">
        <v>0</v>
      </c>
      <c r="J751" s="418">
        <v>0</v>
      </c>
      <c r="K751" s="418">
        <v>0</v>
      </c>
      <c r="L751" s="418">
        <v>468.3</v>
      </c>
      <c r="M751" s="418">
        <v>305</v>
      </c>
      <c r="N751" s="418">
        <v>42.8</v>
      </c>
    </row>
    <row r="752" spans="1:14" ht="10.050000000000001" customHeight="1" x14ac:dyDescent="0.2">
      <c r="A752" s="415" t="s">
        <v>831</v>
      </c>
      <c r="B752" s="416">
        <v>2014</v>
      </c>
      <c r="C752" s="415" t="s">
        <v>806</v>
      </c>
      <c r="D752" s="417">
        <v>6</v>
      </c>
      <c r="E752" s="418">
        <v>40564.800000000003</v>
      </c>
      <c r="F752" s="418">
        <v>1060.5999999999999</v>
      </c>
      <c r="G752" s="418">
        <v>41625.4</v>
      </c>
      <c r="H752" s="418">
        <v>0</v>
      </c>
      <c r="I752" s="418">
        <v>0</v>
      </c>
      <c r="J752" s="418">
        <v>0</v>
      </c>
      <c r="K752" s="418">
        <v>0</v>
      </c>
      <c r="L752" s="418">
        <v>896</v>
      </c>
      <c r="M752" s="418">
        <v>21105.9</v>
      </c>
      <c r="N752" s="418">
        <v>3239.3</v>
      </c>
    </row>
    <row r="753" spans="1:14" ht="10.050000000000001" customHeight="1" x14ac:dyDescent="0.2">
      <c r="A753" s="415" t="s">
        <v>828</v>
      </c>
      <c r="B753" s="416">
        <v>2014</v>
      </c>
      <c r="C753" s="415" t="s">
        <v>806</v>
      </c>
      <c r="D753" s="417">
        <v>7</v>
      </c>
      <c r="E753" s="418">
        <v>0</v>
      </c>
      <c r="F753" s="418">
        <v>0</v>
      </c>
      <c r="G753" s="418">
        <v>0</v>
      </c>
      <c r="H753" s="418">
        <v>50921.8</v>
      </c>
      <c r="I753" s="418">
        <v>10768.1</v>
      </c>
      <c r="J753" s="418">
        <v>61689.9</v>
      </c>
      <c r="K753" s="418">
        <v>11380.9</v>
      </c>
      <c r="L753" s="418">
        <v>0</v>
      </c>
      <c r="M753" s="418">
        <v>0</v>
      </c>
      <c r="N753" s="418">
        <v>0</v>
      </c>
    </row>
    <row r="754" spans="1:14" ht="10.050000000000001" customHeight="1" x14ac:dyDescent="0.2">
      <c r="A754" s="415" t="s">
        <v>829</v>
      </c>
      <c r="B754" s="416">
        <v>2014</v>
      </c>
      <c r="C754" s="415" t="s">
        <v>806</v>
      </c>
      <c r="D754" s="417">
        <v>7</v>
      </c>
      <c r="E754" s="418">
        <v>0</v>
      </c>
      <c r="F754" s="418">
        <v>0</v>
      </c>
      <c r="G754" s="418">
        <v>0</v>
      </c>
      <c r="H754" s="418">
        <v>482</v>
      </c>
      <c r="I754" s="418">
        <v>373.8</v>
      </c>
      <c r="J754" s="418">
        <v>855.8</v>
      </c>
      <c r="K754" s="418">
        <v>0</v>
      </c>
      <c r="L754" s="418">
        <v>0</v>
      </c>
      <c r="M754" s="418">
        <v>0</v>
      </c>
      <c r="N754" s="418">
        <v>0</v>
      </c>
    </row>
    <row r="755" spans="1:14" ht="10.050000000000001" customHeight="1" x14ac:dyDescent="0.2">
      <c r="A755" s="415" t="s">
        <v>830</v>
      </c>
      <c r="B755" s="416">
        <v>2014</v>
      </c>
      <c r="C755" s="415" t="s">
        <v>806</v>
      </c>
      <c r="D755" s="417">
        <v>7</v>
      </c>
      <c r="E755" s="418">
        <v>0</v>
      </c>
      <c r="F755" s="418">
        <v>0</v>
      </c>
      <c r="G755" s="418">
        <v>0</v>
      </c>
      <c r="H755" s="418">
        <v>17629</v>
      </c>
      <c r="I755" s="418">
        <v>350.8</v>
      </c>
      <c r="J755" s="418">
        <v>17979.8</v>
      </c>
      <c r="K755" s="418">
        <v>1300.2</v>
      </c>
      <c r="L755" s="418">
        <v>0</v>
      </c>
      <c r="M755" s="418">
        <v>0</v>
      </c>
      <c r="N755" s="418">
        <v>0</v>
      </c>
    </row>
    <row r="756" spans="1:14" ht="10.050000000000001" customHeight="1" x14ac:dyDescent="0.2">
      <c r="A756" s="415" t="s">
        <v>831</v>
      </c>
      <c r="B756" s="416">
        <v>2014</v>
      </c>
      <c r="C756" s="415" t="s">
        <v>806</v>
      </c>
      <c r="D756" s="417">
        <v>7</v>
      </c>
      <c r="E756" s="418">
        <v>0</v>
      </c>
      <c r="F756" s="418">
        <v>0</v>
      </c>
      <c r="G756" s="418">
        <v>0</v>
      </c>
      <c r="H756" s="418">
        <v>124945.9</v>
      </c>
      <c r="I756" s="418">
        <v>3445</v>
      </c>
      <c r="J756" s="418">
        <v>128390.9</v>
      </c>
      <c r="K756" s="418">
        <v>9802.2000000000007</v>
      </c>
      <c r="L756" s="418">
        <v>0</v>
      </c>
      <c r="M756" s="418">
        <v>0</v>
      </c>
      <c r="N756" s="418">
        <v>0</v>
      </c>
    </row>
    <row r="757" spans="1:14" ht="10.050000000000001" customHeight="1" x14ac:dyDescent="0.2">
      <c r="A757" s="415" t="s">
        <v>828</v>
      </c>
      <c r="B757" s="416">
        <v>2014</v>
      </c>
      <c r="C757" s="415" t="s">
        <v>807</v>
      </c>
      <c r="D757" s="417">
        <v>7</v>
      </c>
      <c r="E757" s="418">
        <v>3051978.3</v>
      </c>
      <c r="F757" s="418">
        <v>14619.4</v>
      </c>
      <c r="G757" s="418">
        <v>3066597.7</v>
      </c>
      <c r="H757" s="418">
        <v>2716175.8</v>
      </c>
      <c r="I757" s="418">
        <v>17028.3</v>
      </c>
      <c r="J757" s="418">
        <v>2733204.1</v>
      </c>
      <c r="K757" s="418">
        <v>1374204.6</v>
      </c>
      <c r="L757" s="418">
        <v>1497972</v>
      </c>
      <c r="M757" s="418">
        <v>132016.4</v>
      </c>
      <c r="N757" s="418">
        <v>2229.5</v>
      </c>
    </row>
    <row r="758" spans="1:14" ht="10.050000000000001" customHeight="1" x14ac:dyDescent="0.2">
      <c r="A758" s="415" t="s">
        <v>829</v>
      </c>
      <c r="B758" s="416">
        <v>2014</v>
      </c>
      <c r="C758" s="415" t="s">
        <v>807</v>
      </c>
      <c r="D758" s="417">
        <v>7</v>
      </c>
      <c r="E758" s="418">
        <v>4311.7</v>
      </c>
      <c r="F758" s="418">
        <v>0</v>
      </c>
      <c r="G758" s="418">
        <v>4311.7</v>
      </c>
      <c r="H758" s="418">
        <v>4317</v>
      </c>
      <c r="I758" s="418">
        <v>336.7</v>
      </c>
      <c r="J758" s="418">
        <v>4653.7</v>
      </c>
      <c r="K758" s="418">
        <v>889.7</v>
      </c>
      <c r="L758" s="418">
        <v>1148.0999999999999</v>
      </c>
      <c r="M758" s="418">
        <v>258.39999999999998</v>
      </c>
      <c r="N758" s="418">
        <v>0</v>
      </c>
    </row>
    <row r="759" spans="1:14" ht="10.050000000000001" customHeight="1" x14ac:dyDescent="0.2">
      <c r="A759" s="415" t="s">
        <v>830</v>
      </c>
      <c r="B759" s="416">
        <v>2014</v>
      </c>
      <c r="C759" s="415" t="s">
        <v>807</v>
      </c>
      <c r="D759" s="417">
        <v>7</v>
      </c>
      <c r="E759" s="418">
        <v>604.6</v>
      </c>
      <c r="F759" s="418">
        <v>0</v>
      </c>
      <c r="G759" s="418">
        <v>604.6</v>
      </c>
      <c r="H759" s="418">
        <v>13848.2</v>
      </c>
      <c r="I759" s="418">
        <v>351.6</v>
      </c>
      <c r="J759" s="418">
        <v>14199.8</v>
      </c>
      <c r="K759" s="418">
        <v>761.1</v>
      </c>
      <c r="L759" s="418">
        <v>0.1</v>
      </c>
      <c r="M759" s="418">
        <v>529.20000000000005</v>
      </c>
      <c r="N759" s="418">
        <v>10</v>
      </c>
    </row>
    <row r="760" spans="1:14" ht="10.050000000000001" customHeight="1" x14ac:dyDescent="0.2">
      <c r="A760" s="415" t="s">
        <v>831</v>
      </c>
      <c r="B760" s="416">
        <v>2014</v>
      </c>
      <c r="C760" s="415" t="s">
        <v>807</v>
      </c>
      <c r="D760" s="417">
        <v>7</v>
      </c>
      <c r="E760" s="418">
        <v>8751.1</v>
      </c>
      <c r="F760" s="418">
        <v>0</v>
      </c>
      <c r="G760" s="418">
        <v>8751.1</v>
      </c>
      <c r="H760" s="418">
        <v>64162.6</v>
      </c>
      <c r="I760" s="418">
        <v>3487.3</v>
      </c>
      <c r="J760" s="418">
        <v>67649.899999999994</v>
      </c>
      <c r="K760" s="418">
        <v>7019.6</v>
      </c>
      <c r="L760" s="418">
        <v>555.5</v>
      </c>
      <c r="M760" s="418">
        <v>3127.6</v>
      </c>
      <c r="N760" s="418">
        <v>299.10000000000002</v>
      </c>
    </row>
    <row r="761" spans="1:14" ht="10.050000000000001" customHeight="1" x14ac:dyDescent="0.2">
      <c r="A761" s="415" t="s">
        <v>828</v>
      </c>
      <c r="B761" s="416">
        <v>2014</v>
      </c>
      <c r="C761" s="415" t="s">
        <v>807</v>
      </c>
      <c r="D761" s="417">
        <v>8</v>
      </c>
      <c r="E761" s="418">
        <v>379517</v>
      </c>
      <c r="F761" s="418">
        <v>3463.1</v>
      </c>
      <c r="G761" s="418">
        <v>382980.1</v>
      </c>
      <c r="H761" s="418">
        <v>2663155.9</v>
      </c>
      <c r="I761" s="418">
        <v>17753.7</v>
      </c>
      <c r="J761" s="418">
        <v>2680909.6</v>
      </c>
      <c r="K761" s="418">
        <v>1162159.3999999999</v>
      </c>
      <c r="L761" s="418">
        <v>79054</v>
      </c>
      <c r="M761" s="418">
        <v>285222.09999999998</v>
      </c>
      <c r="N761" s="418">
        <v>6172.7</v>
      </c>
    </row>
    <row r="762" spans="1:14" ht="10.050000000000001" customHeight="1" x14ac:dyDescent="0.2">
      <c r="A762" s="415" t="s">
        <v>829</v>
      </c>
      <c r="B762" s="416">
        <v>2014</v>
      </c>
      <c r="C762" s="415" t="s">
        <v>807</v>
      </c>
      <c r="D762" s="417">
        <v>8</v>
      </c>
      <c r="E762" s="418">
        <v>6078.6</v>
      </c>
      <c r="F762" s="418">
        <v>0</v>
      </c>
      <c r="G762" s="418">
        <v>6078.6</v>
      </c>
      <c r="H762" s="418">
        <v>9359.2000000000007</v>
      </c>
      <c r="I762" s="418">
        <v>312.39999999999998</v>
      </c>
      <c r="J762" s="418">
        <v>9671.6</v>
      </c>
      <c r="K762" s="418">
        <v>455.6</v>
      </c>
      <c r="L762" s="418">
        <v>306.8</v>
      </c>
      <c r="M762" s="418">
        <v>740.9</v>
      </c>
      <c r="N762" s="418">
        <v>0</v>
      </c>
    </row>
    <row r="763" spans="1:14" ht="10.050000000000001" customHeight="1" x14ac:dyDescent="0.2">
      <c r="A763" s="415" t="s">
        <v>830</v>
      </c>
      <c r="B763" s="416">
        <v>2014</v>
      </c>
      <c r="C763" s="415" t="s">
        <v>807</v>
      </c>
      <c r="D763" s="417">
        <v>8</v>
      </c>
      <c r="E763" s="418">
        <v>492.8</v>
      </c>
      <c r="F763" s="418">
        <v>0</v>
      </c>
      <c r="G763" s="418">
        <v>492.8</v>
      </c>
      <c r="H763" s="418">
        <v>11746.5</v>
      </c>
      <c r="I763" s="418">
        <v>351.6</v>
      </c>
      <c r="J763" s="418">
        <v>12098.1</v>
      </c>
      <c r="K763" s="418">
        <v>410.9</v>
      </c>
      <c r="L763" s="418">
        <v>0</v>
      </c>
      <c r="M763" s="418">
        <v>267</v>
      </c>
      <c r="N763" s="418">
        <v>83.2</v>
      </c>
    </row>
    <row r="764" spans="1:14" ht="10.050000000000001" customHeight="1" x14ac:dyDescent="0.2">
      <c r="A764" s="415" t="s">
        <v>831</v>
      </c>
      <c r="B764" s="416">
        <v>2014</v>
      </c>
      <c r="C764" s="415" t="s">
        <v>807</v>
      </c>
      <c r="D764" s="417">
        <v>8</v>
      </c>
      <c r="E764" s="418">
        <v>3931.2</v>
      </c>
      <c r="F764" s="418">
        <v>466.3</v>
      </c>
      <c r="G764" s="418">
        <v>4397.5</v>
      </c>
      <c r="H764" s="418">
        <v>31106.9</v>
      </c>
      <c r="I764" s="418">
        <v>2423.8000000000002</v>
      </c>
      <c r="J764" s="418">
        <v>33530.699999999997</v>
      </c>
      <c r="K764" s="418">
        <v>7682.1</v>
      </c>
      <c r="L764" s="418">
        <v>1400.8</v>
      </c>
      <c r="M764" s="418">
        <v>644.1</v>
      </c>
      <c r="N764" s="418">
        <v>5.9</v>
      </c>
    </row>
    <row r="765" spans="1:14" ht="10.050000000000001" customHeight="1" x14ac:dyDescent="0.2">
      <c r="A765" s="415" t="s">
        <v>828</v>
      </c>
      <c r="B765" s="416">
        <v>2014</v>
      </c>
      <c r="C765" s="415" t="s">
        <v>807</v>
      </c>
      <c r="D765" s="417">
        <v>9</v>
      </c>
      <c r="E765" s="418">
        <v>275171.3</v>
      </c>
      <c r="F765" s="418">
        <v>458.7</v>
      </c>
      <c r="G765" s="418">
        <v>275630</v>
      </c>
      <c r="H765" s="418">
        <v>2477834.6</v>
      </c>
      <c r="I765" s="418">
        <v>17428</v>
      </c>
      <c r="J765" s="418">
        <v>2495262.6</v>
      </c>
      <c r="K765" s="418">
        <v>948445.4</v>
      </c>
      <c r="L765" s="418">
        <v>11442.9</v>
      </c>
      <c r="M765" s="418">
        <v>222880.8</v>
      </c>
      <c r="N765" s="418">
        <v>2276.1999999999998</v>
      </c>
    </row>
    <row r="766" spans="1:14" ht="10.050000000000001" customHeight="1" x14ac:dyDescent="0.2">
      <c r="A766" s="415" t="s">
        <v>829</v>
      </c>
      <c r="B766" s="416">
        <v>2014</v>
      </c>
      <c r="C766" s="415" t="s">
        <v>807</v>
      </c>
      <c r="D766" s="417">
        <v>9</v>
      </c>
      <c r="E766" s="418">
        <v>3969.8</v>
      </c>
      <c r="F766" s="418">
        <v>91.1</v>
      </c>
      <c r="G766" s="418">
        <v>4060.9</v>
      </c>
      <c r="H766" s="418">
        <v>11602.3</v>
      </c>
      <c r="I766" s="418">
        <v>98</v>
      </c>
      <c r="J766" s="418">
        <v>11700.3</v>
      </c>
      <c r="K766" s="418">
        <v>418.6</v>
      </c>
      <c r="L766" s="418">
        <v>265.89999999999998</v>
      </c>
      <c r="M766" s="418">
        <v>302.89999999999998</v>
      </c>
      <c r="N766" s="418">
        <v>0</v>
      </c>
    </row>
    <row r="767" spans="1:14" ht="10.050000000000001" customHeight="1" x14ac:dyDescent="0.2">
      <c r="A767" s="415" t="s">
        <v>830</v>
      </c>
      <c r="B767" s="416">
        <v>2014</v>
      </c>
      <c r="C767" s="415" t="s">
        <v>807</v>
      </c>
      <c r="D767" s="417">
        <v>9</v>
      </c>
      <c r="E767" s="418">
        <v>51868.3</v>
      </c>
      <c r="F767" s="418">
        <v>3178.4</v>
      </c>
      <c r="G767" s="418">
        <v>55046.7</v>
      </c>
      <c r="H767" s="418">
        <v>58159.4</v>
      </c>
      <c r="I767" s="418">
        <v>3480</v>
      </c>
      <c r="J767" s="418">
        <v>61639.4</v>
      </c>
      <c r="K767" s="418">
        <v>6739.7</v>
      </c>
      <c r="L767" s="418">
        <v>7725.5</v>
      </c>
      <c r="M767" s="418">
        <v>1301.5999999999999</v>
      </c>
      <c r="N767" s="418">
        <v>5.6</v>
      </c>
    </row>
    <row r="768" spans="1:14" ht="10.050000000000001" customHeight="1" x14ac:dyDescent="0.2">
      <c r="A768" s="415" t="s">
        <v>831</v>
      </c>
      <c r="B768" s="416">
        <v>2014</v>
      </c>
      <c r="C768" s="415" t="s">
        <v>807</v>
      </c>
      <c r="D768" s="417">
        <v>9</v>
      </c>
      <c r="E768" s="418">
        <v>773206.5</v>
      </c>
      <c r="F768" s="418">
        <v>6270.1</v>
      </c>
      <c r="G768" s="418">
        <v>779476.6</v>
      </c>
      <c r="H768" s="418">
        <v>709255.7</v>
      </c>
      <c r="I768" s="418">
        <v>6873.2</v>
      </c>
      <c r="J768" s="418">
        <v>716128.9</v>
      </c>
      <c r="K768" s="418">
        <v>235048.1</v>
      </c>
      <c r="L768" s="418">
        <v>259639.1</v>
      </c>
      <c r="M768" s="418">
        <v>32051.599999999999</v>
      </c>
      <c r="N768" s="418">
        <v>222.3</v>
      </c>
    </row>
    <row r="769" spans="1:14" ht="10.050000000000001" customHeight="1" x14ac:dyDescent="0.2">
      <c r="A769" s="415" t="s">
        <v>828</v>
      </c>
      <c r="B769" s="416">
        <v>2014</v>
      </c>
      <c r="C769" s="415" t="s">
        <v>807</v>
      </c>
      <c r="D769" s="417">
        <v>10</v>
      </c>
      <c r="E769" s="418">
        <v>186681.4</v>
      </c>
      <c r="F769" s="418">
        <v>51.5</v>
      </c>
      <c r="G769" s="418">
        <v>186732.9</v>
      </c>
      <c r="H769" s="418">
        <v>2231390.4</v>
      </c>
      <c r="I769" s="418">
        <v>17439.900000000001</v>
      </c>
      <c r="J769" s="418">
        <v>2248830.2999999998</v>
      </c>
      <c r="K769" s="418">
        <v>825814.7</v>
      </c>
      <c r="L769" s="418">
        <v>9285.9</v>
      </c>
      <c r="M769" s="418">
        <v>128193.2</v>
      </c>
      <c r="N769" s="418">
        <v>3560.4</v>
      </c>
    </row>
    <row r="770" spans="1:14" ht="10.050000000000001" customHeight="1" x14ac:dyDescent="0.2">
      <c r="A770" s="415" t="s">
        <v>829</v>
      </c>
      <c r="B770" s="416">
        <v>2014</v>
      </c>
      <c r="C770" s="415" t="s">
        <v>807</v>
      </c>
      <c r="D770" s="417">
        <v>10</v>
      </c>
      <c r="E770" s="418">
        <v>752.5</v>
      </c>
      <c r="F770" s="418">
        <v>0</v>
      </c>
      <c r="G770" s="418">
        <v>752.5</v>
      </c>
      <c r="H770" s="418">
        <v>10960.2</v>
      </c>
      <c r="I770" s="418">
        <v>67</v>
      </c>
      <c r="J770" s="418">
        <v>11027.2</v>
      </c>
      <c r="K770" s="418">
        <v>450.2</v>
      </c>
      <c r="L770" s="418">
        <v>49.3</v>
      </c>
      <c r="M770" s="418">
        <v>17.2</v>
      </c>
      <c r="N770" s="418">
        <v>0.5</v>
      </c>
    </row>
    <row r="771" spans="1:14" ht="10.050000000000001" customHeight="1" x14ac:dyDescent="0.2">
      <c r="A771" s="415" t="s">
        <v>830</v>
      </c>
      <c r="B771" s="416">
        <v>2014</v>
      </c>
      <c r="C771" s="415" t="s">
        <v>807</v>
      </c>
      <c r="D771" s="417">
        <v>10</v>
      </c>
      <c r="E771" s="418">
        <v>87098.8</v>
      </c>
      <c r="F771" s="418">
        <v>5194.3</v>
      </c>
      <c r="G771" s="418">
        <v>92293.1</v>
      </c>
      <c r="H771" s="418">
        <v>138803.20000000001</v>
      </c>
      <c r="I771" s="418">
        <v>8519</v>
      </c>
      <c r="J771" s="418">
        <v>147322.20000000001</v>
      </c>
      <c r="K771" s="418">
        <v>14000.8</v>
      </c>
      <c r="L771" s="418">
        <v>12698.1</v>
      </c>
      <c r="M771" s="418">
        <v>4853.3999999999996</v>
      </c>
      <c r="N771" s="418">
        <v>509.6</v>
      </c>
    </row>
    <row r="772" spans="1:14" ht="10.050000000000001" customHeight="1" x14ac:dyDescent="0.2">
      <c r="A772" s="415" t="s">
        <v>831</v>
      </c>
      <c r="B772" s="416">
        <v>2014</v>
      </c>
      <c r="C772" s="415" t="s">
        <v>807</v>
      </c>
      <c r="D772" s="417">
        <v>10</v>
      </c>
      <c r="E772" s="418">
        <v>336878.2</v>
      </c>
      <c r="F772" s="418">
        <v>3365.2</v>
      </c>
      <c r="G772" s="418">
        <v>340243.4</v>
      </c>
      <c r="H772" s="418">
        <v>845368.8</v>
      </c>
      <c r="I772" s="418">
        <v>10768.5</v>
      </c>
      <c r="J772" s="418">
        <v>856137.3</v>
      </c>
      <c r="K772" s="418">
        <v>256398.8</v>
      </c>
      <c r="L772" s="418">
        <v>112733.6</v>
      </c>
      <c r="M772" s="418">
        <v>89597.7</v>
      </c>
      <c r="N772" s="418">
        <v>1637.3</v>
      </c>
    </row>
    <row r="773" spans="1:14" ht="10.050000000000001" customHeight="1" x14ac:dyDescent="0.2">
      <c r="A773" s="415" t="s">
        <v>828</v>
      </c>
      <c r="B773" s="416">
        <v>2014</v>
      </c>
      <c r="C773" s="415" t="s">
        <v>807</v>
      </c>
      <c r="D773" s="417">
        <v>11</v>
      </c>
      <c r="E773" s="418">
        <v>183472.4</v>
      </c>
      <c r="F773" s="418">
        <v>271.7</v>
      </c>
      <c r="G773" s="418">
        <v>183744.1</v>
      </c>
      <c r="H773" s="418">
        <v>1949561.2</v>
      </c>
      <c r="I773" s="418">
        <v>15897</v>
      </c>
      <c r="J773" s="418">
        <v>1965458.2</v>
      </c>
      <c r="K773" s="418">
        <v>706744.4</v>
      </c>
      <c r="L773" s="418">
        <v>18979.099999999999</v>
      </c>
      <c r="M773" s="418">
        <v>134600.70000000001</v>
      </c>
      <c r="N773" s="418">
        <v>3611.5</v>
      </c>
    </row>
    <row r="774" spans="1:14" ht="10.050000000000001" customHeight="1" x14ac:dyDescent="0.2">
      <c r="A774" s="415" t="s">
        <v>829</v>
      </c>
      <c r="B774" s="416">
        <v>2014</v>
      </c>
      <c r="C774" s="415" t="s">
        <v>807</v>
      </c>
      <c r="D774" s="417">
        <v>11</v>
      </c>
      <c r="E774" s="418">
        <v>497.5</v>
      </c>
      <c r="F774" s="418">
        <v>0</v>
      </c>
      <c r="G774" s="418">
        <v>497.5</v>
      </c>
      <c r="H774" s="418">
        <v>10097.9</v>
      </c>
      <c r="I774" s="418">
        <v>63.5</v>
      </c>
      <c r="J774" s="418">
        <v>10161.4</v>
      </c>
      <c r="K774" s="418">
        <v>353.2</v>
      </c>
      <c r="L774" s="418">
        <v>0.9</v>
      </c>
      <c r="M774" s="418">
        <v>81.7</v>
      </c>
      <c r="N774" s="418">
        <v>16.2</v>
      </c>
    </row>
    <row r="775" spans="1:14" ht="10.050000000000001" customHeight="1" x14ac:dyDescent="0.2">
      <c r="A775" s="415" t="s">
        <v>830</v>
      </c>
      <c r="B775" s="416">
        <v>2014</v>
      </c>
      <c r="C775" s="415" t="s">
        <v>807</v>
      </c>
      <c r="D775" s="417">
        <v>11</v>
      </c>
      <c r="E775" s="418">
        <v>18414.5</v>
      </c>
      <c r="F775" s="418">
        <v>373.8</v>
      </c>
      <c r="G775" s="418">
        <v>18788.3</v>
      </c>
      <c r="H775" s="418">
        <v>141630.9</v>
      </c>
      <c r="I775" s="418">
        <v>8504.1</v>
      </c>
      <c r="J775" s="418">
        <v>150135</v>
      </c>
      <c r="K775" s="418">
        <v>11977.2</v>
      </c>
      <c r="L775" s="418">
        <v>1726.4</v>
      </c>
      <c r="M775" s="418">
        <v>3500.5</v>
      </c>
      <c r="N775" s="418">
        <v>309.8</v>
      </c>
    </row>
    <row r="776" spans="1:14" ht="10.050000000000001" customHeight="1" x14ac:dyDescent="0.2">
      <c r="A776" s="415" t="s">
        <v>831</v>
      </c>
      <c r="B776" s="416">
        <v>2014</v>
      </c>
      <c r="C776" s="415" t="s">
        <v>807</v>
      </c>
      <c r="D776" s="417">
        <v>11</v>
      </c>
      <c r="E776" s="418">
        <v>73085.8</v>
      </c>
      <c r="F776" s="418">
        <v>179.1</v>
      </c>
      <c r="G776" s="418">
        <v>73264.899999999994</v>
      </c>
      <c r="H776" s="418">
        <v>807451.6</v>
      </c>
      <c r="I776" s="418">
        <v>8717.7000000000007</v>
      </c>
      <c r="J776" s="418">
        <v>816169.3</v>
      </c>
      <c r="K776" s="418">
        <v>201719.4</v>
      </c>
      <c r="L776" s="418">
        <v>6189.9</v>
      </c>
      <c r="M776" s="418">
        <v>59632.9</v>
      </c>
      <c r="N776" s="418">
        <v>1302.2</v>
      </c>
    </row>
    <row r="777" spans="1:14" ht="10.050000000000001" customHeight="1" x14ac:dyDescent="0.2">
      <c r="A777" s="415" t="s">
        <v>828</v>
      </c>
      <c r="B777" s="416">
        <v>2014</v>
      </c>
      <c r="C777" s="415" t="s">
        <v>807</v>
      </c>
      <c r="D777" s="417">
        <v>12</v>
      </c>
      <c r="E777" s="418">
        <v>163022.20000000001</v>
      </c>
      <c r="F777" s="418">
        <v>71.599999999999994</v>
      </c>
      <c r="G777" s="418">
        <v>163093.79999999999</v>
      </c>
      <c r="H777" s="418">
        <v>1645565.5</v>
      </c>
      <c r="I777" s="418">
        <v>15795.1</v>
      </c>
      <c r="J777" s="418">
        <v>1661360.6</v>
      </c>
      <c r="K777" s="418">
        <v>625168.19999999995</v>
      </c>
      <c r="L777" s="418">
        <v>27156.3</v>
      </c>
      <c r="M777" s="418">
        <v>106526.6</v>
      </c>
      <c r="N777" s="418">
        <v>2205.9</v>
      </c>
    </row>
    <row r="778" spans="1:14" ht="10.050000000000001" customHeight="1" x14ac:dyDescent="0.2">
      <c r="A778" s="415" t="s">
        <v>829</v>
      </c>
      <c r="B778" s="416">
        <v>2014</v>
      </c>
      <c r="C778" s="415" t="s">
        <v>807</v>
      </c>
      <c r="D778" s="417">
        <v>12</v>
      </c>
      <c r="E778" s="418">
        <v>583.1</v>
      </c>
      <c r="F778" s="418">
        <v>0</v>
      </c>
      <c r="G778" s="418">
        <v>583.1</v>
      </c>
      <c r="H778" s="418">
        <v>9393.4</v>
      </c>
      <c r="I778" s="418">
        <v>59.5</v>
      </c>
      <c r="J778" s="418">
        <v>9452.9</v>
      </c>
      <c r="K778" s="418">
        <v>283.5</v>
      </c>
      <c r="L778" s="418">
        <v>2.4</v>
      </c>
      <c r="M778" s="418">
        <v>72.099999999999994</v>
      </c>
      <c r="N778" s="418">
        <v>0</v>
      </c>
    </row>
    <row r="779" spans="1:14" ht="10.050000000000001" customHeight="1" x14ac:dyDescent="0.2">
      <c r="A779" s="415" t="s">
        <v>830</v>
      </c>
      <c r="B779" s="416">
        <v>2014</v>
      </c>
      <c r="C779" s="415" t="s">
        <v>807</v>
      </c>
      <c r="D779" s="417">
        <v>12</v>
      </c>
      <c r="E779" s="418">
        <v>4366.2</v>
      </c>
      <c r="F779" s="418">
        <v>183.2</v>
      </c>
      <c r="G779" s="418">
        <v>4549.3999999999996</v>
      </c>
      <c r="H779" s="418">
        <v>132115.79999999999</v>
      </c>
      <c r="I779" s="418">
        <v>8335.7000000000007</v>
      </c>
      <c r="J779" s="418">
        <v>140451.5</v>
      </c>
      <c r="K779" s="418">
        <v>9795.2999999999993</v>
      </c>
      <c r="L779" s="418">
        <v>109.5</v>
      </c>
      <c r="M779" s="418">
        <v>1913.3</v>
      </c>
      <c r="N779" s="418">
        <v>411.3</v>
      </c>
    </row>
    <row r="780" spans="1:14" ht="10.050000000000001" customHeight="1" x14ac:dyDescent="0.2">
      <c r="A780" s="415" t="s">
        <v>831</v>
      </c>
      <c r="B780" s="416">
        <v>2014</v>
      </c>
      <c r="C780" s="415" t="s">
        <v>807</v>
      </c>
      <c r="D780" s="417">
        <v>12</v>
      </c>
      <c r="E780" s="418">
        <v>46975.3</v>
      </c>
      <c r="F780" s="418">
        <v>134.6</v>
      </c>
      <c r="G780" s="418">
        <v>47109.9</v>
      </c>
      <c r="H780" s="418">
        <v>731637</v>
      </c>
      <c r="I780" s="418">
        <v>7498.8</v>
      </c>
      <c r="J780" s="418">
        <v>739135.8</v>
      </c>
      <c r="K780" s="418">
        <v>164609.20000000001</v>
      </c>
      <c r="L780" s="418">
        <v>2596.1</v>
      </c>
      <c r="M780" s="418">
        <v>38500.800000000003</v>
      </c>
      <c r="N780" s="418">
        <v>1251.0999999999999</v>
      </c>
    </row>
    <row r="781" spans="1:14" ht="10.050000000000001" customHeight="1" x14ac:dyDescent="0.2">
      <c r="A781" s="415" t="s">
        <v>828</v>
      </c>
      <c r="B781" s="416">
        <v>2015</v>
      </c>
      <c r="C781" s="415" t="s">
        <v>807</v>
      </c>
      <c r="D781" s="417">
        <v>1</v>
      </c>
      <c r="E781" s="418">
        <v>208470.2</v>
      </c>
      <c r="F781" s="418">
        <v>756</v>
      </c>
      <c r="G781" s="418">
        <v>209226.2</v>
      </c>
      <c r="H781" s="418">
        <v>1317140.7</v>
      </c>
      <c r="I781" s="418">
        <v>15890.5</v>
      </c>
      <c r="J781" s="418">
        <v>1333031.2</v>
      </c>
      <c r="K781" s="418">
        <v>507098.9</v>
      </c>
      <c r="L781" s="418">
        <v>26510.9</v>
      </c>
      <c r="M781" s="418">
        <v>138592.29999999999</v>
      </c>
      <c r="N781" s="418">
        <v>5732.2</v>
      </c>
    </row>
    <row r="782" spans="1:14" ht="10.050000000000001" customHeight="1" x14ac:dyDescent="0.2">
      <c r="A782" s="415" t="s">
        <v>829</v>
      </c>
      <c r="B782" s="416">
        <v>2015</v>
      </c>
      <c r="C782" s="415" t="s">
        <v>807</v>
      </c>
      <c r="D782" s="417">
        <v>1</v>
      </c>
      <c r="E782" s="418">
        <v>771.2</v>
      </c>
      <c r="F782" s="418">
        <v>177.1</v>
      </c>
      <c r="G782" s="418">
        <v>948.3</v>
      </c>
      <c r="H782" s="418">
        <v>8456.4</v>
      </c>
      <c r="I782" s="418">
        <v>236.4</v>
      </c>
      <c r="J782" s="418">
        <v>8692.7999999999993</v>
      </c>
      <c r="K782" s="418">
        <v>156</v>
      </c>
      <c r="L782" s="418">
        <v>0</v>
      </c>
      <c r="M782" s="418">
        <v>76.7</v>
      </c>
      <c r="N782" s="418">
        <v>50.7</v>
      </c>
    </row>
    <row r="783" spans="1:14" ht="10.050000000000001" customHeight="1" x14ac:dyDescent="0.2">
      <c r="A783" s="415" t="s">
        <v>830</v>
      </c>
      <c r="B783" s="416">
        <v>2015</v>
      </c>
      <c r="C783" s="415" t="s">
        <v>807</v>
      </c>
      <c r="D783" s="417">
        <v>1</v>
      </c>
      <c r="E783" s="418">
        <v>4573.1000000000004</v>
      </c>
      <c r="F783" s="418">
        <v>597.9</v>
      </c>
      <c r="G783" s="418">
        <v>5171</v>
      </c>
      <c r="H783" s="418">
        <v>117105.4</v>
      </c>
      <c r="I783" s="418">
        <v>7515.5</v>
      </c>
      <c r="J783" s="418">
        <v>124620.9</v>
      </c>
      <c r="K783" s="418">
        <v>7119.8</v>
      </c>
      <c r="L783" s="418">
        <v>585.29999999999995</v>
      </c>
      <c r="M783" s="418">
        <v>2344.6999999999998</v>
      </c>
      <c r="N783" s="418">
        <v>917.6</v>
      </c>
    </row>
    <row r="784" spans="1:14" ht="10.050000000000001" customHeight="1" x14ac:dyDescent="0.2">
      <c r="A784" s="415" t="s">
        <v>831</v>
      </c>
      <c r="B784" s="416">
        <v>2015</v>
      </c>
      <c r="C784" s="415" t="s">
        <v>807</v>
      </c>
      <c r="D784" s="417">
        <v>1</v>
      </c>
      <c r="E784" s="418">
        <v>53614.5</v>
      </c>
      <c r="F784" s="418">
        <v>-16.600000000000001</v>
      </c>
      <c r="G784" s="418">
        <v>53597.9</v>
      </c>
      <c r="H784" s="418">
        <v>617498</v>
      </c>
      <c r="I784" s="418">
        <v>6101.7</v>
      </c>
      <c r="J784" s="418">
        <v>623599.69999999995</v>
      </c>
      <c r="K784" s="418">
        <v>120883.9</v>
      </c>
      <c r="L784" s="418">
        <v>2188</v>
      </c>
      <c r="M784" s="418">
        <v>40198.1</v>
      </c>
      <c r="N784" s="418">
        <v>5715.2</v>
      </c>
    </row>
    <row r="785" spans="1:14" ht="10.050000000000001" customHeight="1" x14ac:dyDescent="0.2">
      <c r="A785" s="415" t="s">
        <v>828</v>
      </c>
      <c r="B785" s="416">
        <v>2015</v>
      </c>
      <c r="C785" s="415" t="s">
        <v>807</v>
      </c>
      <c r="D785" s="417">
        <v>2</v>
      </c>
      <c r="E785" s="418">
        <v>240132.9</v>
      </c>
      <c r="F785" s="418">
        <v>114.8</v>
      </c>
      <c r="G785" s="418">
        <v>240247.7</v>
      </c>
      <c r="H785" s="418">
        <v>1049902.3</v>
      </c>
      <c r="I785" s="418">
        <v>15885.8</v>
      </c>
      <c r="J785" s="418">
        <v>1065788.1000000001</v>
      </c>
      <c r="K785" s="418">
        <v>372758.5</v>
      </c>
      <c r="L785" s="418">
        <v>28876.7</v>
      </c>
      <c r="M785" s="418">
        <v>161149.79999999999</v>
      </c>
      <c r="N785" s="418">
        <v>2067</v>
      </c>
    </row>
    <row r="786" spans="1:14" ht="10.050000000000001" customHeight="1" x14ac:dyDescent="0.2">
      <c r="A786" s="415" t="s">
        <v>829</v>
      </c>
      <c r="B786" s="416">
        <v>2015</v>
      </c>
      <c r="C786" s="415" t="s">
        <v>807</v>
      </c>
      <c r="D786" s="417">
        <v>2</v>
      </c>
      <c r="E786" s="418">
        <v>681</v>
      </c>
      <c r="F786" s="418">
        <v>217.4</v>
      </c>
      <c r="G786" s="418">
        <v>898.4</v>
      </c>
      <c r="H786" s="418">
        <v>7884.4</v>
      </c>
      <c r="I786" s="418">
        <v>157.1</v>
      </c>
      <c r="J786" s="418">
        <v>8041.5</v>
      </c>
      <c r="K786" s="418">
        <v>156</v>
      </c>
      <c r="L786" s="418">
        <v>-2.9</v>
      </c>
      <c r="M786" s="418">
        <v>-2.9</v>
      </c>
      <c r="N786" s="418">
        <v>0</v>
      </c>
    </row>
    <row r="787" spans="1:14" ht="10.050000000000001" customHeight="1" x14ac:dyDescent="0.2">
      <c r="A787" s="415" t="s">
        <v>830</v>
      </c>
      <c r="B787" s="416">
        <v>2015</v>
      </c>
      <c r="C787" s="415" t="s">
        <v>807</v>
      </c>
      <c r="D787" s="417">
        <v>2</v>
      </c>
      <c r="E787" s="418">
        <v>3704.6</v>
      </c>
      <c r="F787" s="418">
        <v>44.9</v>
      </c>
      <c r="G787" s="418">
        <v>3749.5</v>
      </c>
      <c r="H787" s="418">
        <v>103692.1</v>
      </c>
      <c r="I787" s="418">
        <v>4971.8</v>
      </c>
      <c r="J787" s="418">
        <v>108663.9</v>
      </c>
      <c r="K787" s="418">
        <v>5635.5</v>
      </c>
      <c r="L787" s="418">
        <v>453.3</v>
      </c>
      <c r="M787" s="418">
        <v>1710.2</v>
      </c>
      <c r="N787" s="418">
        <v>272.39999999999998</v>
      </c>
    </row>
    <row r="788" spans="1:14" ht="10.050000000000001" customHeight="1" x14ac:dyDescent="0.2">
      <c r="A788" s="415" t="s">
        <v>831</v>
      </c>
      <c r="B788" s="416">
        <v>2015</v>
      </c>
      <c r="C788" s="415" t="s">
        <v>807</v>
      </c>
      <c r="D788" s="417">
        <v>2</v>
      </c>
      <c r="E788" s="418">
        <v>44118.7</v>
      </c>
      <c r="F788" s="418">
        <v>1322.4</v>
      </c>
      <c r="G788" s="418">
        <v>45441.1</v>
      </c>
      <c r="H788" s="418">
        <v>508282.3</v>
      </c>
      <c r="I788" s="418">
        <v>5236.3</v>
      </c>
      <c r="J788" s="418">
        <v>513518.6</v>
      </c>
      <c r="K788" s="418">
        <v>90259.9</v>
      </c>
      <c r="L788" s="418">
        <v>1682.8</v>
      </c>
      <c r="M788" s="418">
        <v>30968</v>
      </c>
      <c r="N788" s="418">
        <v>1337.9</v>
      </c>
    </row>
    <row r="789" spans="1:14" ht="10.050000000000001" customHeight="1" x14ac:dyDescent="0.2">
      <c r="A789" s="415" t="s">
        <v>828</v>
      </c>
      <c r="B789" s="416">
        <v>2015</v>
      </c>
      <c r="C789" s="415" t="s">
        <v>807</v>
      </c>
      <c r="D789" s="417">
        <v>3</v>
      </c>
      <c r="E789" s="418">
        <v>275190.7</v>
      </c>
      <c r="F789" s="418">
        <v>0</v>
      </c>
      <c r="G789" s="418">
        <v>275190.7</v>
      </c>
      <c r="H789" s="418">
        <v>824940.1</v>
      </c>
      <c r="I789" s="418">
        <v>15790.1</v>
      </c>
      <c r="J789" s="418">
        <v>840730.2</v>
      </c>
      <c r="K789" s="418">
        <v>211873.4</v>
      </c>
      <c r="L789" s="418">
        <v>21909.5</v>
      </c>
      <c r="M789" s="418">
        <v>180789.6</v>
      </c>
      <c r="N789" s="418">
        <v>1886.9</v>
      </c>
    </row>
    <row r="790" spans="1:14" ht="10.050000000000001" customHeight="1" x14ac:dyDescent="0.2">
      <c r="A790" s="415" t="s">
        <v>829</v>
      </c>
      <c r="B790" s="416">
        <v>2015</v>
      </c>
      <c r="C790" s="415" t="s">
        <v>807</v>
      </c>
      <c r="D790" s="417">
        <v>3</v>
      </c>
      <c r="E790" s="418">
        <v>223</v>
      </c>
      <c r="F790" s="418">
        <v>100</v>
      </c>
      <c r="G790" s="418">
        <v>323</v>
      </c>
      <c r="H790" s="418">
        <v>6622.4</v>
      </c>
      <c r="I790" s="418">
        <v>236.7</v>
      </c>
      <c r="J790" s="418">
        <v>6859.1</v>
      </c>
      <c r="K790" s="418">
        <v>135.6</v>
      </c>
      <c r="L790" s="418">
        <v>0</v>
      </c>
      <c r="M790" s="418">
        <v>13.7</v>
      </c>
      <c r="N790" s="418">
        <v>10.199999999999999</v>
      </c>
    </row>
    <row r="791" spans="1:14" ht="10.050000000000001" customHeight="1" x14ac:dyDescent="0.2">
      <c r="A791" s="415" t="s">
        <v>830</v>
      </c>
      <c r="B791" s="416">
        <v>2015</v>
      </c>
      <c r="C791" s="415" t="s">
        <v>807</v>
      </c>
      <c r="D791" s="417">
        <v>3</v>
      </c>
      <c r="E791" s="418">
        <v>4661.3999999999996</v>
      </c>
      <c r="F791" s="418">
        <v>44.9</v>
      </c>
      <c r="G791" s="418">
        <v>4706.3</v>
      </c>
      <c r="H791" s="418">
        <v>91374.900000000096</v>
      </c>
      <c r="I791" s="418">
        <v>3080.1</v>
      </c>
      <c r="J791" s="418">
        <v>94455.000000000102</v>
      </c>
      <c r="K791" s="418">
        <v>4611.3</v>
      </c>
      <c r="L791" s="418">
        <v>979.1</v>
      </c>
      <c r="M791" s="418">
        <v>1456.1</v>
      </c>
      <c r="N791" s="418">
        <v>757.8</v>
      </c>
    </row>
    <row r="792" spans="1:14" ht="10.050000000000001" customHeight="1" x14ac:dyDescent="0.2">
      <c r="A792" s="415" t="s">
        <v>831</v>
      </c>
      <c r="B792" s="416">
        <v>2015</v>
      </c>
      <c r="C792" s="415" t="s">
        <v>807</v>
      </c>
      <c r="D792" s="417">
        <v>3</v>
      </c>
      <c r="E792" s="418">
        <v>49625</v>
      </c>
      <c r="F792" s="418">
        <v>465.4</v>
      </c>
      <c r="G792" s="418">
        <v>50090.400000000001</v>
      </c>
      <c r="H792" s="418">
        <v>420650.1</v>
      </c>
      <c r="I792" s="418">
        <v>4129.8999999999996</v>
      </c>
      <c r="J792" s="418">
        <v>424780</v>
      </c>
      <c r="K792" s="418">
        <v>50086.7</v>
      </c>
      <c r="L792" s="418">
        <v>805.8</v>
      </c>
      <c r="M792" s="418">
        <v>34992.5</v>
      </c>
      <c r="N792" s="418">
        <v>5986.5</v>
      </c>
    </row>
    <row r="793" spans="1:14" ht="10.050000000000001" customHeight="1" x14ac:dyDescent="0.2">
      <c r="A793" s="415" t="s">
        <v>828</v>
      </c>
      <c r="B793" s="416">
        <v>2015</v>
      </c>
      <c r="C793" s="415" t="s">
        <v>807</v>
      </c>
      <c r="D793" s="417">
        <v>4</v>
      </c>
      <c r="E793" s="418">
        <v>215505.5</v>
      </c>
      <c r="F793" s="418">
        <v>999.1</v>
      </c>
      <c r="G793" s="418">
        <v>216504.6</v>
      </c>
      <c r="H793" s="418">
        <v>502563.2</v>
      </c>
      <c r="I793" s="418">
        <v>15678.3</v>
      </c>
      <c r="J793" s="418">
        <v>518241.5</v>
      </c>
      <c r="K793" s="418">
        <v>101446.1</v>
      </c>
      <c r="L793" s="418">
        <v>21503.5</v>
      </c>
      <c r="M793" s="418">
        <v>128664.6</v>
      </c>
      <c r="N793" s="418">
        <v>3287.7</v>
      </c>
    </row>
    <row r="794" spans="1:14" ht="10.050000000000001" customHeight="1" x14ac:dyDescent="0.2">
      <c r="A794" s="415" t="s">
        <v>829</v>
      </c>
      <c r="B794" s="416">
        <v>2015</v>
      </c>
      <c r="C794" s="415" t="s">
        <v>807</v>
      </c>
      <c r="D794" s="417">
        <v>4</v>
      </c>
      <c r="E794" s="418">
        <v>288</v>
      </c>
      <c r="F794" s="418">
        <v>0</v>
      </c>
      <c r="G794" s="418">
        <v>288</v>
      </c>
      <c r="H794" s="418">
        <v>5053.8999999999996</v>
      </c>
      <c r="I794" s="418">
        <v>70.5</v>
      </c>
      <c r="J794" s="418">
        <v>5124.3999999999996</v>
      </c>
      <c r="K794" s="418">
        <v>119.6</v>
      </c>
      <c r="L794" s="418">
        <v>0.9</v>
      </c>
      <c r="M794" s="418">
        <v>13.1</v>
      </c>
      <c r="N794" s="418">
        <v>0.3</v>
      </c>
    </row>
    <row r="795" spans="1:14" ht="10.050000000000001" customHeight="1" x14ac:dyDescent="0.2">
      <c r="A795" s="415" t="s">
        <v>830</v>
      </c>
      <c r="B795" s="416">
        <v>2015</v>
      </c>
      <c r="C795" s="415" t="s">
        <v>807</v>
      </c>
      <c r="D795" s="417">
        <v>4</v>
      </c>
      <c r="E795" s="418">
        <v>4481.8</v>
      </c>
      <c r="F795" s="418">
        <v>0</v>
      </c>
      <c r="G795" s="418">
        <v>4481.8</v>
      </c>
      <c r="H795" s="418">
        <v>76682.3</v>
      </c>
      <c r="I795" s="418">
        <v>2322.6</v>
      </c>
      <c r="J795" s="418">
        <v>79004.899999999994</v>
      </c>
      <c r="K795" s="418">
        <v>3117.8</v>
      </c>
      <c r="L795" s="418">
        <v>447.6</v>
      </c>
      <c r="M795" s="418">
        <v>1778.8</v>
      </c>
      <c r="N795" s="418">
        <v>181.1</v>
      </c>
    </row>
    <row r="796" spans="1:14" ht="10.050000000000001" customHeight="1" x14ac:dyDescent="0.2">
      <c r="A796" s="415" t="s">
        <v>831</v>
      </c>
      <c r="B796" s="416">
        <v>2015</v>
      </c>
      <c r="C796" s="415" t="s">
        <v>807</v>
      </c>
      <c r="D796" s="417">
        <v>4</v>
      </c>
      <c r="E796" s="418">
        <v>34804.9</v>
      </c>
      <c r="F796" s="418">
        <v>8</v>
      </c>
      <c r="G796" s="418">
        <v>34812.9</v>
      </c>
      <c r="H796" s="418">
        <v>302002</v>
      </c>
      <c r="I796" s="418">
        <v>3997.9</v>
      </c>
      <c r="J796" s="418">
        <v>305999.90000000002</v>
      </c>
      <c r="K796" s="418">
        <v>28267.9</v>
      </c>
      <c r="L796" s="418">
        <v>571.9</v>
      </c>
      <c r="M796" s="418">
        <v>20953.599999999999</v>
      </c>
      <c r="N796" s="418">
        <v>1437.2</v>
      </c>
    </row>
    <row r="797" spans="1:14" ht="10.050000000000001" customHeight="1" x14ac:dyDescent="0.2">
      <c r="A797" s="415" t="s">
        <v>828</v>
      </c>
      <c r="B797" s="416">
        <v>2015</v>
      </c>
      <c r="C797" s="415" t="s">
        <v>807</v>
      </c>
      <c r="D797" s="417">
        <v>5</v>
      </c>
      <c r="E797" s="418">
        <v>145105.60000000001</v>
      </c>
      <c r="F797" s="418">
        <v>0.6</v>
      </c>
      <c r="G797" s="418">
        <v>145106.20000000001</v>
      </c>
      <c r="H797" s="418">
        <v>303361.40000000002</v>
      </c>
      <c r="I797" s="418">
        <v>14584.3</v>
      </c>
      <c r="J797" s="418">
        <v>317945.7</v>
      </c>
      <c r="K797" s="418">
        <v>29744.5</v>
      </c>
      <c r="L797" s="418">
        <v>13293.1</v>
      </c>
      <c r="M797" s="418">
        <v>79821.600000000006</v>
      </c>
      <c r="N797" s="418">
        <v>5578.8</v>
      </c>
    </row>
    <row r="798" spans="1:14" ht="10.050000000000001" customHeight="1" x14ac:dyDescent="0.2">
      <c r="A798" s="415" t="s">
        <v>829</v>
      </c>
      <c r="B798" s="416">
        <v>2015</v>
      </c>
      <c r="C798" s="415" t="s">
        <v>807</v>
      </c>
      <c r="D798" s="417">
        <v>5</v>
      </c>
      <c r="E798" s="418">
        <v>375.9</v>
      </c>
      <c r="F798" s="418">
        <v>175.2</v>
      </c>
      <c r="G798" s="418">
        <v>551.1</v>
      </c>
      <c r="H798" s="418">
        <v>3526.6</v>
      </c>
      <c r="I798" s="418">
        <v>245.1</v>
      </c>
      <c r="J798" s="418">
        <v>3771.7</v>
      </c>
      <c r="K798" s="418">
        <v>42.9</v>
      </c>
      <c r="L798" s="418">
        <v>20.7</v>
      </c>
      <c r="M798" s="418">
        <v>97.4</v>
      </c>
      <c r="N798" s="418">
        <v>0</v>
      </c>
    </row>
    <row r="799" spans="1:14" ht="10.050000000000001" customHeight="1" x14ac:dyDescent="0.2">
      <c r="A799" s="415" t="s">
        <v>830</v>
      </c>
      <c r="B799" s="416">
        <v>2015</v>
      </c>
      <c r="C799" s="415" t="s">
        <v>807</v>
      </c>
      <c r="D799" s="417">
        <v>5</v>
      </c>
      <c r="E799" s="418">
        <v>2413.1</v>
      </c>
      <c r="F799" s="418">
        <v>0</v>
      </c>
      <c r="G799" s="418">
        <v>2413.1</v>
      </c>
      <c r="H799" s="418">
        <v>59984.9</v>
      </c>
      <c r="I799" s="418">
        <v>2147.3000000000002</v>
      </c>
      <c r="J799" s="418">
        <v>62132.2</v>
      </c>
      <c r="K799" s="418">
        <v>2394</v>
      </c>
      <c r="L799" s="418">
        <v>707.8</v>
      </c>
      <c r="M799" s="418">
        <v>1219.5</v>
      </c>
      <c r="N799" s="418">
        <v>212.1</v>
      </c>
    </row>
    <row r="800" spans="1:14" ht="10.050000000000001" customHeight="1" x14ac:dyDescent="0.2">
      <c r="A800" s="415" t="s">
        <v>831</v>
      </c>
      <c r="B800" s="416">
        <v>2015</v>
      </c>
      <c r="C800" s="415" t="s">
        <v>807</v>
      </c>
      <c r="D800" s="417">
        <v>5</v>
      </c>
      <c r="E800" s="418">
        <v>25944.6</v>
      </c>
      <c r="F800" s="418">
        <v>-0.6</v>
      </c>
      <c r="G800" s="418">
        <v>25944</v>
      </c>
      <c r="H800" s="418">
        <v>216053.5</v>
      </c>
      <c r="I800" s="418">
        <v>3826.2</v>
      </c>
      <c r="J800" s="418">
        <v>219879.7</v>
      </c>
      <c r="K800" s="418">
        <v>13191.6</v>
      </c>
      <c r="L800" s="418">
        <v>793.2</v>
      </c>
      <c r="M800" s="418">
        <v>12938.4</v>
      </c>
      <c r="N800" s="418">
        <v>3305.3</v>
      </c>
    </row>
    <row r="801" spans="1:14" ht="10.050000000000001" customHeight="1" x14ac:dyDescent="0.2">
      <c r="A801" s="415" t="s">
        <v>828</v>
      </c>
      <c r="B801" s="416">
        <v>2015</v>
      </c>
      <c r="C801" s="415" t="s">
        <v>807</v>
      </c>
      <c r="D801" s="417">
        <v>6</v>
      </c>
      <c r="E801" s="418">
        <v>63822.5</v>
      </c>
      <c r="F801" s="418">
        <v>2</v>
      </c>
      <c r="G801" s="418">
        <v>63824.5</v>
      </c>
      <c r="H801" s="418">
        <v>0</v>
      </c>
      <c r="I801" s="418">
        <v>0</v>
      </c>
      <c r="J801" s="418">
        <v>0</v>
      </c>
      <c r="K801" s="418">
        <v>0</v>
      </c>
      <c r="L801" s="418">
        <v>9562.2000000000007</v>
      </c>
      <c r="M801" s="418">
        <v>22103.5</v>
      </c>
      <c r="N801" s="418">
        <v>4203.1000000000004</v>
      </c>
    </row>
    <row r="802" spans="1:14" ht="10.050000000000001" customHeight="1" x14ac:dyDescent="0.2">
      <c r="A802" s="415" t="s">
        <v>829</v>
      </c>
      <c r="B802" s="416">
        <v>2015</v>
      </c>
      <c r="C802" s="415" t="s">
        <v>807</v>
      </c>
      <c r="D802" s="417">
        <v>6</v>
      </c>
      <c r="E802" s="418">
        <v>282.10000000000002</v>
      </c>
      <c r="F802" s="418">
        <v>3.6082248300000002E-16</v>
      </c>
      <c r="G802" s="418">
        <v>282.10000000000002</v>
      </c>
      <c r="H802" s="418">
        <v>0</v>
      </c>
      <c r="I802" s="418">
        <v>0</v>
      </c>
      <c r="J802" s="418">
        <v>0</v>
      </c>
      <c r="K802" s="418">
        <v>0</v>
      </c>
      <c r="L802" s="418">
        <v>0</v>
      </c>
      <c r="M802" s="418">
        <v>42.9</v>
      </c>
      <c r="N802" s="418">
        <v>0</v>
      </c>
    </row>
    <row r="803" spans="1:14" ht="10.050000000000001" customHeight="1" x14ac:dyDescent="0.2">
      <c r="A803" s="415" t="s">
        <v>830</v>
      </c>
      <c r="B803" s="416">
        <v>2015</v>
      </c>
      <c r="C803" s="415" t="s">
        <v>807</v>
      </c>
      <c r="D803" s="417">
        <v>6</v>
      </c>
      <c r="E803" s="418">
        <v>4616.6000000000004</v>
      </c>
      <c r="F803" s="418">
        <v>1278.8</v>
      </c>
      <c r="G803" s="418">
        <v>5895.4</v>
      </c>
      <c r="H803" s="418">
        <v>0</v>
      </c>
      <c r="I803" s="418">
        <v>0</v>
      </c>
      <c r="J803" s="418">
        <v>0</v>
      </c>
      <c r="K803" s="418">
        <v>0</v>
      </c>
      <c r="L803" s="418">
        <v>1732.7</v>
      </c>
      <c r="M803" s="418">
        <v>1980.2</v>
      </c>
      <c r="N803" s="418">
        <v>371.9</v>
      </c>
    </row>
    <row r="804" spans="1:14" ht="10.050000000000001" customHeight="1" x14ac:dyDescent="0.2">
      <c r="A804" s="415" t="s">
        <v>831</v>
      </c>
      <c r="B804" s="416">
        <v>2015</v>
      </c>
      <c r="C804" s="415" t="s">
        <v>807</v>
      </c>
      <c r="D804" s="417">
        <v>6</v>
      </c>
      <c r="E804" s="418">
        <v>20645.7</v>
      </c>
      <c r="F804" s="418">
        <v>-634.1</v>
      </c>
      <c r="G804" s="418">
        <v>20011.599999999999</v>
      </c>
      <c r="H804" s="418">
        <v>0</v>
      </c>
      <c r="I804" s="418">
        <v>0</v>
      </c>
      <c r="J804" s="418">
        <v>0</v>
      </c>
      <c r="K804" s="418">
        <v>0</v>
      </c>
      <c r="L804" s="418">
        <v>579.79999999999995</v>
      </c>
      <c r="M804" s="418">
        <v>6998.8</v>
      </c>
      <c r="N804" s="418">
        <v>2343.6999999999998</v>
      </c>
    </row>
    <row r="805" spans="1:14" ht="10.050000000000001" customHeight="1" x14ac:dyDescent="0.2">
      <c r="A805" s="415" t="s">
        <v>828</v>
      </c>
      <c r="B805" s="416">
        <v>2015</v>
      </c>
      <c r="C805" s="415" t="s">
        <v>807</v>
      </c>
      <c r="D805" s="417">
        <v>7</v>
      </c>
      <c r="E805" s="418">
        <v>0</v>
      </c>
      <c r="F805" s="418">
        <v>0</v>
      </c>
      <c r="G805" s="418">
        <v>0</v>
      </c>
      <c r="H805" s="418">
        <v>60091.9</v>
      </c>
      <c r="I805" s="418">
        <v>5296.5</v>
      </c>
      <c r="J805" s="418">
        <v>65388.4</v>
      </c>
      <c r="K805" s="418">
        <v>13150.4</v>
      </c>
      <c r="L805" s="418">
        <v>0</v>
      </c>
      <c r="M805" s="418">
        <v>0</v>
      </c>
      <c r="N805" s="418">
        <v>0</v>
      </c>
    </row>
    <row r="806" spans="1:14" ht="10.050000000000001" customHeight="1" x14ac:dyDescent="0.2">
      <c r="A806" s="415" t="s">
        <v>829</v>
      </c>
      <c r="B806" s="416">
        <v>2015</v>
      </c>
      <c r="C806" s="415" t="s">
        <v>807</v>
      </c>
      <c r="D806" s="417">
        <v>7</v>
      </c>
      <c r="E806" s="418">
        <v>0</v>
      </c>
      <c r="F806" s="418">
        <v>0</v>
      </c>
      <c r="G806" s="418">
        <v>0</v>
      </c>
      <c r="H806" s="418">
        <v>1669.6</v>
      </c>
      <c r="I806" s="418">
        <v>243.4</v>
      </c>
      <c r="J806" s="418">
        <v>1913</v>
      </c>
      <c r="K806" s="418">
        <v>0</v>
      </c>
      <c r="L806" s="418">
        <v>0</v>
      </c>
      <c r="M806" s="418">
        <v>0</v>
      </c>
      <c r="N806" s="418">
        <v>0</v>
      </c>
    </row>
    <row r="807" spans="1:14" ht="10.050000000000001" customHeight="1" x14ac:dyDescent="0.2">
      <c r="A807" s="415" t="s">
        <v>830</v>
      </c>
      <c r="B807" s="416">
        <v>2015</v>
      </c>
      <c r="C807" s="415" t="s">
        <v>807</v>
      </c>
      <c r="D807" s="417">
        <v>7</v>
      </c>
      <c r="E807" s="418">
        <v>0</v>
      </c>
      <c r="F807" s="418">
        <v>0</v>
      </c>
      <c r="G807" s="418">
        <v>0</v>
      </c>
      <c r="H807" s="418">
        <v>42235.4</v>
      </c>
      <c r="I807" s="418">
        <v>1694.4</v>
      </c>
      <c r="J807" s="418">
        <v>43929.8</v>
      </c>
      <c r="K807" s="418">
        <v>1924.7</v>
      </c>
      <c r="L807" s="418">
        <v>0</v>
      </c>
      <c r="M807" s="418">
        <v>0</v>
      </c>
      <c r="N807" s="418">
        <v>0</v>
      </c>
    </row>
    <row r="808" spans="1:14" ht="10.050000000000001" customHeight="1" x14ac:dyDescent="0.2">
      <c r="A808" s="415" t="s">
        <v>831</v>
      </c>
      <c r="B808" s="416">
        <v>2015</v>
      </c>
      <c r="C808" s="415" t="s">
        <v>807</v>
      </c>
      <c r="D808" s="417">
        <v>7</v>
      </c>
      <c r="E808" s="418">
        <v>0</v>
      </c>
      <c r="F808" s="418">
        <v>0</v>
      </c>
      <c r="G808" s="418">
        <v>0</v>
      </c>
      <c r="H808" s="418">
        <v>75524.899999999994</v>
      </c>
      <c r="I808" s="418">
        <v>3445.9</v>
      </c>
      <c r="J808" s="418">
        <v>78970.8</v>
      </c>
      <c r="K808" s="418">
        <v>5391.4</v>
      </c>
      <c r="L808" s="418">
        <v>0</v>
      </c>
      <c r="M808" s="418">
        <v>0</v>
      </c>
      <c r="N808" s="418">
        <v>0</v>
      </c>
    </row>
    <row r="809" spans="1:14" ht="10.050000000000001" customHeight="1" x14ac:dyDescent="0.2">
      <c r="A809" s="415" t="s">
        <v>828</v>
      </c>
      <c r="B809" s="416">
        <v>2015</v>
      </c>
      <c r="C809" s="415" t="s">
        <v>808</v>
      </c>
      <c r="D809" s="417">
        <v>7</v>
      </c>
      <c r="E809" s="418">
        <v>2848246.3</v>
      </c>
      <c r="F809" s="418">
        <v>12007.5</v>
      </c>
      <c r="G809" s="418">
        <v>2860253.8</v>
      </c>
      <c r="H809" s="418">
        <v>2443761.2999999998</v>
      </c>
      <c r="I809" s="418">
        <v>13162.3</v>
      </c>
      <c r="J809" s="418">
        <v>2456923.6</v>
      </c>
      <c r="K809" s="418">
        <v>1213899.6000000001</v>
      </c>
      <c r="L809" s="418">
        <v>1426486.4</v>
      </c>
      <c r="M809" s="418">
        <v>208094.8</v>
      </c>
      <c r="N809" s="418">
        <v>4116.3999999999996</v>
      </c>
    </row>
    <row r="810" spans="1:14" ht="10.050000000000001" customHeight="1" x14ac:dyDescent="0.2">
      <c r="A810" s="415" t="s">
        <v>829</v>
      </c>
      <c r="B810" s="416">
        <v>2015</v>
      </c>
      <c r="C810" s="415" t="s">
        <v>808</v>
      </c>
      <c r="D810" s="417">
        <v>7</v>
      </c>
      <c r="E810" s="418">
        <v>16354.4</v>
      </c>
      <c r="F810" s="418">
        <v>0</v>
      </c>
      <c r="G810" s="418">
        <v>16354.4</v>
      </c>
      <c r="H810" s="418">
        <v>16510.400000000001</v>
      </c>
      <c r="I810" s="418">
        <v>252.6</v>
      </c>
      <c r="J810" s="418">
        <v>16763</v>
      </c>
      <c r="K810" s="418">
        <v>1905.3</v>
      </c>
      <c r="L810" s="418">
        <v>3456.3</v>
      </c>
      <c r="M810" s="418">
        <v>1551</v>
      </c>
      <c r="N810" s="418">
        <v>0</v>
      </c>
    </row>
    <row r="811" spans="1:14" ht="10.050000000000001" customHeight="1" x14ac:dyDescent="0.2">
      <c r="A811" s="415" t="s">
        <v>830</v>
      </c>
      <c r="B811" s="416">
        <v>2015</v>
      </c>
      <c r="C811" s="415" t="s">
        <v>808</v>
      </c>
      <c r="D811" s="417">
        <v>7</v>
      </c>
      <c r="E811" s="418">
        <v>2002.5</v>
      </c>
      <c r="F811" s="418">
        <v>0</v>
      </c>
      <c r="G811" s="418">
        <v>2002.5</v>
      </c>
      <c r="H811" s="418">
        <v>35736.5</v>
      </c>
      <c r="I811" s="418">
        <v>1647.5</v>
      </c>
      <c r="J811" s="418">
        <v>37384</v>
      </c>
      <c r="K811" s="418">
        <v>2608.4</v>
      </c>
      <c r="L811" s="418">
        <v>1095</v>
      </c>
      <c r="M811" s="418">
        <v>142.5</v>
      </c>
      <c r="N811" s="418">
        <v>118.9</v>
      </c>
    </row>
    <row r="812" spans="1:14" ht="10.050000000000001" customHeight="1" x14ac:dyDescent="0.2">
      <c r="A812" s="415" t="s">
        <v>831</v>
      </c>
      <c r="B812" s="416">
        <v>2015</v>
      </c>
      <c r="C812" s="415" t="s">
        <v>808</v>
      </c>
      <c r="D812" s="417">
        <v>7</v>
      </c>
      <c r="E812" s="418">
        <v>1611.8</v>
      </c>
      <c r="F812" s="418">
        <v>0</v>
      </c>
      <c r="G812" s="418">
        <v>1611.8</v>
      </c>
      <c r="H812" s="418">
        <v>42101.9</v>
      </c>
      <c r="I812" s="418">
        <v>3367.8</v>
      </c>
      <c r="J812" s="418">
        <v>45469.7</v>
      </c>
      <c r="K812" s="418">
        <v>3510.5</v>
      </c>
      <c r="L812" s="418">
        <v>145</v>
      </c>
      <c r="M812" s="418">
        <v>564.70000000000005</v>
      </c>
      <c r="N812" s="418">
        <v>100.7</v>
      </c>
    </row>
    <row r="813" spans="1:14" ht="10.050000000000001" customHeight="1" x14ac:dyDescent="0.2">
      <c r="A813" s="415" t="s">
        <v>828</v>
      </c>
      <c r="B813" s="416">
        <v>2015</v>
      </c>
      <c r="C813" s="415" t="s">
        <v>808</v>
      </c>
      <c r="D813" s="417">
        <v>8</v>
      </c>
      <c r="E813" s="418">
        <v>500065.6</v>
      </c>
      <c r="F813" s="418">
        <v>7.6</v>
      </c>
      <c r="G813" s="418">
        <v>500073.2</v>
      </c>
      <c r="H813" s="418">
        <v>2483016.5</v>
      </c>
      <c r="I813" s="418">
        <v>9935.7000000000007</v>
      </c>
      <c r="J813" s="418">
        <v>2492952.2000000002</v>
      </c>
      <c r="K813" s="418">
        <v>1123925.8999999999</v>
      </c>
      <c r="L813" s="418">
        <v>223157.7</v>
      </c>
      <c r="M813" s="418">
        <v>309123.09999999998</v>
      </c>
      <c r="N813" s="418">
        <v>4009.8</v>
      </c>
    </row>
    <row r="814" spans="1:14" ht="10.050000000000001" customHeight="1" x14ac:dyDescent="0.2">
      <c r="A814" s="415" t="s">
        <v>829</v>
      </c>
      <c r="B814" s="416">
        <v>2015</v>
      </c>
      <c r="C814" s="415" t="s">
        <v>808</v>
      </c>
      <c r="D814" s="417">
        <v>8</v>
      </c>
      <c r="E814" s="418">
        <v>8183.1</v>
      </c>
      <c r="F814" s="418">
        <v>0</v>
      </c>
      <c r="G814" s="418">
        <v>8183.1</v>
      </c>
      <c r="H814" s="418">
        <v>22854.9</v>
      </c>
      <c r="I814" s="418">
        <v>214.4</v>
      </c>
      <c r="J814" s="418">
        <v>23069.3</v>
      </c>
      <c r="K814" s="418">
        <v>1382.8</v>
      </c>
      <c r="L814" s="418">
        <v>860.7</v>
      </c>
      <c r="M814" s="418">
        <v>1329.6</v>
      </c>
      <c r="N814" s="418">
        <v>63.8</v>
      </c>
    </row>
    <row r="815" spans="1:14" ht="10.050000000000001" customHeight="1" x14ac:dyDescent="0.2">
      <c r="A815" s="415" t="s">
        <v>830</v>
      </c>
      <c r="B815" s="416">
        <v>2015</v>
      </c>
      <c r="C815" s="415" t="s">
        <v>808</v>
      </c>
      <c r="D815" s="417">
        <v>8</v>
      </c>
      <c r="E815" s="418">
        <v>1479.2</v>
      </c>
      <c r="F815" s="418">
        <v>60.6</v>
      </c>
      <c r="G815" s="418">
        <v>1539.8</v>
      </c>
      <c r="H815" s="418">
        <v>24647.1</v>
      </c>
      <c r="I815" s="418">
        <v>1445.2</v>
      </c>
      <c r="J815" s="418">
        <v>26092.3</v>
      </c>
      <c r="K815" s="418">
        <v>2765.8</v>
      </c>
      <c r="L815" s="418">
        <v>986.1</v>
      </c>
      <c r="M815" s="418">
        <v>783.1</v>
      </c>
      <c r="N815" s="418">
        <v>45.6</v>
      </c>
    </row>
    <row r="816" spans="1:14" ht="10.050000000000001" customHeight="1" x14ac:dyDescent="0.2">
      <c r="A816" s="415" t="s">
        <v>831</v>
      </c>
      <c r="B816" s="416">
        <v>2015</v>
      </c>
      <c r="C816" s="415" t="s">
        <v>808</v>
      </c>
      <c r="D816" s="417">
        <v>8</v>
      </c>
      <c r="E816" s="418">
        <v>19801.900000000001</v>
      </c>
      <c r="F816" s="418">
        <v>817.3</v>
      </c>
      <c r="G816" s="418">
        <v>20619.2</v>
      </c>
      <c r="H816" s="418">
        <v>46781</v>
      </c>
      <c r="I816" s="418">
        <v>3444.1</v>
      </c>
      <c r="J816" s="418">
        <v>50225.1</v>
      </c>
      <c r="K816" s="418">
        <v>14155.2</v>
      </c>
      <c r="L816" s="418">
        <v>11038.1</v>
      </c>
      <c r="M816" s="418">
        <v>383</v>
      </c>
      <c r="N816" s="418">
        <v>10.7</v>
      </c>
    </row>
    <row r="817" spans="1:14" ht="10.050000000000001" customHeight="1" x14ac:dyDescent="0.2">
      <c r="A817" s="415" t="s">
        <v>828</v>
      </c>
      <c r="B817" s="416">
        <v>2015</v>
      </c>
      <c r="C817" s="415" t="s">
        <v>808</v>
      </c>
      <c r="D817" s="417">
        <v>9</v>
      </c>
      <c r="E817" s="418">
        <v>182991.3</v>
      </c>
      <c r="F817" s="418">
        <v>29.3</v>
      </c>
      <c r="G817" s="418">
        <v>183020.6</v>
      </c>
      <c r="H817" s="418">
        <v>2315386.7000000002</v>
      </c>
      <c r="I817" s="418">
        <v>8838.6</v>
      </c>
      <c r="J817" s="418">
        <v>2324225.2999999998</v>
      </c>
      <c r="K817" s="418">
        <v>996707.9</v>
      </c>
      <c r="L817" s="418">
        <v>26856.3</v>
      </c>
      <c r="M817" s="418">
        <v>148078</v>
      </c>
      <c r="N817" s="418">
        <v>5415</v>
      </c>
    </row>
    <row r="818" spans="1:14" ht="10.050000000000001" customHeight="1" x14ac:dyDescent="0.2">
      <c r="A818" s="415" t="s">
        <v>829</v>
      </c>
      <c r="B818" s="416">
        <v>2015</v>
      </c>
      <c r="C818" s="415" t="s">
        <v>808</v>
      </c>
      <c r="D818" s="417">
        <v>9</v>
      </c>
      <c r="E818" s="418">
        <v>2751.5</v>
      </c>
      <c r="F818" s="418">
        <v>0</v>
      </c>
      <c r="G818" s="418">
        <v>2751.5</v>
      </c>
      <c r="H818" s="418">
        <v>23227.1</v>
      </c>
      <c r="I818" s="418">
        <v>167</v>
      </c>
      <c r="J818" s="418">
        <v>23394.1</v>
      </c>
      <c r="K818" s="418">
        <v>836.3</v>
      </c>
      <c r="L818" s="418">
        <v>240.4</v>
      </c>
      <c r="M818" s="418">
        <v>779.4</v>
      </c>
      <c r="N818" s="418">
        <v>2.8</v>
      </c>
    </row>
    <row r="819" spans="1:14" ht="10.050000000000001" customHeight="1" x14ac:dyDescent="0.2">
      <c r="A819" s="415" t="s">
        <v>830</v>
      </c>
      <c r="B819" s="416">
        <v>2015</v>
      </c>
      <c r="C819" s="415" t="s">
        <v>808</v>
      </c>
      <c r="D819" s="417">
        <v>9</v>
      </c>
      <c r="E819" s="418">
        <v>73342.2</v>
      </c>
      <c r="F819" s="418">
        <v>5589.1</v>
      </c>
      <c r="G819" s="418">
        <v>78931.3</v>
      </c>
      <c r="H819" s="418">
        <v>89797.2</v>
      </c>
      <c r="I819" s="418">
        <v>6108</v>
      </c>
      <c r="J819" s="418">
        <v>95905.2</v>
      </c>
      <c r="K819" s="418">
        <v>10860.1</v>
      </c>
      <c r="L819" s="418">
        <v>9483.7000000000007</v>
      </c>
      <c r="M819" s="418">
        <v>1086.2</v>
      </c>
      <c r="N819" s="418">
        <v>303.10000000000002</v>
      </c>
    </row>
    <row r="820" spans="1:14" ht="10.050000000000001" customHeight="1" x14ac:dyDescent="0.2">
      <c r="A820" s="415" t="s">
        <v>831</v>
      </c>
      <c r="B820" s="416">
        <v>2015</v>
      </c>
      <c r="C820" s="415" t="s">
        <v>808</v>
      </c>
      <c r="D820" s="417">
        <v>9</v>
      </c>
      <c r="E820" s="418">
        <v>526278.5</v>
      </c>
      <c r="F820" s="418">
        <v>4788.8</v>
      </c>
      <c r="G820" s="418">
        <v>531067.30000000005</v>
      </c>
      <c r="H820" s="418">
        <v>464949.9</v>
      </c>
      <c r="I820" s="418">
        <v>7464.8</v>
      </c>
      <c r="J820" s="418">
        <v>472414.7</v>
      </c>
      <c r="K820" s="418">
        <v>147691.70000000001</v>
      </c>
      <c r="L820" s="418">
        <v>166345.5</v>
      </c>
      <c r="M820" s="418">
        <v>30855.599999999999</v>
      </c>
      <c r="N820" s="418">
        <v>1953.2</v>
      </c>
    </row>
    <row r="821" spans="1:14" ht="10.050000000000001" customHeight="1" x14ac:dyDescent="0.2">
      <c r="A821" s="415" t="s">
        <v>828</v>
      </c>
      <c r="B821" s="416">
        <v>2015</v>
      </c>
      <c r="C821" s="415" t="s">
        <v>808</v>
      </c>
      <c r="D821" s="417">
        <v>10</v>
      </c>
      <c r="E821" s="418">
        <v>162930</v>
      </c>
      <c r="F821" s="418">
        <v>12.2</v>
      </c>
      <c r="G821" s="418">
        <v>162942.20000000001</v>
      </c>
      <c r="H821" s="418">
        <v>2126632</v>
      </c>
      <c r="I821" s="418">
        <v>8808.4</v>
      </c>
      <c r="J821" s="418">
        <v>2135440.4</v>
      </c>
      <c r="K821" s="418">
        <v>874160.200000001</v>
      </c>
      <c r="L821" s="418">
        <v>8435.7999999999993</v>
      </c>
      <c r="M821" s="418">
        <v>120996.2</v>
      </c>
      <c r="N821" s="418">
        <v>10568.4</v>
      </c>
    </row>
    <row r="822" spans="1:14" ht="10.050000000000001" customHeight="1" x14ac:dyDescent="0.2">
      <c r="A822" s="415" t="s">
        <v>829</v>
      </c>
      <c r="B822" s="416">
        <v>2015</v>
      </c>
      <c r="C822" s="415" t="s">
        <v>808</v>
      </c>
      <c r="D822" s="417">
        <v>10</v>
      </c>
      <c r="E822" s="418">
        <v>1332.6</v>
      </c>
      <c r="F822" s="418">
        <v>0</v>
      </c>
      <c r="G822" s="418">
        <v>1332.6</v>
      </c>
      <c r="H822" s="418">
        <v>21802.9</v>
      </c>
      <c r="I822" s="418">
        <v>166.8</v>
      </c>
      <c r="J822" s="418">
        <v>21969.7</v>
      </c>
      <c r="K822" s="418">
        <v>417.4</v>
      </c>
      <c r="L822" s="418">
        <v>71.599999999999994</v>
      </c>
      <c r="M822" s="418">
        <v>490.4</v>
      </c>
      <c r="N822" s="418">
        <v>0</v>
      </c>
    </row>
    <row r="823" spans="1:14" ht="10.050000000000001" customHeight="1" x14ac:dyDescent="0.2">
      <c r="A823" s="415" t="s">
        <v>830</v>
      </c>
      <c r="B823" s="416">
        <v>2015</v>
      </c>
      <c r="C823" s="415" t="s">
        <v>808</v>
      </c>
      <c r="D823" s="417">
        <v>10</v>
      </c>
      <c r="E823" s="418">
        <v>115600.6</v>
      </c>
      <c r="F823" s="418">
        <v>7834</v>
      </c>
      <c r="G823" s="418">
        <v>123434.6</v>
      </c>
      <c r="H823" s="418">
        <v>192241.6</v>
      </c>
      <c r="I823" s="418">
        <v>13268.3</v>
      </c>
      <c r="J823" s="418">
        <v>205509.9</v>
      </c>
      <c r="K823" s="418">
        <v>22823.599999999999</v>
      </c>
      <c r="L823" s="418">
        <v>19087.099999999999</v>
      </c>
      <c r="M823" s="418">
        <v>6288.9</v>
      </c>
      <c r="N823" s="418">
        <v>734.8</v>
      </c>
    </row>
    <row r="824" spans="1:14" ht="10.050000000000001" customHeight="1" x14ac:dyDescent="0.2">
      <c r="A824" s="415" t="s">
        <v>831</v>
      </c>
      <c r="B824" s="416">
        <v>2015</v>
      </c>
      <c r="C824" s="415" t="s">
        <v>808</v>
      </c>
      <c r="D824" s="417">
        <v>10</v>
      </c>
      <c r="E824" s="418">
        <v>344660.4</v>
      </c>
      <c r="F824" s="418">
        <v>988.8</v>
      </c>
      <c r="G824" s="418">
        <v>345649.2</v>
      </c>
      <c r="H824" s="418">
        <v>673772.3</v>
      </c>
      <c r="I824" s="418">
        <v>7328.5</v>
      </c>
      <c r="J824" s="418">
        <v>681100.80000000005</v>
      </c>
      <c r="K824" s="418">
        <v>160910.39999999999</v>
      </c>
      <c r="L824" s="418">
        <v>91911</v>
      </c>
      <c r="M824" s="418">
        <v>74796</v>
      </c>
      <c r="N824" s="418">
        <v>4047.2</v>
      </c>
    </row>
    <row r="825" spans="1:14" ht="10.050000000000001" customHeight="1" x14ac:dyDescent="0.2">
      <c r="A825" s="415" t="s">
        <v>828</v>
      </c>
      <c r="B825" s="416">
        <v>2015</v>
      </c>
      <c r="C825" s="415" t="s">
        <v>808</v>
      </c>
      <c r="D825" s="417">
        <v>11</v>
      </c>
      <c r="E825" s="418">
        <v>224381.6</v>
      </c>
      <c r="F825" s="418">
        <v>610.9</v>
      </c>
      <c r="G825" s="418">
        <v>224992.5</v>
      </c>
      <c r="H825" s="418">
        <v>1997808.1</v>
      </c>
      <c r="I825" s="418">
        <v>8814.7000000000007</v>
      </c>
      <c r="J825" s="418">
        <v>2006622.8</v>
      </c>
      <c r="K825" s="418">
        <v>717829.4</v>
      </c>
      <c r="L825" s="418">
        <v>14801.4</v>
      </c>
      <c r="M825" s="418">
        <v>166498.6</v>
      </c>
      <c r="N825" s="418">
        <v>4634</v>
      </c>
    </row>
    <row r="826" spans="1:14" ht="10.050000000000001" customHeight="1" x14ac:dyDescent="0.2">
      <c r="A826" s="415" t="s">
        <v>829</v>
      </c>
      <c r="B826" s="416">
        <v>2015</v>
      </c>
      <c r="C826" s="415" t="s">
        <v>808</v>
      </c>
      <c r="D826" s="417">
        <v>11</v>
      </c>
      <c r="E826" s="418">
        <v>842</v>
      </c>
      <c r="F826" s="418">
        <v>0</v>
      </c>
      <c r="G826" s="418">
        <v>842</v>
      </c>
      <c r="H826" s="418">
        <v>20730.2</v>
      </c>
      <c r="I826" s="418">
        <v>161.5</v>
      </c>
      <c r="J826" s="418">
        <v>20891.7</v>
      </c>
      <c r="K826" s="418">
        <v>270.7</v>
      </c>
      <c r="L826" s="418">
        <v>13.8</v>
      </c>
      <c r="M826" s="418">
        <v>160</v>
      </c>
      <c r="N826" s="418">
        <v>0.5</v>
      </c>
    </row>
    <row r="827" spans="1:14" ht="10.050000000000001" customHeight="1" x14ac:dyDescent="0.2">
      <c r="A827" s="415" t="s">
        <v>830</v>
      </c>
      <c r="B827" s="416">
        <v>2015</v>
      </c>
      <c r="C827" s="415" t="s">
        <v>808</v>
      </c>
      <c r="D827" s="417">
        <v>11</v>
      </c>
      <c r="E827" s="418">
        <v>25223.4</v>
      </c>
      <c r="F827" s="418">
        <v>1650.5</v>
      </c>
      <c r="G827" s="418">
        <v>26873.9</v>
      </c>
      <c r="H827" s="418">
        <v>198912.4</v>
      </c>
      <c r="I827" s="418">
        <v>14419.5</v>
      </c>
      <c r="J827" s="418">
        <v>213331.9</v>
      </c>
      <c r="K827" s="418">
        <v>19654.5</v>
      </c>
      <c r="L827" s="418">
        <v>4288.1000000000004</v>
      </c>
      <c r="M827" s="418">
        <v>5999.7</v>
      </c>
      <c r="N827" s="418">
        <v>1348.6</v>
      </c>
    </row>
    <row r="828" spans="1:14" ht="10.050000000000001" customHeight="1" x14ac:dyDescent="0.2">
      <c r="A828" s="415" t="s">
        <v>831</v>
      </c>
      <c r="B828" s="416">
        <v>2015</v>
      </c>
      <c r="C828" s="415" t="s">
        <v>808</v>
      </c>
      <c r="D828" s="417">
        <v>11</v>
      </c>
      <c r="E828" s="418">
        <v>73115.399999999994</v>
      </c>
      <c r="F828" s="418">
        <v>-17.5</v>
      </c>
      <c r="G828" s="418">
        <v>73097.899999999994</v>
      </c>
      <c r="H828" s="418">
        <v>653815.30000000005</v>
      </c>
      <c r="I828" s="418">
        <v>6640.2</v>
      </c>
      <c r="J828" s="418">
        <v>660455.5</v>
      </c>
      <c r="K828" s="418">
        <v>114734.5</v>
      </c>
      <c r="L828" s="418">
        <v>9816.5</v>
      </c>
      <c r="M828" s="418">
        <v>54028.4</v>
      </c>
      <c r="N828" s="418">
        <v>1934.7</v>
      </c>
    </row>
    <row r="829" spans="1:14" ht="10.050000000000001" customHeight="1" x14ac:dyDescent="0.2">
      <c r="A829" s="415" t="s">
        <v>828</v>
      </c>
      <c r="B829" s="416">
        <v>2015</v>
      </c>
      <c r="C829" s="415" t="s">
        <v>808</v>
      </c>
      <c r="D829" s="417">
        <v>12</v>
      </c>
      <c r="E829" s="418">
        <v>201963</v>
      </c>
      <c r="F829" s="418">
        <v>119.9</v>
      </c>
      <c r="G829" s="418">
        <v>202082.9</v>
      </c>
      <c r="H829" s="418">
        <v>1765844.8</v>
      </c>
      <c r="I829" s="418">
        <v>8795.6</v>
      </c>
      <c r="J829" s="418">
        <v>1774640.4</v>
      </c>
      <c r="K829" s="418">
        <v>627668.30000000005</v>
      </c>
      <c r="L829" s="418">
        <v>31923.5</v>
      </c>
      <c r="M829" s="418">
        <v>118158.1</v>
      </c>
      <c r="N829" s="418">
        <v>3752.2</v>
      </c>
    </row>
    <row r="830" spans="1:14" ht="10.050000000000001" customHeight="1" x14ac:dyDescent="0.2">
      <c r="A830" s="415" t="s">
        <v>829</v>
      </c>
      <c r="B830" s="416">
        <v>2015</v>
      </c>
      <c r="C830" s="415" t="s">
        <v>808</v>
      </c>
      <c r="D830" s="417">
        <v>12</v>
      </c>
      <c r="E830" s="418">
        <v>680</v>
      </c>
      <c r="F830" s="418">
        <v>438.2</v>
      </c>
      <c r="G830" s="418">
        <v>1118.2</v>
      </c>
      <c r="H830" s="418">
        <v>18906.2</v>
      </c>
      <c r="I830" s="418">
        <v>597.9</v>
      </c>
      <c r="J830" s="418">
        <v>19504.099999999999</v>
      </c>
      <c r="K830" s="418">
        <v>229.2</v>
      </c>
      <c r="L830" s="418">
        <v>18.2</v>
      </c>
      <c r="M830" s="418">
        <v>64.400000000000006</v>
      </c>
      <c r="N830" s="418">
        <v>0.1</v>
      </c>
    </row>
    <row r="831" spans="1:14" ht="10.050000000000001" customHeight="1" x14ac:dyDescent="0.2">
      <c r="A831" s="415" t="s">
        <v>830</v>
      </c>
      <c r="B831" s="416">
        <v>2015</v>
      </c>
      <c r="C831" s="415" t="s">
        <v>808</v>
      </c>
      <c r="D831" s="417">
        <v>12</v>
      </c>
      <c r="E831" s="418">
        <v>6981.4</v>
      </c>
      <c r="F831" s="418">
        <v>0</v>
      </c>
      <c r="G831" s="418">
        <v>6981.4</v>
      </c>
      <c r="H831" s="418">
        <v>188114.9</v>
      </c>
      <c r="I831" s="418">
        <v>13077.8</v>
      </c>
      <c r="J831" s="418">
        <v>201192.7</v>
      </c>
      <c r="K831" s="418">
        <v>17234.099999999999</v>
      </c>
      <c r="L831" s="418">
        <v>1079.5</v>
      </c>
      <c r="M831" s="418">
        <v>2654.8</v>
      </c>
      <c r="N831" s="418">
        <v>873.9</v>
      </c>
    </row>
    <row r="832" spans="1:14" ht="10.050000000000001" customHeight="1" x14ac:dyDescent="0.2">
      <c r="A832" s="415" t="s">
        <v>831</v>
      </c>
      <c r="B832" s="416">
        <v>2015</v>
      </c>
      <c r="C832" s="415" t="s">
        <v>808</v>
      </c>
      <c r="D832" s="417">
        <v>12</v>
      </c>
      <c r="E832" s="418">
        <v>33361.199999999997</v>
      </c>
      <c r="F832" s="418">
        <v>71.400000000000006</v>
      </c>
      <c r="G832" s="418">
        <v>33432.6</v>
      </c>
      <c r="H832" s="418">
        <v>586020.69999999995</v>
      </c>
      <c r="I832" s="418">
        <v>5576.9</v>
      </c>
      <c r="J832" s="418">
        <v>591597.6</v>
      </c>
      <c r="K832" s="418">
        <v>87894.8</v>
      </c>
      <c r="L832" s="418">
        <v>807</v>
      </c>
      <c r="M832" s="418">
        <v>21566</v>
      </c>
      <c r="N832" s="418">
        <v>6110.7</v>
      </c>
    </row>
    <row r="833" spans="1:14" ht="10.050000000000001" customHeight="1" x14ac:dyDescent="0.2">
      <c r="A833" s="415" t="s">
        <v>828</v>
      </c>
      <c r="B833" s="416">
        <v>2016</v>
      </c>
      <c r="C833" s="415" t="s">
        <v>808</v>
      </c>
      <c r="D833" s="417">
        <v>1</v>
      </c>
      <c r="E833" s="418">
        <v>175344.8</v>
      </c>
      <c r="F833" s="418">
        <v>0</v>
      </c>
      <c r="G833" s="418">
        <v>175344.8</v>
      </c>
      <c r="H833" s="418">
        <v>1518923.1</v>
      </c>
      <c r="I833" s="418">
        <v>8655.1</v>
      </c>
      <c r="J833" s="418">
        <v>1527578.2</v>
      </c>
      <c r="K833" s="418">
        <v>532644.19999999995</v>
      </c>
      <c r="L833" s="418">
        <v>15415.5</v>
      </c>
      <c r="M833" s="418">
        <v>107903.4</v>
      </c>
      <c r="N833" s="418">
        <v>2535.8000000000002</v>
      </c>
    </row>
    <row r="834" spans="1:14" ht="10.050000000000001" customHeight="1" x14ac:dyDescent="0.2">
      <c r="A834" s="415" t="s">
        <v>829</v>
      </c>
      <c r="B834" s="416">
        <v>2016</v>
      </c>
      <c r="C834" s="415" t="s">
        <v>808</v>
      </c>
      <c r="D834" s="417">
        <v>1</v>
      </c>
      <c r="E834" s="418">
        <v>495.3</v>
      </c>
      <c r="F834" s="418">
        <v>248.4</v>
      </c>
      <c r="G834" s="418">
        <v>743.7</v>
      </c>
      <c r="H834" s="418">
        <v>17475.8</v>
      </c>
      <c r="I834" s="418">
        <v>366.7</v>
      </c>
      <c r="J834" s="418">
        <v>17842.5</v>
      </c>
      <c r="K834" s="418">
        <v>200.4</v>
      </c>
      <c r="L834" s="418">
        <v>10.199999999999999</v>
      </c>
      <c r="M834" s="418">
        <v>12.7</v>
      </c>
      <c r="N834" s="418">
        <v>26.3</v>
      </c>
    </row>
    <row r="835" spans="1:14" ht="10.050000000000001" customHeight="1" x14ac:dyDescent="0.2">
      <c r="A835" s="415" t="s">
        <v>830</v>
      </c>
      <c r="B835" s="416">
        <v>2016</v>
      </c>
      <c r="C835" s="415" t="s">
        <v>808</v>
      </c>
      <c r="D835" s="417">
        <v>1</v>
      </c>
      <c r="E835" s="418">
        <v>4982.5</v>
      </c>
      <c r="F835" s="418">
        <v>476.5</v>
      </c>
      <c r="G835" s="418">
        <v>5459</v>
      </c>
      <c r="H835" s="418">
        <v>173795.7</v>
      </c>
      <c r="I835" s="418">
        <v>11727.7</v>
      </c>
      <c r="J835" s="418">
        <v>185523.4</v>
      </c>
      <c r="K835" s="418">
        <v>14580.2</v>
      </c>
      <c r="L835" s="418">
        <v>723.5</v>
      </c>
      <c r="M835" s="418">
        <v>3092.5</v>
      </c>
      <c r="N835" s="418">
        <v>284.60000000000002</v>
      </c>
    </row>
    <row r="836" spans="1:14" ht="10.050000000000001" customHeight="1" x14ac:dyDescent="0.2">
      <c r="A836" s="415" t="s">
        <v>831</v>
      </c>
      <c r="B836" s="416">
        <v>2016</v>
      </c>
      <c r="C836" s="415" t="s">
        <v>808</v>
      </c>
      <c r="D836" s="417">
        <v>1</v>
      </c>
      <c r="E836" s="418">
        <v>26437.9</v>
      </c>
      <c r="F836" s="418">
        <v>762</v>
      </c>
      <c r="G836" s="418">
        <v>27199.9</v>
      </c>
      <c r="H836" s="418">
        <v>486671.4</v>
      </c>
      <c r="I836" s="418">
        <v>4660.8</v>
      </c>
      <c r="J836" s="418">
        <v>491332.2</v>
      </c>
      <c r="K836" s="418">
        <v>69753</v>
      </c>
      <c r="L836" s="418">
        <v>871.2</v>
      </c>
      <c r="M836" s="418">
        <v>17573.5</v>
      </c>
      <c r="N836" s="418">
        <v>1440.4</v>
      </c>
    </row>
    <row r="837" spans="1:14" ht="10.050000000000001" customHeight="1" x14ac:dyDescent="0.2">
      <c r="A837" s="415" t="s">
        <v>828</v>
      </c>
      <c r="B837" s="416">
        <v>2016</v>
      </c>
      <c r="C837" s="415" t="s">
        <v>808</v>
      </c>
      <c r="D837" s="417">
        <v>2</v>
      </c>
      <c r="E837" s="418">
        <v>199954.1</v>
      </c>
      <c r="F837" s="418">
        <v>247.2</v>
      </c>
      <c r="G837" s="418">
        <v>200201.3</v>
      </c>
      <c r="H837" s="418">
        <v>1286645.5</v>
      </c>
      <c r="I837" s="418">
        <v>7453.7</v>
      </c>
      <c r="J837" s="418">
        <v>1294099.2</v>
      </c>
      <c r="K837" s="418">
        <v>416830.9</v>
      </c>
      <c r="L837" s="418">
        <v>17597.900000000001</v>
      </c>
      <c r="M837" s="418">
        <v>129006.8</v>
      </c>
      <c r="N837" s="418">
        <v>4405.3999999999996</v>
      </c>
    </row>
    <row r="838" spans="1:14" ht="10.050000000000001" customHeight="1" x14ac:dyDescent="0.2">
      <c r="A838" s="415" t="s">
        <v>829</v>
      </c>
      <c r="B838" s="416">
        <v>2016</v>
      </c>
      <c r="C838" s="415" t="s">
        <v>808</v>
      </c>
      <c r="D838" s="417">
        <v>2</v>
      </c>
      <c r="E838" s="418">
        <v>516.4</v>
      </c>
      <c r="F838" s="418">
        <v>0</v>
      </c>
      <c r="G838" s="418">
        <v>516.4</v>
      </c>
      <c r="H838" s="418">
        <v>15618.9</v>
      </c>
      <c r="I838" s="418">
        <v>258.60000000000002</v>
      </c>
      <c r="J838" s="418">
        <v>15877.5</v>
      </c>
      <c r="K838" s="418">
        <v>129</v>
      </c>
      <c r="L838" s="418">
        <v>14.2</v>
      </c>
      <c r="M838" s="418">
        <v>28.3</v>
      </c>
      <c r="N838" s="418">
        <v>57.3</v>
      </c>
    </row>
    <row r="839" spans="1:14" ht="10.050000000000001" customHeight="1" x14ac:dyDescent="0.2">
      <c r="A839" s="415" t="s">
        <v>830</v>
      </c>
      <c r="B839" s="416">
        <v>2016</v>
      </c>
      <c r="C839" s="415" t="s">
        <v>808</v>
      </c>
      <c r="D839" s="417">
        <v>2</v>
      </c>
      <c r="E839" s="418">
        <v>3836.4</v>
      </c>
      <c r="F839" s="418">
        <v>179.2</v>
      </c>
      <c r="G839" s="418">
        <v>4015.6</v>
      </c>
      <c r="H839" s="418">
        <v>149085.6</v>
      </c>
      <c r="I839" s="418">
        <v>9447.1</v>
      </c>
      <c r="J839" s="418">
        <v>158532.70000000001</v>
      </c>
      <c r="K839" s="418">
        <v>10919.2</v>
      </c>
      <c r="L839" s="418">
        <v>350.5</v>
      </c>
      <c r="M839" s="418">
        <v>2173.5</v>
      </c>
      <c r="N839" s="418">
        <v>1971.6</v>
      </c>
    </row>
    <row r="840" spans="1:14" ht="10.050000000000001" customHeight="1" x14ac:dyDescent="0.2">
      <c r="A840" s="415" t="s">
        <v>831</v>
      </c>
      <c r="B840" s="416">
        <v>2016</v>
      </c>
      <c r="C840" s="415" t="s">
        <v>808</v>
      </c>
      <c r="D840" s="417">
        <v>2</v>
      </c>
      <c r="E840" s="418">
        <v>19214.400000000001</v>
      </c>
      <c r="F840" s="418">
        <v>2546.5</v>
      </c>
      <c r="G840" s="418">
        <v>21760.9</v>
      </c>
      <c r="H840" s="418">
        <v>419876.6</v>
      </c>
      <c r="I840" s="418">
        <v>4367.3</v>
      </c>
      <c r="J840" s="418">
        <v>424243.9</v>
      </c>
      <c r="K840" s="418">
        <v>57777.1</v>
      </c>
      <c r="L840" s="418">
        <v>428.9</v>
      </c>
      <c r="M840" s="418">
        <v>11568</v>
      </c>
      <c r="N840" s="418">
        <v>836.3</v>
      </c>
    </row>
    <row r="841" spans="1:14" ht="10.050000000000001" customHeight="1" x14ac:dyDescent="0.2">
      <c r="A841" s="415" t="s">
        <v>828</v>
      </c>
      <c r="B841" s="416">
        <v>2016</v>
      </c>
      <c r="C841" s="415" t="s">
        <v>808</v>
      </c>
      <c r="D841" s="417">
        <v>3</v>
      </c>
      <c r="E841" s="418">
        <v>205511.8</v>
      </c>
      <c r="F841" s="418">
        <v>0</v>
      </c>
      <c r="G841" s="418">
        <v>205511.8</v>
      </c>
      <c r="H841" s="418">
        <v>974218</v>
      </c>
      <c r="I841" s="418">
        <v>6549.6</v>
      </c>
      <c r="J841" s="418">
        <v>980767.6</v>
      </c>
      <c r="K841" s="418">
        <v>285761.8</v>
      </c>
      <c r="L841" s="418">
        <v>14864.7</v>
      </c>
      <c r="M841" s="418">
        <v>142322</v>
      </c>
      <c r="N841" s="418">
        <v>3168.9</v>
      </c>
    </row>
    <row r="842" spans="1:14" ht="10.050000000000001" customHeight="1" x14ac:dyDescent="0.2">
      <c r="A842" s="415" t="s">
        <v>829</v>
      </c>
      <c r="B842" s="416">
        <v>2016</v>
      </c>
      <c r="C842" s="415" t="s">
        <v>808</v>
      </c>
      <c r="D842" s="417">
        <v>3</v>
      </c>
      <c r="E842" s="418">
        <v>536.1</v>
      </c>
      <c r="F842" s="418">
        <v>505.5</v>
      </c>
      <c r="G842" s="418">
        <v>1041.5999999999999</v>
      </c>
      <c r="H842" s="418">
        <v>12725.8</v>
      </c>
      <c r="I842" s="418">
        <v>399.6</v>
      </c>
      <c r="J842" s="418">
        <v>13125.4</v>
      </c>
      <c r="K842" s="418">
        <v>94</v>
      </c>
      <c r="L842" s="418">
        <v>0</v>
      </c>
      <c r="M842" s="418">
        <v>8.9</v>
      </c>
      <c r="N842" s="418">
        <v>26.1</v>
      </c>
    </row>
    <row r="843" spans="1:14" ht="10.050000000000001" customHeight="1" x14ac:dyDescent="0.2">
      <c r="A843" s="415" t="s">
        <v>830</v>
      </c>
      <c r="B843" s="416">
        <v>2016</v>
      </c>
      <c r="C843" s="415" t="s">
        <v>808</v>
      </c>
      <c r="D843" s="417">
        <v>3</v>
      </c>
      <c r="E843" s="418">
        <v>4595.8</v>
      </c>
      <c r="F843" s="418">
        <v>0</v>
      </c>
      <c r="G843" s="418">
        <v>4595.8</v>
      </c>
      <c r="H843" s="418">
        <v>131257.4</v>
      </c>
      <c r="I843" s="418">
        <v>7135.3</v>
      </c>
      <c r="J843" s="418">
        <v>138392.70000000001</v>
      </c>
      <c r="K843" s="418">
        <v>7861.5</v>
      </c>
      <c r="L843" s="418">
        <v>792.6</v>
      </c>
      <c r="M843" s="418">
        <v>2379.1</v>
      </c>
      <c r="N843" s="418">
        <v>1470.9</v>
      </c>
    </row>
    <row r="844" spans="1:14" ht="10.050000000000001" customHeight="1" x14ac:dyDescent="0.2">
      <c r="A844" s="415" t="s">
        <v>831</v>
      </c>
      <c r="B844" s="416">
        <v>2016</v>
      </c>
      <c r="C844" s="415" t="s">
        <v>808</v>
      </c>
      <c r="D844" s="417">
        <v>3</v>
      </c>
      <c r="E844" s="418">
        <v>17783</v>
      </c>
      <c r="F844" s="418">
        <v>279.5</v>
      </c>
      <c r="G844" s="418">
        <v>18062.5</v>
      </c>
      <c r="H844" s="418">
        <v>341293.7</v>
      </c>
      <c r="I844" s="418">
        <v>4002.8</v>
      </c>
      <c r="J844" s="418">
        <v>345296.5</v>
      </c>
      <c r="K844" s="418">
        <v>46715.3</v>
      </c>
      <c r="L844" s="418">
        <v>346.7</v>
      </c>
      <c r="M844" s="418">
        <v>10588.4</v>
      </c>
      <c r="N844" s="418">
        <v>820.6</v>
      </c>
    </row>
    <row r="845" spans="1:14" ht="10.050000000000001" customHeight="1" x14ac:dyDescent="0.2">
      <c r="A845" s="415" t="s">
        <v>828</v>
      </c>
      <c r="B845" s="416">
        <v>2016</v>
      </c>
      <c r="C845" s="415" t="s">
        <v>808</v>
      </c>
      <c r="D845" s="417">
        <v>4</v>
      </c>
      <c r="E845" s="418">
        <v>248181.7</v>
      </c>
      <c r="F845" s="418">
        <v>0</v>
      </c>
      <c r="G845" s="418">
        <v>248181.7</v>
      </c>
      <c r="H845" s="418">
        <v>686710</v>
      </c>
      <c r="I845" s="418">
        <v>7281.1</v>
      </c>
      <c r="J845" s="418">
        <v>693991.1</v>
      </c>
      <c r="K845" s="418">
        <v>133340.5</v>
      </c>
      <c r="L845" s="418">
        <v>23846.7</v>
      </c>
      <c r="M845" s="418">
        <v>174552.9</v>
      </c>
      <c r="N845" s="418">
        <v>2025.5</v>
      </c>
    </row>
    <row r="846" spans="1:14" ht="10.050000000000001" customHeight="1" x14ac:dyDescent="0.2">
      <c r="A846" s="415" t="s">
        <v>829</v>
      </c>
      <c r="B846" s="416">
        <v>2016</v>
      </c>
      <c r="C846" s="415" t="s">
        <v>808</v>
      </c>
      <c r="D846" s="417">
        <v>4</v>
      </c>
      <c r="E846" s="418">
        <v>215.1</v>
      </c>
      <c r="F846" s="418">
        <v>0</v>
      </c>
      <c r="G846" s="418">
        <v>215.1</v>
      </c>
      <c r="H846" s="418">
        <v>10807.1</v>
      </c>
      <c r="I846" s="418">
        <v>397.9</v>
      </c>
      <c r="J846" s="418">
        <v>11205</v>
      </c>
      <c r="K846" s="418">
        <v>53.1</v>
      </c>
      <c r="L846" s="418">
        <v>0</v>
      </c>
      <c r="M846" s="418">
        <v>0</v>
      </c>
      <c r="N846" s="418">
        <v>40.799999999999997</v>
      </c>
    </row>
    <row r="847" spans="1:14" ht="10.050000000000001" customHeight="1" x14ac:dyDescent="0.2">
      <c r="A847" s="415" t="s">
        <v>830</v>
      </c>
      <c r="B847" s="416">
        <v>2016</v>
      </c>
      <c r="C847" s="415" t="s">
        <v>808</v>
      </c>
      <c r="D847" s="417">
        <v>4</v>
      </c>
      <c r="E847" s="418">
        <v>4686.5</v>
      </c>
      <c r="F847" s="418">
        <v>0</v>
      </c>
      <c r="G847" s="418">
        <v>4686.5</v>
      </c>
      <c r="H847" s="418">
        <v>105819.2</v>
      </c>
      <c r="I847" s="418">
        <v>5569.2</v>
      </c>
      <c r="J847" s="418">
        <v>111388.4</v>
      </c>
      <c r="K847" s="418">
        <v>5105.5</v>
      </c>
      <c r="L847" s="418">
        <v>793.3</v>
      </c>
      <c r="M847" s="418">
        <v>2127.5</v>
      </c>
      <c r="N847" s="418">
        <v>1421.9</v>
      </c>
    </row>
    <row r="848" spans="1:14" ht="10.050000000000001" customHeight="1" x14ac:dyDescent="0.2">
      <c r="A848" s="415" t="s">
        <v>831</v>
      </c>
      <c r="B848" s="416">
        <v>2016</v>
      </c>
      <c r="C848" s="415" t="s">
        <v>808</v>
      </c>
      <c r="D848" s="417">
        <v>4</v>
      </c>
      <c r="E848" s="418">
        <v>15009.1</v>
      </c>
      <c r="F848" s="418">
        <v>0</v>
      </c>
      <c r="G848" s="418">
        <v>15009.1</v>
      </c>
      <c r="H848" s="418">
        <v>247783</v>
      </c>
      <c r="I848" s="418">
        <v>3951.4</v>
      </c>
      <c r="J848" s="418">
        <v>251734.39999999999</v>
      </c>
      <c r="K848" s="418">
        <v>36286.6</v>
      </c>
      <c r="L848" s="418">
        <v>133.80000000000001</v>
      </c>
      <c r="M848" s="418">
        <v>9379</v>
      </c>
      <c r="N848" s="418">
        <v>1182.9000000000001</v>
      </c>
    </row>
    <row r="849" spans="1:14" ht="10.050000000000001" customHeight="1" x14ac:dyDescent="0.2">
      <c r="A849" s="415" t="s">
        <v>828</v>
      </c>
      <c r="B849" s="416">
        <v>2016</v>
      </c>
      <c r="C849" s="415" t="s">
        <v>808</v>
      </c>
      <c r="D849" s="417">
        <v>5</v>
      </c>
      <c r="E849" s="418">
        <v>163500.70000000001</v>
      </c>
      <c r="F849" s="418">
        <v>0</v>
      </c>
      <c r="G849" s="418">
        <v>163500.70000000001</v>
      </c>
      <c r="H849" s="418">
        <v>409157</v>
      </c>
      <c r="I849" s="418">
        <v>5686.4</v>
      </c>
      <c r="J849" s="418">
        <v>414843.4</v>
      </c>
      <c r="K849" s="418">
        <v>45822.9</v>
      </c>
      <c r="L849" s="418">
        <v>11628.9</v>
      </c>
      <c r="M849" s="418">
        <v>96633.499999999898</v>
      </c>
      <c r="N849" s="418">
        <v>2513</v>
      </c>
    </row>
    <row r="850" spans="1:14" ht="10.050000000000001" customHeight="1" x14ac:dyDescent="0.2">
      <c r="A850" s="415" t="s">
        <v>829</v>
      </c>
      <c r="B850" s="416">
        <v>2016</v>
      </c>
      <c r="C850" s="415" t="s">
        <v>808</v>
      </c>
      <c r="D850" s="417">
        <v>5</v>
      </c>
      <c r="E850" s="418">
        <v>118.9</v>
      </c>
      <c r="F850" s="418">
        <v>197.9</v>
      </c>
      <c r="G850" s="418">
        <v>316.8</v>
      </c>
      <c r="H850" s="418">
        <v>9072.2000000000007</v>
      </c>
      <c r="I850" s="418">
        <v>357.9</v>
      </c>
      <c r="J850" s="418">
        <v>9430.1</v>
      </c>
      <c r="K850" s="418">
        <v>31</v>
      </c>
      <c r="L850" s="418">
        <v>0</v>
      </c>
      <c r="M850" s="418">
        <v>0</v>
      </c>
      <c r="N850" s="418">
        <v>22.1</v>
      </c>
    </row>
    <row r="851" spans="1:14" ht="10.050000000000001" customHeight="1" x14ac:dyDescent="0.2">
      <c r="A851" s="415" t="s">
        <v>830</v>
      </c>
      <c r="B851" s="416">
        <v>2016</v>
      </c>
      <c r="C851" s="415" t="s">
        <v>808</v>
      </c>
      <c r="D851" s="417">
        <v>5</v>
      </c>
      <c r="E851" s="418">
        <v>4037.8</v>
      </c>
      <c r="F851" s="418">
        <v>0</v>
      </c>
      <c r="G851" s="418">
        <v>4037.8</v>
      </c>
      <c r="H851" s="418">
        <v>84638.3</v>
      </c>
      <c r="I851" s="418">
        <v>4648.3</v>
      </c>
      <c r="J851" s="418">
        <v>89286.6</v>
      </c>
      <c r="K851" s="418">
        <v>3586.4</v>
      </c>
      <c r="L851" s="418">
        <v>367.2</v>
      </c>
      <c r="M851" s="418">
        <v>1780.3</v>
      </c>
      <c r="N851" s="418">
        <v>103.4</v>
      </c>
    </row>
    <row r="852" spans="1:14" ht="10.050000000000001" customHeight="1" x14ac:dyDescent="0.2">
      <c r="A852" s="415" t="s">
        <v>831</v>
      </c>
      <c r="B852" s="416">
        <v>2016</v>
      </c>
      <c r="C852" s="415" t="s">
        <v>808</v>
      </c>
      <c r="D852" s="417">
        <v>5</v>
      </c>
      <c r="E852" s="418">
        <v>24427.1</v>
      </c>
      <c r="F852" s="418">
        <v>0</v>
      </c>
      <c r="G852" s="418">
        <v>24427.1</v>
      </c>
      <c r="H852" s="418">
        <v>173456.8</v>
      </c>
      <c r="I852" s="418">
        <v>3936.6</v>
      </c>
      <c r="J852" s="418">
        <v>177393.4</v>
      </c>
      <c r="K852" s="418">
        <v>17861.599999999999</v>
      </c>
      <c r="L852" s="418">
        <v>352.7</v>
      </c>
      <c r="M852" s="418">
        <v>16947.599999999999</v>
      </c>
      <c r="N852" s="418">
        <v>1830.4</v>
      </c>
    </row>
    <row r="853" spans="1:14" ht="10.050000000000001" customHeight="1" x14ac:dyDescent="0.2">
      <c r="A853" s="415" t="s">
        <v>828</v>
      </c>
      <c r="B853" s="416">
        <v>2016</v>
      </c>
      <c r="C853" s="415" t="s">
        <v>808</v>
      </c>
      <c r="D853" s="417">
        <v>6</v>
      </c>
      <c r="E853" s="418">
        <v>81270.3</v>
      </c>
      <c r="F853" s="418">
        <v>59.2</v>
      </c>
      <c r="G853" s="418">
        <v>81329.5</v>
      </c>
      <c r="H853" s="418">
        <v>0</v>
      </c>
      <c r="I853" s="418">
        <v>0</v>
      </c>
      <c r="J853" s="418">
        <v>0</v>
      </c>
      <c r="K853" s="418">
        <v>0</v>
      </c>
      <c r="L853" s="418">
        <v>13159.1</v>
      </c>
      <c r="M853" s="418">
        <v>36888.800000000003</v>
      </c>
      <c r="N853" s="418">
        <v>6028.2</v>
      </c>
    </row>
    <row r="854" spans="1:14" ht="10.050000000000001" customHeight="1" x14ac:dyDescent="0.2">
      <c r="A854" s="415" t="s">
        <v>829</v>
      </c>
      <c r="B854" s="416">
        <v>2016</v>
      </c>
      <c r="C854" s="415" t="s">
        <v>808</v>
      </c>
      <c r="D854" s="417">
        <v>6</v>
      </c>
      <c r="E854" s="418">
        <v>474.4</v>
      </c>
      <c r="F854" s="418">
        <v>0</v>
      </c>
      <c r="G854" s="418">
        <v>474.4</v>
      </c>
      <c r="H854" s="418">
        <v>0</v>
      </c>
      <c r="I854" s="418">
        <v>0</v>
      </c>
      <c r="J854" s="418">
        <v>0</v>
      </c>
      <c r="K854" s="418">
        <v>0</v>
      </c>
      <c r="L854" s="418">
        <v>0</v>
      </c>
      <c r="M854" s="418">
        <v>31</v>
      </c>
      <c r="N854" s="418">
        <v>0</v>
      </c>
    </row>
    <row r="855" spans="1:14" ht="10.050000000000001" customHeight="1" x14ac:dyDescent="0.2">
      <c r="A855" s="415" t="s">
        <v>830</v>
      </c>
      <c r="B855" s="416">
        <v>2016</v>
      </c>
      <c r="C855" s="415" t="s">
        <v>808</v>
      </c>
      <c r="D855" s="417">
        <v>6</v>
      </c>
      <c r="E855" s="418">
        <v>5862.7</v>
      </c>
      <c r="F855" s="418">
        <v>6.4</v>
      </c>
      <c r="G855" s="418">
        <v>5869.1</v>
      </c>
      <c r="H855" s="418">
        <v>0</v>
      </c>
      <c r="I855" s="418">
        <v>0</v>
      </c>
      <c r="J855" s="418">
        <v>0</v>
      </c>
      <c r="K855" s="418">
        <v>0</v>
      </c>
      <c r="L855" s="418">
        <v>86.8</v>
      </c>
      <c r="M855" s="418">
        <v>1206.5999999999999</v>
      </c>
      <c r="N855" s="418">
        <v>1275</v>
      </c>
    </row>
    <row r="856" spans="1:14" ht="10.050000000000001" customHeight="1" x14ac:dyDescent="0.2">
      <c r="A856" s="415" t="s">
        <v>831</v>
      </c>
      <c r="B856" s="416">
        <v>2016</v>
      </c>
      <c r="C856" s="415" t="s">
        <v>808</v>
      </c>
      <c r="D856" s="417">
        <v>6</v>
      </c>
      <c r="E856" s="418">
        <v>9126</v>
      </c>
      <c r="F856" s="418">
        <v>0</v>
      </c>
      <c r="G856" s="418">
        <v>9126</v>
      </c>
      <c r="H856" s="418">
        <v>0</v>
      </c>
      <c r="I856" s="418">
        <v>0</v>
      </c>
      <c r="J856" s="418">
        <v>0</v>
      </c>
      <c r="K856" s="418">
        <v>0</v>
      </c>
      <c r="L856" s="418">
        <v>928.6</v>
      </c>
      <c r="M856" s="418">
        <v>5353.9</v>
      </c>
      <c r="N856" s="418">
        <v>5020.5</v>
      </c>
    </row>
    <row r="857" spans="1:14" ht="10.050000000000001" customHeight="1" x14ac:dyDescent="0.2">
      <c r="A857" s="415" t="s">
        <v>828</v>
      </c>
      <c r="B857" s="416">
        <v>2016</v>
      </c>
      <c r="C857" s="415" t="s">
        <v>808</v>
      </c>
      <c r="D857" s="417">
        <v>7</v>
      </c>
      <c r="E857" s="418">
        <v>0</v>
      </c>
      <c r="F857" s="418">
        <v>0</v>
      </c>
      <c r="G857" s="418">
        <v>0</v>
      </c>
      <c r="H857" s="418">
        <v>112701.2</v>
      </c>
      <c r="I857" s="418">
        <v>4177.7</v>
      </c>
      <c r="J857" s="418">
        <v>116878.9</v>
      </c>
      <c r="K857" s="418">
        <v>16393.400000000001</v>
      </c>
      <c r="L857" s="418">
        <v>0</v>
      </c>
      <c r="M857" s="418">
        <v>0</v>
      </c>
      <c r="N857" s="418">
        <v>0</v>
      </c>
    </row>
    <row r="858" spans="1:14" ht="10.050000000000001" customHeight="1" x14ac:dyDescent="0.2">
      <c r="A858" s="415" t="s">
        <v>829</v>
      </c>
      <c r="B858" s="416">
        <v>2016</v>
      </c>
      <c r="C858" s="415" t="s">
        <v>808</v>
      </c>
      <c r="D858" s="417">
        <v>7</v>
      </c>
      <c r="E858" s="418">
        <v>0</v>
      </c>
      <c r="F858" s="418">
        <v>0</v>
      </c>
      <c r="G858" s="418">
        <v>0</v>
      </c>
      <c r="H858" s="418">
        <v>5635.5</v>
      </c>
      <c r="I858" s="418">
        <v>137.4</v>
      </c>
      <c r="J858" s="418">
        <v>5772.9</v>
      </c>
      <c r="K858" s="418">
        <v>0</v>
      </c>
      <c r="L858" s="418">
        <v>0</v>
      </c>
      <c r="M858" s="418">
        <v>0</v>
      </c>
      <c r="N858" s="418">
        <v>0</v>
      </c>
    </row>
    <row r="859" spans="1:14" ht="10.050000000000001" customHeight="1" x14ac:dyDescent="0.2">
      <c r="A859" s="415" t="s">
        <v>830</v>
      </c>
      <c r="B859" s="416">
        <v>2016</v>
      </c>
      <c r="C859" s="415" t="s">
        <v>808</v>
      </c>
      <c r="D859" s="417">
        <v>7</v>
      </c>
      <c r="E859" s="418">
        <v>0</v>
      </c>
      <c r="F859" s="418">
        <v>0</v>
      </c>
      <c r="G859" s="418">
        <v>0</v>
      </c>
      <c r="H859" s="418">
        <v>43142.1</v>
      </c>
      <c r="I859" s="418">
        <v>3774.2</v>
      </c>
      <c r="J859" s="418">
        <v>46916.3</v>
      </c>
      <c r="K859" s="418">
        <v>1261.2</v>
      </c>
      <c r="L859" s="418">
        <v>0</v>
      </c>
      <c r="M859" s="418">
        <v>0</v>
      </c>
      <c r="N859" s="418">
        <v>0</v>
      </c>
    </row>
    <row r="860" spans="1:14" ht="10.050000000000001" customHeight="1" x14ac:dyDescent="0.2">
      <c r="A860" s="415" t="s">
        <v>831</v>
      </c>
      <c r="B860" s="416">
        <v>2016</v>
      </c>
      <c r="C860" s="415" t="s">
        <v>808</v>
      </c>
      <c r="D860" s="417">
        <v>7</v>
      </c>
      <c r="E860" s="418">
        <v>0</v>
      </c>
      <c r="F860" s="418">
        <v>0</v>
      </c>
      <c r="G860" s="418">
        <v>0</v>
      </c>
      <c r="H860" s="418">
        <v>78808.3</v>
      </c>
      <c r="I860" s="418">
        <v>3849.7</v>
      </c>
      <c r="J860" s="418">
        <v>82658.000000000102</v>
      </c>
      <c r="K860" s="418">
        <v>8381.2000000000007</v>
      </c>
      <c r="L860" s="418">
        <v>0</v>
      </c>
      <c r="M860" s="418">
        <v>0</v>
      </c>
      <c r="N860" s="418">
        <v>0</v>
      </c>
    </row>
    <row r="861" spans="1:14" ht="10.050000000000001" customHeight="1" x14ac:dyDescent="0.2">
      <c r="A861" s="415" t="s">
        <v>828</v>
      </c>
      <c r="B861" s="416">
        <v>2016</v>
      </c>
      <c r="C861" s="415" t="s">
        <v>809</v>
      </c>
      <c r="D861" s="417">
        <v>7</v>
      </c>
      <c r="E861" s="418">
        <v>2351990.9</v>
      </c>
      <c r="F861" s="418">
        <v>11266.4</v>
      </c>
      <c r="G861" s="418">
        <v>2363257.2999999998</v>
      </c>
      <c r="H861" s="418">
        <v>2190308.7000000002</v>
      </c>
      <c r="I861" s="418">
        <v>10960.4</v>
      </c>
      <c r="J861" s="418">
        <v>2201269.1</v>
      </c>
      <c r="K861" s="418">
        <v>1020334.2</v>
      </c>
      <c r="L861" s="418">
        <v>1106790.6000000001</v>
      </c>
      <c r="M861" s="418">
        <v>98637</v>
      </c>
      <c r="N861" s="418">
        <v>3852.6</v>
      </c>
    </row>
    <row r="862" spans="1:14" ht="10.050000000000001" customHeight="1" x14ac:dyDescent="0.2">
      <c r="A862" s="415" t="s">
        <v>829</v>
      </c>
      <c r="B862" s="416">
        <v>2016</v>
      </c>
      <c r="C862" s="415" t="s">
        <v>809</v>
      </c>
      <c r="D862" s="417">
        <v>7</v>
      </c>
      <c r="E862" s="418">
        <v>8923.7999999999993</v>
      </c>
      <c r="F862" s="418">
        <v>0</v>
      </c>
      <c r="G862" s="418">
        <v>8923.7999999999993</v>
      </c>
      <c r="H862" s="418">
        <v>12255.5</v>
      </c>
      <c r="I862" s="418">
        <v>133.6</v>
      </c>
      <c r="J862" s="418">
        <v>12389.1</v>
      </c>
      <c r="K862" s="418">
        <v>1521.4</v>
      </c>
      <c r="L862" s="418">
        <v>2416.9</v>
      </c>
      <c r="M862" s="418">
        <v>895.6</v>
      </c>
      <c r="N862" s="418">
        <v>0</v>
      </c>
    </row>
    <row r="863" spans="1:14" ht="10.050000000000001" customHeight="1" x14ac:dyDescent="0.2">
      <c r="A863" s="415" t="s">
        <v>830</v>
      </c>
      <c r="B863" s="416">
        <v>2016</v>
      </c>
      <c r="C863" s="415" t="s">
        <v>809</v>
      </c>
      <c r="D863" s="417">
        <v>7</v>
      </c>
      <c r="E863" s="418">
        <v>1404.2</v>
      </c>
      <c r="F863" s="418">
        <v>0</v>
      </c>
      <c r="G863" s="418">
        <v>1404.2</v>
      </c>
      <c r="H863" s="418">
        <v>35415.9</v>
      </c>
      <c r="I863" s="418">
        <v>3283.7</v>
      </c>
      <c r="J863" s="418">
        <v>38699.599999999999</v>
      </c>
      <c r="K863" s="418">
        <v>1787.2</v>
      </c>
      <c r="L863" s="418">
        <v>627.9</v>
      </c>
      <c r="M863" s="418">
        <v>670.5</v>
      </c>
      <c r="N863" s="418">
        <v>389.4</v>
      </c>
    </row>
    <row r="864" spans="1:14" ht="10.050000000000001" customHeight="1" x14ac:dyDescent="0.2">
      <c r="A864" s="415" t="s">
        <v>831</v>
      </c>
      <c r="B864" s="416">
        <v>2016</v>
      </c>
      <c r="C864" s="415" t="s">
        <v>809</v>
      </c>
      <c r="D864" s="417">
        <v>7</v>
      </c>
      <c r="E864" s="418">
        <v>1609.2</v>
      </c>
      <c r="F864" s="418">
        <v>0</v>
      </c>
      <c r="G864" s="418">
        <v>1609.2</v>
      </c>
      <c r="H864" s="418">
        <v>46936.5</v>
      </c>
      <c r="I864" s="418">
        <v>3759.8</v>
      </c>
      <c r="J864" s="418">
        <v>50696.3</v>
      </c>
      <c r="K864" s="418">
        <v>7804.6</v>
      </c>
      <c r="L864" s="418">
        <v>579.1</v>
      </c>
      <c r="M864" s="418">
        <v>526.4</v>
      </c>
      <c r="N864" s="418">
        <v>629.20000000000005</v>
      </c>
    </row>
    <row r="865" spans="1:14" ht="10.050000000000001" customHeight="1" x14ac:dyDescent="0.2">
      <c r="A865" s="415" t="s">
        <v>828</v>
      </c>
      <c r="B865" s="416">
        <v>2016</v>
      </c>
      <c r="C865" s="415" t="s">
        <v>809</v>
      </c>
      <c r="D865" s="417">
        <v>8</v>
      </c>
      <c r="E865" s="418">
        <v>615506.19999999995</v>
      </c>
      <c r="F865" s="418">
        <v>4671.3</v>
      </c>
      <c r="G865" s="418">
        <v>620177.5</v>
      </c>
      <c r="H865" s="418">
        <v>2362735.5</v>
      </c>
      <c r="I865" s="418">
        <v>10868.3</v>
      </c>
      <c r="J865" s="418">
        <v>2373603.7999999998</v>
      </c>
      <c r="K865" s="418">
        <v>950062.2</v>
      </c>
      <c r="L865" s="418">
        <v>284968.40000000002</v>
      </c>
      <c r="M865" s="418">
        <v>347491.5</v>
      </c>
      <c r="N865" s="418">
        <v>5907.7</v>
      </c>
    </row>
    <row r="866" spans="1:14" ht="10.050000000000001" customHeight="1" x14ac:dyDescent="0.2">
      <c r="A866" s="415" t="s">
        <v>829</v>
      </c>
      <c r="B866" s="416">
        <v>2016</v>
      </c>
      <c r="C866" s="415" t="s">
        <v>809</v>
      </c>
      <c r="D866" s="417">
        <v>8</v>
      </c>
      <c r="E866" s="418">
        <v>14186.1</v>
      </c>
      <c r="F866" s="418">
        <v>0</v>
      </c>
      <c r="G866" s="418">
        <v>14186.1</v>
      </c>
      <c r="H866" s="418">
        <v>25098.7</v>
      </c>
      <c r="I866" s="418">
        <v>131.80000000000001</v>
      </c>
      <c r="J866" s="418">
        <v>25230.5</v>
      </c>
      <c r="K866" s="418">
        <v>1244.8</v>
      </c>
      <c r="L866" s="418">
        <v>1262.3</v>
      </c>
      <c r="M866" s="418">
        <v>1484.8</v>
      </c>
      <c r="N866" s="418">
        <v>36.200000000000003</v>
      </c>
    </row>
    <row r="867" spans="1:14" ht="10.050000000000001" customHeight="1" x14ac:dyDescent="0.2">
      <c r="A867" s="415" t="s">
        <v>830</v>
      </c>
      <c r="B867" s="416">
        <v>2016</v>
      </c>
      <c r="C867" s="415" t="s">
        <v>809</v>
      </c>
      <c r="D867" s="417">
        <v>8</v>
      </c>
      <c r="E867" s="418">
        <v>1419.2</v>
      </c>
      <c r="F867" s="418">
        <v>22.5</v>
      </c>
      <c r="G867" s="418">
        <v>1441.7</v>
      </c>
      <c r="H867" s="418">
        <v>28527.599999999999</v>
      </c>
      <c r="I867" s="418">
        <v>3279.1</v>
      </c>
      <c r="J867" s="418">
        <v>31806.7</v>
      </c>
      <c r="K867" s="418">
        <v>1736.7</v>
      </c>
      <c r="L867" s="418">
        <v>805.2</v>
      </c>
      <c r="M867" s="418">
        <v>834.6</v>
      </c>
      <c r="N867" s="418">
        <v>44.6</v>
      </c>
    </row>
    <row r="868" spans="1:14" ht="10.050000000000001" customHeight="1" x14ac:dyDescent="0.2">
      <c r="A868" s="415" t="s">
        <v>831</v>
      </c>
      <c r="B868" s="416">
        <v>2016</v>
      </c>
      <c r="C868" s="415" t="s">
        <v>809</v>
      </c>
      <c r="D868" s="417">
        <v>8</v>
      </c>
      <c r="E868" s="418">
        <v>3821.2</v>
      </c>
      <c r="F868" s="418">
        <v>144.4</v>
      </c>
      <c r="G868" s="418">
        <v>3965.6</v>
      </c>
      <c r="H868" s="418">
        <v>30292.7</v>
      </c>
      <c r="I868" s="418">
        <v>3844.1</v>
      </c>
      <c r="J868" s="418">
        <v>34136.800000000003</v>
      </c>
      <c r="K868" s="418">
        <v>6237</v>
      </c>
      <c r="L868" s="418">
        <v>968.7</v>
      </c>
      <c r="M868" s="418">
        <v>613.9</v>
      </c>
      <c r="N868" s="418">
        <v>1922.8</v>
      </c>
    </row>
    <row r="869" spans="1:14" ht="10.050000000000001" customHeight="1" x14ac:dyDescent="0.2">
      <c r="A869" s="415" t="s">
        <v>828</v>
      </c>
      <c r="B869" s="416">
        <v>2016</v>
      </c>
      <c r="C869" s="415" t="s">
        <v>809</v>
      </c>
      <c r="D869" s="417">
        <v>9</v>
      </c>
      <c r="E869" s="418">
        <v>239690.2</v>
      </c>
      <c r="F869" s="418">
        <v>404.7</v>
      </c>
      <c r="G869" s="418">
        <v>240094.9</v>
      </c>
      <c r="H869" s="418">
        <v>2238603.2999999998</v>
      </c>
      <c r="I869" s="418">
        <v>9058</v>
      </c>
      <c r="J869" s="418">
        <v>2247661.2999999998</v>
      </c>
      <c r="K869" s="418">
        <v>776887.6</v>
      </c>
      <c r="L869" s="418">
        <v>42815.4</v>
      </c>
      <c r="M869" s="418">
        <v>185115</v>
      </c>
      <c r="N869" s="418">
        <v>30874.3</v>
      </c>
    </row>
    <row r="870" spans="1:14" ht="10.050000000000001" customHeight="1" x14ac:dyDescent="0.2">
      <c r="A870" s="415" t="s">
        <v>829</v>
      </c>
      <c r="B870" s="416">
        <v>2016</v>
      </c>
      <c r="C870" s="415" t="s">
        <v>809</v>
      </c>
      <c r="D870" s="417">
        <v>9</v>
      </c>
      <c r="E870" s="418">
        <v>3240.7</v>
      </c>
      <c r="F870" s="418">
        <v>29.1</v>
      </c>
      <c r="G870" s="418">
        <v>3269.8</v>
      </c>
      <c r="H870" s="418">
        <v>25324.799999999999</v>
      </c>
      <c r="I870" s="418">
        <v>136.9</v>
      </c>
      <c r="J870" s="418">
        <v>25461.7</v>
      </c>
      <c r="K870" s="418">
        <v>629.4</v>
      </c>
      <c r="L870" s="418">
        <v>165.8</v>
      </c>
      <c r="M870" s="418">
        <v>590.1</v>
      </c>
      <c r="N870" s="418">
        <v>172.3</v>
      </c>
    </row>
    <row r="871" spans="1:14" ht="10.050000000000001" customHeight="1" x14ac:dyDescent="0.2">
      <c r="A871" s="415" t="s">
        <v>830</v>
      </c>
      <c r="B871" s="416">
        <v>2016</v>
      </c>
      <c r="C871" s="415" t="s">
        <v>809</v>
      </c>
      <c r="D871" s="417">
        <v>9</v>
      </c>
      <c r="E871" s="418">
        <v>69329.399999999994</v>
      </c>
      <c r="F871" s="418">
        <v>4370.6000000000004</v>
      </c>
      <c r="G871" s="418">
        <v>73700</v>
      </c>
      <c r="H871" s="418">
        <v>88369.7</v>
      </c>
      <c r="I871" s="418">
        <v>5143</v>
      </c>
      <c r="J871" s="418">
        <v>93512.7</v>
      </c>
      <c r="K871" s="418">
        <v>12258</v>
      </c>
      <c r="L871" s="418">
        <v>13086.1</v>
      </c>
      <c r="M871" s="418">
        <v>2179.9</v>
      </c>
      <c r="N871" s="418">
        <v>391.9</v>
      </c>
    </row>
    <row r="872" spans="1:14" ht="10.050000000000001" customHeight="1" x14ac:dyDescent="0.2">
      <c r="A872" s="415" t="s">
        <v>831</v>
      </c>
      <c r="B872" s="416">
        <v>2016</v>
      </c>
      <c r="C872" s="415" t="s">
        <v>809</v>
      </c>
      <c r="D872" s="417">
        <v>9</v>
      </c>
      <c r="E872" s="418">
        <v>515569.9</v>
      </c>
      <c r="F872" s="418">
        <v>7608</v>
      </c>
      <c r="G872" s="418">
        <v>523177.9</v>
      </c>
      <c r="H872" s="418">
        <v>483535.8</v>
      </c>
      <c r="I872" s="418">
        <v>5155.2</v>
      </c>
      <c r="J872" s="418">
        <v>488691</v>
      </c>
      <c r="K872" s="418">
        <v>175895.7</v>
      </c>
      <c r="L872" s="418">
        <v>187034.1</v>
      </c>
      <c r="M872" s="418">
        <v>16963</v>
      </c>
      <c r="N872" s="418">
        <v>328.8</v>
      </c>
    </row>
    <row r="873" spans="1:14" ht="10.050000000000001" customHeight="1" x14ac:dyDescent="0.2">
      <c r="A873" s="415" t="s">
        <v>828</v>
      </c>
      <c r="B873" s="416">
        <v>2016</v>
      </c>
      <c r="C873" s="415" t="s">
        <v>809</v>
      </c>
      <c r="D873" s="417">
        <v>10</v>
      </c>
      <c r="E873" s="418">
        <v>191085</v>
      </c>
      <c r="F873" s="418">
        <v>61.8</v>
      </c>
      <c r="G873" s="418">
        <v>191146.8</v>
      </c>
      <c r="H873" s="418">
        <v>2068340.5</v>
      </c>
      <c r="I873" s="418">
        <v>8945.4</v>
      </c>
      <c r="J873" s="418">
        <v>2077285.9</v>
      </c>
      <c r="K873" s="418">
        <v>639172.1</v>
      </c>
      <c r="L873" s="418">
        <v>10341</v>
      </c>
      <c r="M873" s="418">
        <v>143472.70000000001</v>
      </c>
      <c r="N873" s="418">
        <v>5696.6</v>
      </c>
    </row>
    <row r="874" spans="1:14" ht="10.050000000000001" customHeight="1" x14ac:dyDescent="0.2">
      <c r="A874" s="415" t="s">
        <v>829</v>
      </c>
      <c r="B874" s="416">
        <v>2016</v>
      </c>
      <c r="C874" s="415" t="s">
        <v>809</v>
      </c>
      <c r="D874" s="417">
        <v>10</v>
      </c>
      <c r="E874" s="418">
        <v>1101.9000000000001</v>
      </c>
      <c r="F874" s="418">
        <v>612.20000000000005</v>
      </c>
      <c r="G874" s="418">
        <v>1714.1</v>
      </c>
      <c r="H874" s="418">
        <v>23235.9</v>
      </c>
      <c r="I874" s="418">
        <v>160</v>
      </c>
      <c r="J874" s="418">
        <v>23395.9</v>
      </c>
      <c r="K874" s="418">
        <v>542.4</v>
      </c>
      <c r="L874" s="418">
        <v>29.1</v>
      </c>
      <c r="M874" s="418">
        <v>111.5</v>
      </c>
      <c r="N874" s="418">
        <v>0.9</v>
      </c>
    </row>
    <row r="875" spans="1:14" ht="10.050000000000001" customHeight="1" x14ac:dyDescent="0.2">
      <c r="A875" s="415" t="s">
        <v>830</v>
      </c>
      <c r="B875" s="416">
        <v>2016</v>
      </c>
      <c r="C875" s="415" t="s">
        <v>809</v>
      </c>
      <c r="D875" s="417">
        <v>10</v>
      </c>
      <c r="E875" s="418">
        <v>118739.3</v>
      </c>
      <c r="F875" s="418">
        <v>3945.5</v>
      </c>
      <c r="G875" s="418">
        <v>122684.8</v>
      </c>
      <c r="H875" s="418">
        <v>186666.5</v>
      </c>
      <c r="I875" s="418">
        <v>8937.2999999999993</v>
      </c>
      <c r="J875" s="418">
        <v>195603.8</v>
      </c>
      <c r="K875" s="418">
        <v>18665.900000000001</v>
      </c>
      <c r="L875" s="418">
        <v>17329</v>
      </c>
      <c r="M875" s="418">
        <v>10985.2</v>
      </c>
      <c r="N875" s="418">
        <v>311.7</v>
      </c>
    </row>
    <row r="876" spans="1:14" ht="10.050000000000001" customHeight="1" x14ac:dyDescent="0.2">
      <c r="A876" s="415" t="s">
        <v>831</v>
      </c>
      <c r="B876" s="416">
        <v>2016</v>
      </c>
      <c r="C876" s="415" t="s">
        <v>809</v>
      </c>
      <c r="D876" s="417">
        <v>10</v>
      </c>
      <c r="E876" s="418">
        <v>281914.7</v>
      </c>
      <c r="F876" s="418">
        <v>1833.7</v>
      </c>
      <c r="G876" s="418">
        <v>283748.40000000002</v>
      </c>
      <c r="H876" s="418">
        <v>665720.30000000005</v>
      </c>
      <c r="I876" s="418">
        <v>5293</v>
      </c>
      <c r="J876" s="418">
        <v>671013.30000000005</v>
      </c>
      <c r="K876" s="418">
        <v>188124.79999999999</v>
      </c>
      <c r="L876" s="418">
        <v>77054.2</v>
      </c>
      <c r="M876" s="418">
        <v>60589</v>
      </c>
      <c r="N876" s="418">
        <v>4319.8</v>
      </c>
    </row>
    <row r="877" spans="1:14" ht="10.050000000000001" customHeight="1" x14ac:dyDescent="0.2">
      <c r="A877" s="415" t="s">
        <v>828</v>
      </c>
      <c r="B877" s="416">
        <v>2016</v>
      </c>
      <c r="C877" s="415" t="s">
        <v>809</v>
      </c>
      <c r="D877" s="417">
        <v>11</v>
      </c>
      <c r="E877" s="418">
        <v>242444.6</v>
      </c>
      <c r="F877" s="418">
        <v>559.29999999999995</v>
      </c>
      <c r="G877" s="418">
        <v>243003.9</v>
      </c>
      <c r="H877" s="418">
        <v>1888273.5</v>
      </c>
      <c r="I877" s="418">
        <v>9099.7999999999993</v>
      </c>
      <c r="J877" s="418">
        <v>1897373.3</v>
      </c>
      <c r="K877" s="418">
        <v>480893.3</v>
      </c>
      <c r="L877" s="418">
        <v>15831.5</v>
      </c>
      <c r="M877" s="418">
        <v>165994.20000000001</v>
      </c>
      <c r="N877" s="418">
        <v>7882.1</v>
      </c>
    </row>
    <row r="878" spans="1:14" ht="10.050000000000001" customHeight="1" x14ac:dyDescent="0.2">
      <c r="A878" s="415" t="s">
        <v>829</v>
      </c>
      <c r="B878" s="416">
        <v>2016</v>
      </c>
      <c r="C878" s="415" t="s">
        <v>809</v>
      </c>
      <c r="D878" s="417">
        <v>11</v>
      </c>
      <c r="E878" s="418">
        <v>454</v>
      </c>
      <c r="F878" s="418">
        <v>131.69999999999999</v>
      </c>
      <c r="G878" s="418">
        <v>585.70000000000005</v>
      </c>
      <c r="H878" s="418">
        <v>21764.7</v>
      </c>
      <c r="I878" s="418">
        <v>270.2</v>
      </c>
      <c r="J878" s="418">
        <v>22034.9</v>
      </c>
      <c r="K878" s="418">
        <v>477.9</v>
      </c>
      <c r="L878" s="418">
        <v>3.5</v>
      </c>
      <c r="M878" s="418">
        <v>68.2</v>
      </c>
      <c r="N878" s="418">
        <v>0</v>
      </c>
    </row>
    <row r="879" spans="1:14" ht="10.050000000000001" customHeight="1" x14ac:dyDescent="0.2">
      <c r="A879" s="415" t="s">
        <v>830</v>
      </c>
      <c r="B879" s="416">
        <v>2016</v>
      </c>
      <c r="C879" s="415" t="s">
        <v>809</v>
      </c>
      <c r="D879" s="417">
        <v>11</v>
      </c>
      <c r="E879" s="418">
        <v>30190</v>
      </c>
      <c r="F879" s="418">
        <v>1364.3</v>
      </c>
      <c r="G879" s="418">
        <v>31554.3</v>
      </c>
      <c r="H879" s="418">
        <v>179461</v>
      </c>
      <c r="I879" s="418">
        <v>9877.2000000000007</v>
      </c>
      <c r="J879" s="418">
        <v>189338.2</v>
      </c>
      <c r="K879" s="418">
        <v>13933.2</v>
      </c>
      <c r="L879" s="418">
        <v>2595.3000000000002</v>
      </c>
      <c r="M879" s="418">
        <v>6003.8</v>
      </c>
      <c r="N879" s="418">
        <v>1481.8</v>
      </c>
    </row>
    <row r="880" spans="1:14" ht="10.050000000000001" customHeight="1" x14ac:dyDescent="0.2">
      <c r="A880" s="415" t="s">
        <v>831</v>
      </c>
      <c r="B880" s="416">
        <v>2016</v>
      </c>
      <c r="C880" s="415" t="s">
        <v>809</v>
      </c>
      <c r="D880" s="417">
        <v>11</v>
      </c>
      <c r="E880" s="418">
        <v>66683.8</v>
      </c>
      <c r="F880" s="418">
        <v>1351.8</v>
      </c>
      <c r="G880" s="418">
        <v>68035.600000000006</v>
      </c>
      <c r="H880" s="418">
        <v>666254.30000000005</v>
      </c>
      <c r="I880" s="418">
        <v>5861.1</v>
      </c>
      <c r="J880" s="418">
        <v>672115.4</v>
      </c>
      <c r="K880" s="418">
        <v>144162.1</v>
      </c>
      <c r="L880" s="418">
        <v>9599.1</v>
      </c>
      <c r="M880" s="418">
        <v>46107.8</v>
      </c>
      <c r="N880" s="418">
        <v>7435.5</v>
      </c>
    </row>
    <row r="881" spans="1:14" ht="10.050000000000001" customHeight="1" x14ac:dyDescent="0.2">
      <c r="A881" s="415" t="s">
        <v>828</v>
      </c>
      <c r="B881" s="416">
        <v>2016</v>
      </c>
      <c r="C881" s="415" t="s">
        <v>809</v>
      </c>
      <c r="D881" s="417">
        <v>12</v>
      </c>
      <c r="E881" s="418">
        <v>201216.4</v>
      </c>
      <c r="F881" s="418">
        <v>205.8</v>
      </c>
      <c r="G881" s="418">
        <v>201422.2</v>
      </c>
      <c r="H881" s="418">
        <v>1703415.9</v>
      </c>
      <c r="I881" s="418">
        <v>8769.5</v>
      </c>
      <c r="J881" s="418">
        <v>1712185.4</v>
      </c>
      <c r="K881" s="418">
        <v>389000.3</v>
      </c>
      <c r="L881" s="418">
        <v>37688.9</v>
      </c>
      <c r="M881" s="418">
        <v>126586.3</v>
      </c>
      <c r="N881" s="418">
        <v>2996.2</v>
      </c>
    </row>
    <row r="882" spans="1:14" ht="10.050000000000001" customHeight="1" x14ac:dyDescent="0.2">
      <c r="A882" s="415" t="s">
        <v>829</v>
      </c>
      <c r="B882" s="416">
        <v>2016</v>
      </c>
      <c r="C882" s="415" t="s">
        <v>809</v>
      </c>
      <c r="D882" s="417">
        <v>12</v>
      </c>
      <c r="E882" s="418">
        <v>889.8</v>
      </c>
      <c r="F882" s="418">
        <v>0</v>
      </c>
      <c r="G882" s="418">
        <v>889.8</v>
      </c>
      <c r="H882" s="418">
        <v>20531.7</v>
      </c>
      <c r="I882" s="418">
        <v>264.3</v>
      </c>
      <c r="J882" s="418">
        <v>20796</v>
      </c>
      <c r="K882" s="418">
        <v>342</v>
      </c>
      <c r="L882" s="418">
        <v>2</v>
      </c>
      <c r="M882" s="418">
        <v>137.9</v>
      </c>
      <c r="N882" s="418">
        <v>0</v>
      </c>
    </row>
    <row r="883" spans="1:14" ht="10.050000000000001" customHeight="1" x14ac:dyDescent="0.2">
      <c r="A883" s="415" t="s">
        <v>830</v>
      </c>
      <c r="B883" s="416">
        <v>2016</v>
      </c>
      <c r="C883" s="415" t="s">
        <v>809</v>
      </c>
      <c r="D883" s="417">
        <v>12</v>
      </c>
      <c r="E883" s="418">
        <v>7743.9</v>
      </c>
      <c r="F883" s="418">
        <v>193.8</v>
      </c>
      <c r="G883" s="418">
        <v>7937.7</v>
      </c>
      <c r="H883" s="418">
        <v>166040.70000000001</v>
      </c>
      <c r="I883" s="418">
        <v>9239.6</v>
      </c>
      <c r="J883" s="418">
        <v>175280.3</v>
      </c>
      <c r="K883" s="418">
        <v>10828</v>
      </c>
      <c r="L883" s="418">
        <v>1223.7</v>
      </c>
      <c r="M883" s="418">
        <v>3224.1</v>
      </c>
      <c r="N883" s="418">
        <v>1016.3</v>
      </c>
    </row>
    <row r="884" spans="1:14" ht="10.050000000000001" customHeight="1" x14ac:dyDescent="0.2">
      <c r="A884" s="415" t="s">
        <v>831</v>
      </c>
      <c r="B884" s="416">
        <v>2016</v>
      </c>
      <c r="C884" s="415" t="s">
        <v>809</v>
      </c>
      <c r="D884" s="417">
        <v>12</v>
      </c>
      <c r="E884" s="418">
        <v>38577.300000000003</v>
      </c>
      <c r="F884" s="418">
        <v>36.5</v>
      </c>
      <c r="G884" s="418">
        <v>38613.800000000003</v>
      </c>
      <c r="H884" s="418">
        <v>642570.5</v>
      </c>
      <c r="I884" s="418">
        <v>4467</v>
      </c>
      <c r="J884" s="418">
        <v>647037.5</v>
      </c>
      <c r="K884" s="418">
        <v>113824.1</v>
      </c>
      <c r="L884" s="418">
        <v>1430.5</v>
      </c>
      <c r="M884" s="418">
        <v>27860.7</v>
      </c>
      <c r="N884" s="418">
        <v>3908</v>
      </c>
    </row>
    <row r="885" spans="1:14" ht="10.050000000000001" customHeight="1" x14ac:dyDescent="0.2">
      <c r="A885" s="415" t="s">
        <v>828</v>
      </c>
      <c r="B885" s="416">
        <v>2017</v>
      </c>
      <c r="C885" s="415" t="s">
        <v>809</v>
      </c>
      <c r="D885" s="417">
        <v>1</v>
      </c>
      <c r="E885" s="418">
        <v>212327.9</v>
      </c>
      <c r="F885" s="418">
        <v>0</v>
      </c>
      <c r="G885" s="418">
        <v>212327.9</v>
      </c>
      <c r="H885" s="418">
        <v>1503871.8</v>
      </c>
      <c r="I885" s="418">
        <v>6887.2</v>
      </c>
      <c r="J885" s="418">
        <v>1510759</v>
      </c>
      <c r="K885" s="418">
        <v>277713.7</v>
      </c>
      <c r="L885" s="418">
        <v>20196.8</v>
      </c>
      <c r="M885" s="418">
        <v>127969.60000000001</v>
      </c>
      <c r="N885" s="418">
        <v>3514.4</v>
      </c>
    </row>
    <row r="886" spans="1:14" ht="10.050000000000001" customHeight="1" x14ac:dyDescent="0.2">
      <c r="A886" s="415" t="s">
        <v>829</v>
      </c>
      <c r="B886" s="416">
        <v>2017</v>
      </c>
      <c r="C886" s="415" t="s">
        <v>809</v>
      </c>
      <c r="D886" s="417">
        <v>1</v>
      </c>
      <c r="E886" s="418">
        <v>906.6</v>
      </c>
      <c r="F886" s="418">
        <v>0</v>
      </c>
      <c r="G886" s="418">
        <v>906.6</v>
      </c>
      <c r="H886" s="418">
        <v>17829.599999999999</v>
      </c>
      <c r="I886" s="418">
        <v>162.1</v>
      </c>
      <c r="J886" s="418">
        <v>17991.7</v>
      </c>
      <c r="K886" s="418">
        <v>259.89999999999998</v>
      </c>
      <c r="L886" s="418">
        <v>3.1</v>
      </c>
      <c r="M886" s="418">
        <v>61.4</v>
      </c>
      <c r="N886" s="418">
        <v>23.8</v>
      </c>
    </row>
    <row r="887" spans="1:14" ht="10.050000000000001" customHeight="1" x14ac:dyDescent="0.2">
      <c r="A887" s="415" t="s">
        <v>830</v>
      </c>
      <c r="B887" s="416">
        <v>2017</v>
      </c>
      <c r="C887" s="415" t="s">
        <v>809</v>
      </c>
      <c r="D887" s="417">
        <v>1</v>
      </c>
      <c r="E887" s="418">
        <v>8746.6</v>
      </c>
      <c r="F887" s="418">
        <v>288.5</v>
      </c>
      <c r="G887" s="418">
        <v>9035.1</v>
      </c>
      <c r="H887" s="418">
        <v>148228.5</v>
      </c>
      <c r="I887" s="418">
        <v>8582</v>
      </c>
      <c r="J887" s="418">
        <v>156810.5</v>
      </c>
      <c r="K887" s="418">
        <v>7244.2</v>
      </c>
      <c r="L887" s="418">
        <v>772.6</v>
      </c>
      <c r="M887" s="418">
        <v>3183.2</v>
      </c>
      <c r="N887" s="418">
        <v>1227.4000000000001</v>
      </c>
    </row>
    <row r="888" spans="1:14" ht="10.050000000000001" customHeight="1" x14ac:dyDescent="0.2">
      <c r="A888" s="415" t="s">
        <v>831</v>
      </c>
      <c r="B888" s="416">
        <v>2017</v>
      </c>
      <c r="C888" s="415" t="s">
        <v>809</v>
      </c>
      <c r="D888" s="417">
        <v>1</v>
      </c>
      <c r="E888" s="418">
        <v>30856.6</v>
      </c>
      <c r="F888" s="418">
        <v>607.70000000000005</v>
      </c>
      <c r="G888" s="418">
        <v>31464.3</v>
      </c>
      <c r="H888" s="418">
        <v>596904.69999999995</v>
      </c>
      <c r="I888" s="418">
        <v>3346.3</v>
      </c>
      <c r="J888" s="418">
        <v>600251</v>
      </c>
      <c r="K888" s="418">
        <v>87710.1</v>
      </c>
      <c r="L888" s="418">
        <v>706.5</v>
      </c>
      <c r="M888" s="418">
        <v>22207</v>
      </c>
      <c r="N888" s="418">
        <v>4613.8</v>
      </c>
    </row>
    <row r="889" spans="1:14" ht="10.050000000000001" customHeight="1" x14ac:dyDescent="0.2">
      <c r="A889" s="415" t="s">
        <v>828</v>
      </c>
      <c r="B889" s="416">
        <v>2017</v>
      </c>
      <c r="C889" s="415" t="s">
        <v>809</v>
      </c>
      <c r="D889" s="417">
        <v>2</v>
      </c>
      <c r="E889" s="418">
        <v>199165.6</v>
      </c>
      <c r="F889" s="418">
        <v>0</v>
      </c>
      <c r="G889" s="418">
        <v>199165.6</v>
      </c>
      <c r="H889" s="418">
        <v>1223131.3999999999</v>
      </c>
      <c r="I889" s="418">
        <v>6886</v>
      </c>
      <c r="J889" s="418">
        <v>1230017.3999999999</v>
      </c>
      <c r="K889" s="418">
        <v>179469.1</v>
      </c>
      <c r="L889" s="418">
        <v>23084.6</v>
      </c>
      <c r="M889" s="418">
        <v>120085.9</v>
      </c>
      <c r="N889" s="418">
        <v>1243.7</v>
      </c>
    </row>
    <row r="890" spans="1:14" ht="10.050000000000001" customHeight="1" x14ac:dyDescent="0.2">
      <c r="A890" s="415" t="s">
        <v>829</v>
      </c>
      <c r="B890" s="416">
        <v>2017</v>
      </c>
      <c r="C890" s="415" t="s">
        <v>809</v>
      </c>
      <c r="D890" s="417">
        <v>2</v>
      </c>
      <c r="E890" s="418">
        <v>491.5</v>
      </c>
      <c r="F890" s="418">
        <v>0</v>
      </c>
      <c r="G890" s="418">
        <v>491.5</v>
      </c>
      <c r="H890" s="418">
        <v>16103.1</v>
      </c>
      <c r="I890" s="418">
        <v>137.9</v>
      </c>
      <c r="J890" s="418">
        <v>16241</v>
      </c>
      <c r="K890" s="418">
        <v>230.6</v>
      </c>
      <c r="L890" s="418">
        <v>0</v>
      </c>
      <c r="M890" s="418">
        <v>29.3</v>
      </c>
      <c r="N890" s="418">
        <v>0</v>
      </c>
    </row>
    <row r="891" spans="1:14" ht="10.050000000000001" customHeight="1" x14ac:dyDescent="0.2">
      <c r="A891" s="415" t="s">
        <v>830</v>
      </c>
      <c r="B891" s="416">
        <v>2017</v>
      </c>
      <c r="C891" s="415" t="s">
        <v>809</v>
      </c>
      <c r="D891" s="417">
        <v>2</v>
      </c>
      <c r="E891" s="418">
        <v>4117.6000000000004</v>
      </c>
      <c r="F891" s="418">
        <v>409</v>
      </c>
      <c r="G891" s="418">
        <v>4526.6000000000004</v>
      </c>
      <c r="H891" s="418">
        <v>134316.4</v>
      </c>
      <c r="I891" s="418">
        <v>6177</v>
      </c>
      <c r="J891" s="418">
        <v>140493.4</v>
      </c>
      <c r="K891" s="418">
        <v>5152.8999999999996</v>
      </c>
      <c r="L891" s="418">
        <v>644.9</v>
      </c>
      <c r="M891" s="418">
        <v>1745.7</v>
      </c>
      <c r="N891" s="418">
        <v>995.3</v>
      </c>
    </row>
    <row r="892" spans="1:14" ht="10.050000000000001" customHeight="1" x14ac:dyDescent="0.2">
      <c r="A892" s="415" t="s">
        <v>831</v>
      </c>
      <c r="B892" s="416">
        <v>2017</v>
      </c>
      <c r="C892" s="415" t="s">
        <v>809</v>
      </c>
      <c r="D892" s="417">
        <v>2</v>
      </c>
      <c r="E892" s="418">
        <v>25019.5</v>
      </c>
      <c r="F892" s="418">
        <v>1431.4</v>
      </c>
      <c r="G892" s="418">
        <v>26450.9</v>
      </c>
      <c r="H892" s="418">
        <v>521579.1</v>
      </c>
      <c r="I892" s="418">
        <v>2913.2</v>
      </c>
      <c r="J892" s="418">
        <v>524492.30000000005</v>
      </c>
      <c r="K892" s="418">
        <v>70734.100000000006</v>
      </c>
      <c r="L892" s="418">
        <v>1229.5999999999999</v>
      </c>
      <c r="M892" s="418">
        <v>16910.2</v>
      </c>
      <c r="N892" s="418">
        <v>1295.2</v>
      </c>
    </row>
    <row r="893" spans="1:14" ht="10.050000000000001" customHeight="1" x14ac:dyDescent="0.2">
      <c r="A893" s="415" t="s">
        <v>828</v>
      </c>
      <c r="B893" s="416">
        <v>2017</v>
      </c>
      <c r="C893" s="415" t="s">
        <v>809</v>
      </c>
      <c r="D893" s="417">
        <v>3</v>
      </c>
      <c r="E893" s="418">
        <v>148973.9</v>
      </c>
      <c r="F893" s="418">
        <v>0</v>
      </c>
      <c r="G893" s="418">
        <v>148973.9</v>
      </c>
      <c r="H893" s="418">
        <v>928428.9</v>
      </c>
      <c r="I893" s="418">
        <v>4695.3999999999996</v>
      </c>
      <c r="J893" s="418">
        <v>933124.3</v>
      </c>
      <c r="K893" s="418">
        <v>111295</v>
      </c>
      <c r="L893" s="418">
        <v>16902.400000000001</v>
      </c>
      <c r="M893" s="418">
        <v>83066.3</v>
      </c>
      <c r="N893" s="418">
        <v>2009.9</v>
      </c>
    </row>
    <row r="894" spans="1:14" ht="10.050000000000001" customHeight="1" x14ac:dyDescent="0.2">
      <c r="A894" s="415" t="s">
        <v>829</v>
      </c>
      <c r="B894" s="416">
        <v>2017</v>
      </c>
      <c r="C894" s="415" t="s">
        <v>809</v>
      </c>
      <c r="D894" s="417">
        <v>3</v>
      </c>
      <c r="E894" s="418">
        <v>557.20000000000005</v>
      </c>
      <c r="F894" s="418">
        <v>0</v>
      </c>
      <c r="G894" s="418">
        <v>557.20000000000005</v>
      </c>
      <c r="H894" s="418">
        <v>13777.8</v>
      </c>
      <c r="I894" s="418">
        <v>124.9</v>
      </c>
      <c r="J894" s="418">
        <v>13902.7</v>
      </c>
      <c r="K894" s="418">
        <v>218.4</v>
      </c>
      <c r="L894" s="418">
        <v>0</v>
      </c>
      <c r="M894" s="418">
        <v>9.8000000000000007</v>
      </c>
      <c r="N894" s="418">
        <v>2.4</v>
      </c>
    </row>
    <row r="895" spans="1:14" ht="10.050000000000001" customHeight="1" x14ac:dyDescent="0.2">
      <c r="A895" s="415" t="s">
        <v>830</v>
      </c>
      <c r="B895" s="416">
        <v>2017</v>
      </c>
      <c r="C895" s="415" t="s">
        <v>809</v>
      </c>
      <c r="D895" s="417">
        <v>3</v>
      </c>
      <c r="E895" s="418">
        <v>3671.7</v>
      </c>
      <c r="F895" s="418">
        <v>0</v>
      </c>
      <c r="G895" s="418">
        <v>3671.7</v>
      </c>
      <c r="H895" s="418">
        <v>113645.1</v>
      </c>
      <c r="I895" s="418">
        <v>5117.8999999999996</v>
      </c>
      <c r="J895" s="418">
        <v>118763</v>
      </c>
      <c r="K895" s="418">
        <v>4476.7</v>
      </c>
      <c r="L895" s="418">
        <v>871.3</v>
      </c>
      <c r="M895" s="418">
        <v>1259</v>
      </c>
      <c r="N895" s="418">
        <v>330.1</v>
      </c>
    </row>
    <row r="896" spans="1:14" ht="10.050000000000001" customHeight="1" x14ac:dyDescent="0.2">
      <c r="A896" s="415" t="s">
        <v>831</v>
      </c>
      <c r="B896" s="416">
        <v>2017</v>
      </c>
      <c r="C896" s="415" t="s">
        <v>809</v>
      </c>
      <c r="D896" s="417">
        <v>3</v>
      </c>
      <c r="E896" s="418">
        <v>30077.4</v>
      </c>
      <c r="F896" s="418">
        <v>593</v>
      </c>
      <c r="G896" s="418">
        <v>30670.400000000001</v>
      </c>
      <c r="H896" s="418">
        <v>399403.4</v>
      </c>
      <c r="I896" s="418">
        <v>3009.4</v>
      </c>
      <c r="J896" s="418">
        <v>402412.79999999999</v>
      </c>
      <c r="K896" s="418">
        <v>51259.4</v>
      </c>
      <c r="L896" s="418">
        <v>624.70000000000005</v>
      </c>
      <c r="M896" s="418">
        <v>16172.6</v>
      </c>
      <c r="N896" s="418">
        <v>3927.1</v>
      </c>
    </row>
    <row r="897" spans="1:14" ht="10.050000000000001" customHeight="1" x14ac:dyDescent="0.2">
      <c r="A897" s="415" t="s">
        <v>828</v>
      </c>
      <c r="B897" s="416">
        <v>2017</v>
      </c>
      <c r="C897" s="415" t="s">
        <v>809</v>
      </c>
      <c r="D897" s="417">
        <v>4</v>
      </c>
      <c r="E897" s="418">
        <v>98320.4</v>
      </c>
      <c r="F897" s="418">
        <v>0</v>
      </c>
      <c r="G897" s="418">
        <v>98320.4</v>
      </c>
      <c r="H897" s="418">
        <v>645257.200000001</v>
      </c>
      <c r="I897" s="418">
        <v>4170.5</v>
      </c>
      <c r="J897" s="418">
        <v>649427.700000001</v>
      </c>
      <c r="K897" s="418">
        <v>63662.5</v>
      </c>
      <c r="L897" s="418">
        <v>8481.1</v>
      </c>
      <c r="M897" s="418">
        <v>54827.4</v>
      </c>
      <c r="N897" s="418">
        <v>1286.3</v>
      </c>
    </row>
    <row r="898" spans="1:14" ht="10.050000000000001" customHeight="1" x14ac:dyDescent="0.2">
      <c r="A898" s="415" t="s">
        <v>829</v>
      </c>
      <c r="B898" s="416">
        <v>2017</v>
      </c>
      <c r="C898" s="415" t="s">
        <v>809</v>
      </c>
      <c r="D898" s="417">
        <v>4</v>
      </c>
      <c r="E898" s="418">
        <v>345.8</v>
      </c>
      <c r="F898" s="418">
        <v>1220.3</v>
      </c>
      <c r="G898" s="418">
        <v>1566.1</v>
      </c>
      <c r="H898" s="418">
        <v>12093.1</v>
      </c>
      <c r="I898" s="418">
        <v>754.3</v>
      </c>
      <c r="J898" s="418">
        <v>12847.4</v>
      </c>
      <c r="K898" s="418">
        <v>133.69999999999999</v>
      </c>
      <c r="L898" s="418">
        <v>22.4</v>
      </c>
      <c r="M898" s="418">
        <v>107.1</v>
      </c>
      <c r="N898" s="418">
        <v>0</v>
      </c>
    </row>
    <row r="899" spans="1:14" ht="10.050000000000001" customHeight="1" x14ac:dyDescent="0.2">
      <c r="A899" s="415" t="s">
        <v>830</v>
      </c>
      <c r="B899" s="416">
        <v>2017</v>
      </c>
      <c r="C899" s="415" t="s">
        <v>809</v>
      </c>
      <c r="D899" s="417">
        <v>4</v>
      </c>
      <c r="E899" s="418">
        <v>3747</v>
      </c>
      <c r="F899" s="418">
        <v>0</v>
      </c>
      <c r="G899" s="418">
        <v>3747</v>
      </c>
      <c r="H899" s="418">
        <v>94047.2</v>
      </c>
      <c r="I899" s="418">
        <v>4699.6000000000004</v>
      </c>
      <c r="J899" s="418">
        <v>98746.8</v>
      </c>
      <c r="K899" s="418">
        <v>3519.4</v>
      </c>
      <c r="L899" s="418">
        <v>724.9</v>
      </c>
      <c r="M899" s="418">
        <v>1350.6</v>
      </c>
      <c r="N899" s="418">
        <v>339.5</v>
      </c>
    </row>
    <row r="900" spans="1:14" ht="10.050000000000001" customHeight="1" x14ac:dyDescent="0.2">
      <c r="A900" s="415" t="s">
        <v>831</v>
      </c>
      <c r="B900" s="416">
        <v>2017</v>
      </c>
      <c r="C900" s="415" t="s">
        <v>809</v>
      </c>
      <c r="D900" s="417">
        <v>4</v>
      </c>
      <c r="E900" s="418">
        <v>21974.9</v>
      </c>
      <c r="F900" s="418">
        <v>0</v>
      </c>
      <c r="G900" s="418">
        <v>21974.9</v>
      </c>
      <c r="H900" s="418">
        <v>318481.8</v>
      </c>
      <c r="I900" s="418">
        <v>2418.6</v>
      </c>
      <c r="J900" s="418">
        <v>320900.40000000002</v>
      </c>
      <c r="K900" s="418">
        <v>37197</v>
      </c>
      <c r="L900" s="418">
        <v>461.5</v>
      </c>
      <c r="M900" s="418">
        <v>13021.6</v>
      </c>
      <c r="N900" s="418">
        <v>1572.2</v>
      </c>
    </row>
    <row r="901" spans="1:14" ht="10.050000000000001" customHeight="1" x14ac:dyDescent="0.2">
      <c r="A901" s="415" t="s">
        <v>828</v>
      </c>
      <c r="B901" s="416">
        <v>2017</v>
      </c>
      <c r="C901" s="415" t="s">
        <v>809</v>
      </c>
      <c r="D901" s="417">
        <v>5</v>
      </c>
      <c r="E901" s="418">
        <v>85195.4</v>
      </c>
      <c r="F901" s="418">
        <v>0</v>
      </c>
      <c r="G901" s="418">
        <v>85195.4</v>
      </c>
      <c r="H901" s="418">
        <v>355714.9</v>
      </c>
      <c r="I901" s="418">
        <v>3775.2</v>
      </c>
      <c r="J901" s="418">
        <v>359490.1</v>
      </c>
      <c r="K901" s="418">
        <v>19770.599999999999</v>
      </c>
      <c r="L901" s="418">
        <v>5119.8</v>
      </c>
      <c r="M901" s="418">
        <v>47641.3</v>
      </c>
      <c r="N901" s="418">
        <v>1457.3</v>
      </c>
    </row>
    <row r="902" spans="1:14" ht="10.050000000000001" customHeight="1" x14ac:dyDescent="0.2">
      <c r="A902" s="415" t="s">
        <v>829</v>
      </c>
      <c r="B902" s="416">
        <v>2017</v>
      </c>
      <c r="C902" s="415" t="s">
        <v>809</v>
      </c>
      <c r="D902" s="417">
        <v>5</v>
      </c>
      <c r="E902" s="418">
        <v>310.8</v>
      </c>
      <c r="F902" s="418">
        <v>184.7</v>
      </c>
      <c r="G902" s="418">
        <v>495.5</v>
      </c>
      <c r="H902" s="418">
        <v>10344.5</v>
      </c>
      <c r="I902" s="418">
        <v>906.8</v>
      </c>
      <c r="J902" s="418">
        <v>11251.3</v>
      </c>
      <c r="K902" s="418">
        <v>91.9</v>
      </c>
      <c r="L902" s="418">
        <v>0.1</v>
      </c>
      <c r="M902" s="418">
        <v>19.2</v>
      </c>
      <c r="N902" s="418">
        <v>22.7</v>
      </c>
    </row>
    <row r="903" spans="1:14" ht="10.050000000000001" customHeight="1" x14ac:dyDescent="0.2">
      <c r="A903" s="415" t="s">
        <v>830</v>
      </c>
      <c r="B903" s="416">
        <v>2017</v>
      </c>
      <c r="C903" s="415" t="s">
        <v>809</v>
      </c>
      <c r="D903" s="417">
        <v>5</v>
      </c>
      <c r="E903" s="418">
        <v>3627.4</v>
      </c>
      <c r="F903" s="418">
        <v>-88.4</v>
      </c>
      <c r="G903" s="418">
        <v>3539</v>
      </c>
      <c r="H903" s="418">
        <v>80511</v>
      </c>
      <c r="I903" s="418">
        <v>4384.3</v>
      </c>
      <c r="J903" s="418">
        <v>84895.3</v>
      </c>
      <c r="K903" s="418">
        <v>2859.7</v>
      </c>
      <c r="L903" s="418">
        <v>708</v>
      </c>
      <c r="M903" s="418">
        <v>1010.8</v>
      </c>
      <c r="N903" s="418">
        <v>368.3</v>
      </c>
    </row>
    <row r="904" spans="1:14" ht="10.050000000000001" customHeight="1" x14ac:dyDescent="0.2">
      <c r="A904" s="415" t="s">
        <v>831</v>
      </c>
      <c r="B904" s="416">
        <v>2017</v>
      </c>
      <c r="C904" s="415" t="s">
        <v>809</v>
      </c>
      <c r="D904" s="417">
        <v>5</v>
      </c>
      <c r="E904" s="418">
        <v>19851.5</v>
      </c>
      <c r="F904" s="418">
        <v>0</v>
      </c>
      <c r="G904" s="418">
        <v>19851.5</v>
      </c>
      <c r="H904" s="418">
        <v>206934.5</v>
      </c>
      <c r="I904" s="418">
        <v>2356.6999999999998</v>
      </c>
      <c r="J904" s="418">
        <v>209291.2</v>
      </c>
      <c r="K904" s="418">
        <v>16977.599999999999</v>
      </c>
      <c r="L904" s="418">
        <v>595.1</v>
      </c>
      <c r="M904" s="418">
        <v>13640.4</v>
      </c>
      <c r="N904" s="418">
        <v>7174.5</v>
      </c>
    </row>
    <row r="905" spans="1:14" ht="10.050000000000001" customHeight="1" x14ac:dyDescent="0.2">
      <c r="A905" s="415" t="s">
        <v>828</v>
      </c>
      <c r="B905" s="416">
        <v>2017</v>
      </c>
      <c r="C905" s="415" t="s">
        <v>809</v>
      </c>
      <c r="D905" s="417">
        <v>6</v>
      </c>
      <c r="E905" s="418">
        <v>29013.8</v>
      </c>
      <c r="F905" s="418">
        <v>164.3</v>
      </c>
      <c r="G905" s="418">
        <v>29178.1</v>
      </c>
      <c r="H905" s="418">
        <v>0</v>
      </c>
      <c r="I905" s="418">
        <v>0</v>
      </c>
      <c r="J905" s="418">
        <v>0</v>
      </c>
      <c r="K905" s="418">
        <v>0</v>
      </c>
      <c r="L905" s="418">
        <v>7142.2</v>
      </c>
      <c r="M905" s="418">
        <v>13023.8</v>
      </c>
      <c r="N905" s="418">
        <v>3305.9</v>
      </c>
    </row>
    <row r="906" spans="1:14" ht="10.050000000000001" customHeight="1" x14ac:dyDescent="0.2">
      <c r="A906" s="415" t="s">
        <v>829</v>
      </c>
      <c r="B906" s="416">
        <v>2017</v>
      </c>
      <c r="C906" s="415" t="s">
        <v>809</v>
      </c>
      <c r="D906" s="417">
        <v>6</v>
      </c>
      <c r="E906" s="418">
        <v>350.8</v>
      </c>
      <c r="F906" s="418">
        <v>7.1054273576E-15</v>
      </c>
      <c r="G906" s="418">
        <v>350.8</v>
      </c>
      <c r="H906" s="418">
        <v>0</v>
      </c>
      <c r="I906" s="418">
        <v>0</v>
      </c>
      <c r="J906" s="418">
        <v>0</v>
      </c>
      <c r="K906" s="418">
        <v>0</v>
      </c>
      <c r="L906" s="418">
        <v>51.4</v>
      </c>
      <c r="M906" s="418">
        <v>51.5</v>
      </c>
      <c r="N906" s="418">
        <v>74.8</v>
      </c>
    </row>
    <row r="907" spans="1:14" ht="10.050000000000001" customHeight="1" x14ac:dyDescent="0.2">
      <c r="A907" s="415" t="s">
        <v>830</v>
      </c>
      <c r="B907" s="416">
        <v>2017</v>
      </c>
      <c r="C907" s="415" t="s">
        <v>809</v>
      </c>
      <c r="D907" s="417">
        <v>6</v>
      </c>
      <c r="E907" s="418">
        <v>4675.7</v>
      </c>
      <c r="F907" s="418">
        <v>7.7</v>
      </c>
      <c r="G907" s="418">
        <v>4683.3999999999996</v>
      </c>
      <c r="H907" s="418">
        <v>0</v>
      </c>
      <c r="I907" s="418">
        <v>0</v>
      </c>
      <c r="J907" s="418">
        <v>0</v>
      </c>
      <c r="K907" s="418">
        <v>0</v>
      </c>
      <c r="L907" s="418">
        <v>1163.5999999999999</v>
      </c>
      <c r="M907" s="418">
        <v>1282.5</v>
      </c>
      <c r="N907" s="418">
        <v>536.20000000000005</v>
      </c>
    </row>
    <row r="908" spans="1:14" ht="10.050000000000001" customHeight="1" x14ac:dyDescent="0.2">
      <c r="A908" s="415" t="s">
        <v>831</v>
      </c>
      <c r="B908" s="416">
        <v>2017</v>
      </c>
      <c r="C908" s="415" t="s">
        <v>809</v>
      </c>
      <c r="D908" s="417">
        <v>6</v>
      </c>
      <c r="E908" s="418">
        <v>13468.3</v>
      </c>
      <c r="F908" s="418">
        <v>-135.80000000000001</v>
      </c>
      <c r="G908" s="418">
        <v>13332.5</v>
      </c>
      <c r="H908" s="418">
        <v>0</v>
      </c>
      <c r="I908" s="418">
        <v>0</v>
      </c>
      <c r="J908" s="418">
        <v>0</v>
      </c>
      <c r="K908" s="418">
        <v>0</v>
      </c>
      <c r="L908" s="418">
        <v>637.70000000000005</v>
      </c>
      <c r="M908" s="418">
        <v>7617.5</v>
      </c>
      <c r="N908" s="418">
        <v>2934.5</v>
      </c>
    </row>
    <row r="909" spans="1:14" ht="10.050000000000001" customHeight="1" x14ac:dyDescent="0.2">
      <c r="A909" s="415" t="s">
        <v>828</v>
      </c>
      <c r="B909" s="416">
        <v>2017</v>
      </c>
      <c r="C909" s="415" t="s">
        <v>809</v>
      </c>
      <c r="D909" s="417">
        <v>7</v>
      </c>
      <c r="E909" s="418">
        <v>0</v>
      </c>
      <c r="F909" s="418">
        <v>0</v>
      </c>
      <c r="G909" s="418">
        <v>0</v>
      </c>
      <c r="H909" s="418">
        <v>128640.7</v>
      </c>
      <c r="I909" s="418">
        <v>2941.9</v>
      </c>
      <c r="J909" s="418">
        <v>131582.6</v>
      </c>
      <c r="K909" s="418">
        <v>11421.2</v>
      </c>
      <c r="L909" s="418">
        <v>0</v>
      </c>
      <c r="M909" s="418">
        <v>0</v>
      </c>
      <c r="N909" s="418">
        <v>0</v>
      </c>
    </row>
    <row r="910" spans="1:14" ht="10.050000000000001" customHeight="1" x14ac:dyDescent="0.2">
      <c r="A910" s="415" t="s">
        <v>829</v>
      </c>
      <c r="B910" s="416">
        <v>2017</v>
      </c>
      <c r="C910" s="415" t="s">
        <v>809</v>
      </c>
      <c r="D910" s="417">
        <v>7</v>
      </c>
      <c r="E910" s="418">
        <v>0</v>
      </c>
      <c r="F910" s="418">
        <v>0</v>
      </c>
      <c r="G910" s="418">
        <v>0</v>
      </c>
      <c r="H910" s="418">
        <v>7365.6</v>
      </c>
      <c r="I910" s="418">
        <v>713.9</v>
      </c>
      <c r="J910" s="418">
        <v>8079.5</v>
      </c>
      <c r="K910" s="418">
        <v>17</v>
      </c>
      <c r="L910" s="418">
        <v>0</v>
      </c>
      <c r="M910" s="418">
        <v>0</v>
      </c>
      <c r="N910" s="418">
        <v>0</v>
      </c>
    </row>
    <row r="911" spans="1:14" ht="10.050000000000001" customHeight="1" x14ac:dyDescent="0.2">
      <c r="A911" s="415" t="s">
        <v>830</v>
      </c>
      <c r="B911" s="416">
        <v>2017</v>
      </c>
      <c r="C911" s="415" t="s">
        <v>809</v>
      </c>
      <c r="D911" s="417">
        <v>7</v>
      </c>
      <c r="E911" s="418">
        <v>0</v>
      </c>
      <c r="F911" s="418">
        <v>0</v>
      </c>
      <c r="G911" s="418">
        <v>0</v>
      </c>
      <c r="H911" s="418">
        <v>55395.199999999997</v>
      </c>
      <c r="I911" s="418">
        <v>2300.1999999999998</v>
      </c>
      <c r="J911" s="418">
        <v>57695.4</v>
      </c>
      <c r="K911" s="418">
        <v>2246.1</v>
      </c>
      <c r="L911" s="418">
        <v>0</v>
      </c>
      <c r="M911" s="418">
        <v>0</v>
      </c>
      <c r="N911" s="418">
        <v>0</v>
      </c>
    </row>
    <row r="912" spans="1:14" ht="10.050000000000001" customHeight="1" x14ac:dyDescent="0.2">
      <c r="A912" s="415" t="s">
        <v>831</v>
      </c>
      <c r="B912" s="416">
        <v>2017</v>
      </c>
      <c r="C912" s="415" t="s">
        <v>809</v>
      </c>
      <c r="D912" s="417">
        <v>7</v>
      </c>
      <c r="E912" s="418">
        <v>0</v>
      </c>
      <c r="F912" s="418">
        <v>0</v>
      </c>
      <c r="G912" s="418">
        <v>0</v>
      </c>
      <c r="H912" s="418">
        <v>90093.7</v>
      </c>
      <c r="I912" s="418">
        <v>435.3</v>
      </c>
      <c r="J912" s="418">
        <v>90529</v>
      </c>
      <c r="K912" s="418">
        <v>7025.1</v>
      </c>
      <c r="L912" s="418">
        <v>0</v>
      </c>
      <c r="M912" s="418">
        <v>0</v>
      </c>
      <c r="N912" s="418">
        <v>0</v>
      </c>
    </row>
    <row r="913" spans="1:14" ht="10.050000000000001" customHeight="1" x14ac:dyDescent="0.2">
      <c r="A913" s="415" t="s">
        <v>828</v>
      </c>
      <c r="B913" s="416">
        <v>2017</v>
      </c>
      <c r="C913" s="415" t="s">
        <v>810</v>
      </c>
      <c r="D913" s="417">
        <v>7</v>
      </c>
      <c r="E913" s="418">
        <v>2771439.3</v>
      </c>
      <c r="F913" s="418">
        <v>13412.8</v>
      </c>
      <c r="G913" s="418">
        <v>2784852.1</v>
      </c>
      <c r="H913" s="418">
        <v>2549559.1</v>
      </c>
      <c r="I913" s="418">
        <v>11566</v>
      </c>
      <c r="J913" s="418">
        <v>2561125.1</v>
      </c>
      <c r="K913" s="418">
        <v>1367174.6</v>
      </c>
      <c r="L913" s="418">
        <v>1608703.7</v>
      </c>
      <c r="M913" s="418">
        <v>245325</v>
      </c>
      <c r="N913" s="418">
        <v>6098.8</v>
      </c>
    </row>
    <row r="914" spans="1:14" ht="10.050000000000001" customHeight="1" x14ac:dyDescent="0.2">
      <c r="A914" s="415" t="s">
        <v>829</v>
      </c>
      <c r="B914" s="416">
        <v>2017</v>
      </c>
      <c r="C914" s="415" t="s">
        <v>810</v>
      </c>
      <c r="D914" s="417">
        <v>7</v>
      </c>
      <c r="E914" s="418">
        <v>15788.9</v>
      </c>
      <c r="F914" s="418">
        <v>0</v>
      </c>
      <c r="G914" s="418">
        <v>15788.9</v>
      </c>
      <c r="H914" s="418">
        <v>21631</v>
      </c>
      <c r="I914" s="418">
        <v>711.2</v>
      </c>
      <c r="J914" s="418">
        <v>22342.2</v>
      </c>
      <c r="K914" s="418">
        <v>2024.9</v>
      </c>
      <c r="L914" s="418">
        <v>2945.2</v>
      </c>
      <c r="M914" s="418">
        <v>937.3</v>
      </c>
      <c r="N914" s="418">
        <v>0</v>
      </c>
    </row>
    <row r="915" spans="1:14" ht="10.050000000000001" customHeight="1" x14ac:dyDescent="0.2">
      <c r="A915" s="415" t="s">
        <v>830</v>
      </c>
      <c r="B915" s="416">
        <v>2017</v>
      </c>
      <c r="C915" s="415" t="s">
        <v>810</v>
      </c>
      <c r="D915" s="417">
        <v>7</v>
      </c>
      <c r="E915" s="418">
        <v>1480.5</v>
      </c>
      <c r="F915" s="418">
        <v>0</v>
      </c>
      <c r="G915" s="418">
        <v>1480.5</v>
      </c>
      <c r="H915" s="418">
        <v>43423.199999999997</v>
      </c>
      <c r="I915" s="418">
        <v>2089.1999999999998</v>
      </c>
      <c r="J915" s="418">
        <v>45512.4</v>
      </c>
      <c r="K915" s="418">
        <v>1816.8</v>
      </c>
      <c r="L915" s="418">
        <v>778.8</v>
      </c>
      <c r="M915" s="418">
        <v>538.20000000000005</v>
      </c>
      <c r="N915" s="418">
        <v>716.8</v>
      </c>
    </row>
    <row r="916" spans="1:14" ht="10.050000000000001" customHeight="1" x14ac:dyDescent="0.2">
      <c r="A916" s="415" t="s">
        <v>831</v>
      </c>
      <c r="B916" s="416">
        <v>2017</v>
      </c>
      <c r="C916" s="415" t="s">
        <v>810</v>
      </c>
      <c r="D916" s="417">
        <v>7</v>
      </c>
      <c r="E916" s="418">
        <v>877.3</v>
      </c>
      <c r="F916" s="418">
        <v>0</v>
      </c>
      <c r="G916" s="418">
        <v>877.3</v>
      </c>
      <c r="H916" s="418">
        <v>61316.9</v>
      </c>
      <c r="I916" s="418">
        <v>418.6</v>
      </c>
      <c r="J916" s="418">
        <v>61735.5</v>
      </c>
      <c r="K916" s="418">
        <v>7068.5</v>
      </c>
      <c r="L916" s="418">
        <v>941</v>
      </c>
      <c r="M916" s="418">
        <v>432.3</v>
      </c>
      <c r="N916" s="418">
        <v>505.3</v>
      </c>
    </row>
    <row r="917" spans="1:14" ht="10.050000000000001" customHeight="1" x14ac:dyDescent="0.2">
      <c r="A917" s="415" t="s">
        <v>828</v>
      </c>
      <c r="B917" s="416">
        <v>2017</v>
      </c>
      <c r="C917" s="415" t="s">
        <v>810</v>
      </c>
      <c r="D917" s="417">
        <v>8</v>
      </c>
      <c r="E917" s="418">
        <v>422631.3</v>
      </c>
      <c r="F917" s="418">
        <v>216</v>
      </c>
      <c r="G917" s="418">
        <v>422847.3</v>
      </c>
      <c r="H917" s="418">
        <v>2529325.1</v>
      </c>
      <c r="I917" s="418">
        <v>10511.1</v>
      </c>
      <c r="J917" s="418">
        <v>2539836.2000000002</v>
      </c>
      <c r="K917" s="418">
        <v>1161649.2</v>
      </c>
      <c r="L917" s="418">
        <v>94304.4</v>
      </c>
      <c r="M917" s="418">
        <v>279053.3</v>
      </c>
      <c r="N917" s="418">
        <v>20776.400000000001</v>
      </c>
    </row>
    <row r="918" spans="1:14" ht="10.050000000000001" customHeight="1" x14ac:dyDescent="0.2">
      <c r="A918" s="415" t="s">
        <v>829</v>
      </c>
      <c r="B918" s="416">
        <v>2017</v>
      </c>
      <c r="C918" s="415" t="s">
        <v>810</v>
      </c>
      <c r="D918" s="417">
        <v>8</v>
      </c>
      <c r="E918" s="418">
        <v>14157.9</v>
      </c>
      <c r="F918" s="418">
        <v>143.6</v>
      </c>
      <c r="G918" s="418">
        <v>14301.5</v>
      </c>
      <c r="H918" s="418">
        <v>33369</v>
      </c>
      <c r="I918" s="418">
        <v>854.7</v>
      </c>
      <c r="J918" s="418">
        <v>34223.699999999997</v>
      </c>
      <c r="K918" s="418">
        <v>1410.7</v>
      </c>
      <c r="L918" s="418">
        <v>2169.1</v>
      </c>
      <c r="M918" s="418">
        <v>2783.3</v>
      </c>
      <c r="N918" s="418">
        <v>0.2</v>
      </c>
    </row>
    <row r="919" spans="1:14" ht="10.050000000000001" customHeight="1" x14ac:dyDescent="0.2">
      <c r="A919" s="415" t="s">
        <v>830</v>
      </c>
      <c r="B919" s="416">
        <v>2017</v>
      </c>
      <c r="C919" s="415" t="s">
        <v>810</v>
      </c>
      <c r="D919" s="417">
        <v>8</v>
      </c>
      <c r="E919" s="418">
        <v>2651.8</v>
      </c>
      <c r="F919" s="418">
        <v>349.8</v>
      </c>
      <c r="G919" s="418">
        <v>3001.6</v>
      </c>
      <c r="H919" s="418">
        <v>37173.699999999997</v>
      </c>
      <c r="I919" s="418">
        <v>2161.8000000000002</v>
      </c>
      <c r="J919" s="418">
        <v>39335.5</v>
      </c>
      <c r="K919" s="418">
        <v>2137.9</v>
      </c>
      <c r="L919" s="418">
        <v>1255.5</v>
      </c>
      <c r="M919" s="418">
        <v>830</v>
      </c>
      <c r="N919" s="418">
        <v>159.9</v>
      </c>
    </row>
    <row r="920" spans="1:14" ht="10.050000000000001" customHeight="1" x14ac:dyDescent="0.2">
      <c r="A920" s="415" t="s">
        <v>831</v>
      </c>
      <c r="B920" s="416">
        <v>2017</v>
      </c>
      <c r="C920" s="415" t="s">
        <v>810</v>
      </c>
      <c r="D920" s="417">
        <v>8</v>
      </c>
      <c r="E920" s="418">
        <v>39484.800000000003</v>
      </c>
      <c r="F920" s="418">
        <v>1301.5999999999999</v>
      </c>
      <c r="G920" s="418">
        <v>40786.400000000001</v>
      </c>
      <c r="H920" s="418">
        <v>76551</v>
      </c>
      <c r="I920" s="418">
        <v>563.5</v>
      </c>
      <c r="J920" s="418">
        <v>77114.5</v>
      </c>
      <c r="K920" s="418">
        <v>37434.699999999997</v>
      </c>
      <c r="L920" s="418">
        <v>31885.599999999999</v>
      </c>
      <c r="M920" s="418">
        <v>1509.3</v>
      </c>
      <c r="N920" s="418">
        <v>8.3000000000000007</v>
      </c>
    </row>
    <row r="921" spans="1:14" ht="10.050000000000001" customHeight="1" x14ac:dyDescent="0.2">
      <c r="A921" s="415" t="s">
        <v>828</v>
      </c>
      <c r="B921" s="416">
        <v>2017</v>
      </c>
      <c r="C921" s="415" t="s">
        <v>810</v>
      </c>
      <c r="D921" s="417">
        <v>9</v>
      </c>
      <c r="E921" s="418">
        <v>282398.2</v>
      </c>
      <c r="F921" s="418">
        <v>16.899999999999999</v>
      </c>
      <c r="G921" s="418">
        <v>282415.09999999998</v>
      </c>
      <c r="H921" s="418">
        <v>2424861.9</v>
      </c>
      <c r="I921" s="418">
        <v>8462.7999999999993</v>
      </c>
      <c r="J921" s="418">
        <v>2433324.7000000002</v>
      </c>
      <c r="K921" s="418">
        <v>960655</v>
      </c>
      <c r="L921" s="418">
        <v>36211.199999999997</v>
      </c>
      <c r="M921" s="418">
        <v>215659.2</v>
      </c>
      <c r="N921" s="418">
        <v>21346.2</v>
      </c>
    </row>
    <row r="922" spans="1:14" ht="10.050000000000001" customHeight="1" x14ac:dyDescent="0.2">
      <c r="A922" s="415" t="s">
        <v>829</v>
      </c>
      <c r="B922" s="416">
        <v>2017</v>
      </c>
      <c r="C922" s="415" t="s">
        <v>810</v>
      </c>
      <c r="D922" s="417">
        <v>9</v>
      </c>
      <c r="E922" s="418">
        <v>3349.9</v>
      </c>
      <c r="F922" s="418">
        <v>1.1000000000000001</v>
      </c>
      <c r="G922" s="418">
        <v>3351</v>
      </c>
      <c r="H922" s="418">
        <v>33882</v>
      </c>
      <c r="I922" s="418">
        <v>812.7</v>
      </c>
      <c r="J922" s="418">
        <v>34694.699999999997</v>
      </c>
      <c r="K922" s="418">
        <v>1005.2</v>
      </c>
      <c r="L922" s="418">
        <v>369.9</v>
      </c>
      <c r="M922" s="418">
        <v>744.9</v>
      </c>
      <c r="N922" s="418">
        <v>43.1</v>
      </c>
    </row>
    <row r="923" spans="1:14" ht="10.050000000000001" customHeight="1" x14ac:dyDescent="0.2">
      <c r="A923" s="415" t="s">
        <v>830</v>
      </c>
      <c r="B923" s="416">
        <v>2017</v>
      </c>
      <c r="C923" s="415" t="s">
        <v>810</v>
      </c>
      <c r="D923" s="417">
        <v>9</v>
      </c>
      <c r="E923" s="418">
        <v>127666.7</v>
      </c>
      <c r="F923" s="418">
        <v>6454.9</v>
      </c>
      <c r="G923" s="418">
        <v>134121.60000000001</v>
      </c>
      <c r="H923" s="418">
        <v>150687.79999999999</v>
      </c>
      <c r="I923" s="418">
        <v>6463</v>
      </c>
      <c r="J923" s="418">
        <v>157150.79999999999</v>
      </c>
      <c r="K923" s="418">
        <v>20909.900000000001</v>
      </c>
      <c r="L923" s="418">
        <v>25008.799999999999</v>
      </c>
      <c r="M923" s="418">
        <v>5899.7</v>
      </c>
      <c r="N923" s="418">
        <v>230.7</v>
      </c>
    </row>
    <row r="924" spans="1:14" ht="10.050000000000001" customHeight="1" x14ac:dyDescent="0.2">
      <c r="A924" s="415" t="s">
        <v>831</v>
      </c>
      <c r="B924" s="416">
        <v>2017</v>
      </c>
      <c r="C924" s="415" t="s">
        <v>810</v>
      </c>
      <c r="D924" s="417">
        <v>9</v>
      </c>
      <c r="E924" s="418">
        <v>850751</v>
      </c>
      <c r="F924" s="418">
        <v>7596.4</v>
      </c>
      <c r="G924" s="418">
        <v>858347.4</v>
      </c>
      <c r="H924" s="418">
        <v>797789.5</v>
      </c>
      <c r="I924" s="418">
        <v>4815.8</v>
      </c>
      <c r="J924" s="418">
        <v>802605.3</v>
      </c>
      <c r="K924" s="418">
        <v>296898.90000000002</v>
      </c>
      <c r="L924" s="418">
        <v>329102.09999999998</v>
      </c>
      <c r="M924" s="418">
        <v>68794.100000000006</v>
      </c>
      <c r="N924" s="418">
        <v>805.7</v>
      </c>
    </row>
    <row r="925" spans="1:14" ht="10.050000000000001" customHeight="1" x14ac:dyDescent="0.2">
      <c r="A925" s="415" t="s">
        <v>828</v>
      </c>
      <c r="B925" s="416">
        <v>2017</v>
      </c>
      <c r="C925" s="415" t="s">
        <v>810</v>
      </c>
      <c r="D925" s="417">
        <v>10</v>
      </c>
      <c r="E925" s="418">
        <v>137825.9</v>
      </c>
      <c r="F925" s="418">
        <v>31.6</v>
      </c>
      <c r="G925" s="418">
        <v>137857.5</v>
      </c>
      <c r="H925" s="418">
        <v>2190271.1</v>
      </c>
      <c r="I925" s="418">
        <v>8471.2000000000007</v>
      </c>
      <c r="J925" s="418">
        <v>2198742.2999999998</v>
      </c>
      <c r="K925" s="418">
        <v>865448.6</v>
      </c>
      <c r="L925" s="418">
        <v>12595.5</v>
      </c>
      <c r="M925" s="418">
        <v>103672</v>
      </c>
      <c r="N925" s="418">
        <v>4091.1</v>
      </c>
    </row>
    <row r="926" spans="1:14" ht="10.050000000000001" customHeight="1" x14ac:dyDescent="0.2">
      <c r="A926" s="415" t="s">
        <v>829</v>
      </c>
      <c r="B926" s="416">
        <v>2017</v>
      </c>
      <c r="C926" s="415" t="s">
        <v>810</v>
      </c>
      <c r="D926" s="417">
        <v>10</v>
      </c>
      <c r="E926" s="418">
        <v>1211.4000000000001</v>
      </c>
      <c r="F926" s="418">
        <v>608.20000000000005</v>
      </c>
      <c r="G926" s="418">
        <v>1819.6</v>
      </c>
      <c r="H926" s="418">
        <v>32873</v>
      </c>
      <c r="I926" s="418">
        <v>958.2</v>
      </c>
      <c r="J926" s="418">
        <v>33831.199999999997</v>
      </c>
      <c r="K926" s="418">
        <v>859.1</v>
      </c>
      <c r="L926" s="418">
        <v>40.700000000000003</v>
      </c>
      <c r="M926" s="418">
        <v>181.8</v>
      </c>
      <c r="N926" s="418">
        <v>7.6</v>
      </c>
    </row>
    <row r="927" spans="1:14" ht="10.050000000000001" customHeight="1" x14ac:dyDescent="0.2">
      <c r="A927" s="415" t="s">
        <v>830</v>
      </c>
      <c r="B927" s="416">
        <v>2017</v>
      </c>
      <c r="C927" s="415" t="s">
        <v>810</v>
      </c>
      <c r="D927" s="417">
        <v>10</v>
      </c>
      <c r="E927" s="418">
        <v>147248.4</v>
      </c>
      <c r="F927" s="418">
        <v>4260.5</v>
      </c>
      <c r="G927" s="418">
        <v>151508.9</v>
      </c>
      <c r="H927" s="418">
        <v>277892.3</v>
      </c>
      <c r="I927" s="418">
        <v>9900.7999999999993</v>
      </c>
      <c r="J927" s="418">
        <v>287793.09999999998</v>
      </c>
      <c r="K927" s="418">
        <v>29852.6</v>
      </c>
      <c r="L927" s="418">
        <v>30639</v>
      </c>
      <c r="M927" s="418">
        <v>21524.5</v>
      </c>
      <c r="N927" s="418">
        <v>171.9</v>
      </c>
    </row>
    <row r="928" spans="1:14" ht="10.050000000000001" customHeight="1" x14ac:dyDescent="0.2">
      <c r="A928" s="415" t="s">
        <v>831</v>
      </c>
      <c r="B928" s="416">
        <v>2017</v>
      </c>
      <c r="C928" s="415" t="s">
        <v>810</v>
      </c>
      <c r="D928" s="417">
        <v>10</v>
      </c>
      <c r="E928" s="418">
        <v>244510.8</v>
      </c>
      <c r="F928" s="418">
        <v>3776.7</v>
      </c>
      <c r="G928" s="418">
        <v>248287.5</v>
      </c>
      <c r="H928" s="418">
        <v>916964.5</v>
      </c>
      <c r="I928" s="418">
        <v>5907.3</v>
      </c>
      <c r="J928" s="418">
        <v>922871.80000000098</v>
      </c>
      <c r="K928" s="418">
        <v>270958.59999999998</v>
      </c>
      <c r="L928" s="418">
        <v>74606.7</v>
      </c>
      <c r="M928" s="418">
        <v>97966.7</v>
      </c>
      <c r="N928" s="418">
        <v>2456.5</v>
      </c>
    </row>
    <row r="929" spans="1:14" ht="10.050000000000001" customHeight="1" x14ac:dyDescent="0.2">
      <c r="A929" s="415" t="s">
        <v>828</v>
      </c>
      <c r="B929" s="416">
        <v>2017</v>
      </c>
      <c r="C929" s="415" t="s">
        <v>810</v>
      </c>
      <c r="D929" s="417">
        <v>11</v>
      </c>
      <c r="E929" s="418">
        <v>273237.90000000002</v>
      </c>
      <c r="F929" s="418">
        <v>222.1</v>
      </c>
      <c r="G929" s="418">
        <v>273460</v>
      </c>
      <c r="H929" s="418">
        <v>1998760.6</v>
      </c>
      <c r="I929" s="418">
        <v>8471.2000000000007</v>
      </c>
      <c r="J929" s="418">
        <v>2007231.8</v>
      </c>
      <c r="K929" s="418">
        <v>691328.9</v>
      </c>
      <c r="L929" s="418">
        <v>26593.599999999999</v>
      </c>
      <c r="M929" s="418">
        <v>173659.8</v>
      </c>
      <c r="N929" s="418">
        <v>27054</v>
      </c>
    </row>
    <row r="930" spans="1:14" ht="10.050000000000001" customHeight="1" x14ac:dyDescent="0.2">
      <c r="A930" s="415" t="s">
        <v>829</v>
      </c>
      <c r="B930" s="416">
        <v>2017</v>
      </c>
      <c r="C930" s="415" t="s">
        <v>810</v>
      </c>
      <c r="D930" s="417">
        <v>11</v>
      </c>
      <c r="E930" s="418">
        <v>1158.8</v>
      </c>
      <c r="F930" s="418">
        <v>109.4</v>
      </c>
      <c r="G930" s="418">
        <v>1268.2</v>
      </c>
      <c r="H930" s="418">
        <v>31159.9</v>
      </c>
      <c r="I930" s="418">
        <v>1033.7</v>
      </c>
      <c r="J930" s="418">
        <v>32193.599999999999</v>
      </c>
      <c r="K930" s="418">
        <v>1868.3</v>
      </c>
      <c r="L930" s="418">
        <v>1384</v>
      </c>
      <c r="M930" s="418">
        <v>361.3</v>
      </c>
      <c r="N930" s="418">
        <v>13.4</v>
      </c>
    </row>
    <row r="931" spans="1:14" ht="10.050000000000001" customHeight="1" x14ac:dyDescent="0.2">
      <c r="A931" s="415" t="s">
        <v>830</v>
      </c>
      <c r="B931" s="416">
        <v>2017</v>
      </c>
      <c r="C931" s="415" t="s">
        <v>810</v>
      </c>
      <c r="D931" s="417">
        <v>11</v>
      </c>
      <c r="E931" s="418">
        <v>33341.199999999997</v>
      </c>
      <c r="F931" s="418">
        <v>2160.4</v>
      </c>
      <c r="G931" s="418">
        <v>35501.599999999999</v>
      </c>
      <c r="H931" s="418">
        <v>273646.2</v>
      </c>
      <c r="I931" s="418">
        <v>11853.6</v>
      </c>
      <c r="J931" s="418">
        <v>285499.8</v>
      </c>
      <c r="K931" s="418">
        <v>21122.1</v>
      </c>
      <c r="L931" s="418">
        <v>3596.8</v>
      </c>
      <c r="M931" s="418">
        <v>10898.4</v>
      </c>
      <c r="N931" s="418">
        <v>1448.2</v>
      </c>
    </row>
    <row r="932" spans="1:14" ht="10.050000000000001" customHeight="1" x14ac:dyDescent="0.2">
      <c r="A932" s="415" t="s">
        <v>831</v>
      </c>
      <c r="B932" s="416">
        <v>2017</v>
      </c>
      <c r="C932" s="415" t="s">
        <v>810</v>
      </c>
      <c r="D932" s="417">
        <v>11</v>
      </c>
      <c r="E932" s="418">
        <v>80666.899999999994</v>
      </c>
      <c r="F932" s="418">
        <v>2704.2</v>
      </c>
      <c r="G932" s="418">
        <v>83371.100000000006</v>
      </c>
      <c r="H932" s="418">
        <v>886457.7</v>
      </c>
      <c r="I932" s="418">
        <v>6612.5</v>
      </c>
      <c r="J932" s="418">
        <v>893070.2</v>
      </c>
      <c r="K932" s="418">
        <v>203870.4</v>
      </c>
      <c r="L932" s="418">
        <v>4358.8</v>
      </c>
      <c r="M932" s="418">
        <v>63605.1</v>
      </c>
      <c r="N932" s="418">
        <v>7598.8</v>
      </c>
    </row>
    <row r="933" spans="1:14" ht="10.050000000000001" customHeight="1" x14ac:dyDescent="0.2">
      <c r="A933" s="415" t="s">
        <v>828</v>
      </c>
      <c r="B933" s="416">
        <v>2017</v>
      </c>
      <c r="C933" s="415" t="s">
        <v>810</v>
      </c>
      <c r="D933" s="417">
        <v>12</v>
      </c>
      <c r="E933" s="418">
        <v>135144</v>
      </c>
      <c r="F933" s="418">
        <v>541.29999999999995</v>
      </c>
      <c r="G933" s="418">
        <v>135685.29999999999</v>
      </c>
      <c r="H933" s="418">
        <v>1752660.1</v>
      </c>
      <c r="I933" s="418">
        <v>7670.4</v>
      </c>
      <c r="J933" s="418">
        <v>1760330.5</v>
      </c>
      <c r="K933" s="418">
        <v>624942.6</v>
      </c>
      <c r="L933" s="418">
        <v>21860.7</v>
      </c>
      <c r="M933" s="418">
        <v>80634</v>
      </c>
      <c r="N933" s="418">
        <v>7612.4</v>
      </c>
    </row>
    <row r="934" spans="1:14" ht="10.050000000000001" customHeight="1" x14ac:dyDescent="0.2">
      <c r="A934" s="415" t="s">
        <v>829</v>
      </c>
      <c r="B934" s="416">
        <v>2017</v>
      </c>
      <c r="C934" s="415" t="s">
        <v>810</v>
      </c>
      <c r="D934" s="417">
        <v>12</v>
      </c>
      <c r="E934" s="418">
        <v>636.29999999999995</v>
      </c>
      <c r="F934" s="418">
        <v>0</v>
      </c>
      <c r="G934" s="418">
        <v>636.29999999999995</v>
      </c>
      <c r="H934" s="418">
        <v>29577.8</v>
      </c>
      <c r="I934" s="418">
        <v>1030.8</v>
      </c>
      <c r="J934" s="418">
        <v>30608.6</v>
      </c>
      <c r="K934" s="418">
        <v>510.1</v>
      </c>
      <c r="L934" s="418">
        <v>1</v>
      </c>
      <c r="M934" s="418">
        <v>46.3</v>
      </c>
      <c r="N934" s="418">
        <v>1312.9</v>
      </c>
    </row>
    <row r="935" spans="1:14" ht="10.050000000000001" customHeight="1" x14ac:dyDescent="0.2">
      <c r="A935" s="415" t="s">
        <v>830</v>
      </c>
      <c r="B935" s="416">
        <v>2017</v>
      </c>
      <c r="C935" s="415" t="s">
        <v>810</v>
      </c>
      <c r="D935" s="417">
        <v>12</v>
      </c>
      <c r="E935" s="418">
        <v>7973.6</v>
      </c>
      <c r="F935" s="418">
        <v>271.5</v>
      </c>
      <c r="G935" s="418">
        <v>8245.1</v>
      </c>
      <c r="H935" s="418">
        <v>251990.8</v>
      </c>
      <c r="I935" s="418">
        <v>11047.1</v>
      </c>
      <c r="J935" s="418">
        <v>263037.90000000002</v>
      </c>
      <c r="K935" s="418">
        <v>18066</v>
      </c>
      <c r="L935" s="418">
        <v>756.1</v>
      </c>
      <c r="M935" s="418">
        <v>3074.6</v>
      </c>
      <c r="N935" s="418">
        <v>782</v>
      </c>
    </row>
    <row r="936" spans="1:14" ht="10.050000000000001" customHeight="1" x14ac:dyDescent="0.2">
      <c r="A936" s="415" t="s">
        <v>831</v>
      </c>
      <c r="B936" s="416">
        <v>2017</v>
      </c>
      <c r="C936" s="415" t="s">
        <v>810</v>
      </c>
      <c r="D936" s="417">
        <v>12</v>
      </c>
      <c r="E936" s="418">
        <v>37248.6</v>
      </c>
      <c r="F936" s="418">
        <v>107.1</v>
      </c>
      <c r="G936" s="418">
        <v>37355.699999999997</v>
      </c>
      <c r="H936" s="418">
        <v>848445.3</v>
      </c>
      <c r="I936" s="418">
        <v>5059.1000000000004</v>
      </c>
      <c r="J936" s="418">
        <v>853504.4</v>
      </c>
      <c r="K936" s="418">
        <v>177070.8</v>
      </c>
      <c r="L936" s="418">
        <v>5573.9</v>
      </c>
      <c r="M936" s="418">
        <v>28487.7</v>
      </c>
      <c r="N936" s="418">
        <v>3885.6</v>
      </c>
    </row>
    <row r="937" spans="1:14" ht="10.050000000000001" customHeight="1" x14ac:dyDescent="0.2">
      <c r="A937" s="415" t="s">
        <v>828</v>
      </c>
      <c r="B937" s="416">
        <v>2018</v>
      </c>
      <c r="C937" s="415" t="s">
        <v>810</v>
      </c>
      <c r="D937" s="417">
        <v>1</v>
      </c>
      <c r="E937" s="418">
        <v>135590.6</v>
      </c>
      <c r="F937" s="418">
        <v>0</v>
      </c>
      <c r="G937" s="418">
        <v>135590.6</v>
      </c>
      <c r="H937" s="418">
        <v>1456056.1</v>
      </c>
      <c r="I937" s="418">
        <v>3481.4</v>
      </c>
      <c r="J937" s="418">
        <v>1459537.5</v>
      </c>
      <c r="K937" s="418">
        <v>550677.1</v>
      </c>
      <c r="L937" s="418">
        <v>19414.099999999999</v>
      </c>
      <c r="M937" s="418">
        <v>87717.7</v>
      </c>
      <c r="N937" s="418">
        <v>5962</v>
      </c>
    </row>
    <row r="938" spans="1:14" ht="10.050000000000001" customHeight="1" x14ac:dyDescent="0.2">
      <c r="A938" s="415" t="s">
        <v>829</v>
      </c>
      <c r="B938" s="416">
        <v>2018</v>
      </c>
      <c r="C938" s="415" t="s">
        <v>810</v>
      </c>
      <c r="D938" s="417">
        <v>1</v>
      </c>
      <c r="E938" s="418">
        <v>863</v>
      </c>
      <c r="F938" s="418">
        <v>0</v>
      </c>
      <c r="G938" s="418">
        <v>863</v>
      </c>
      <c r="H938" s="418">
        <v>27553.1</v>
      </c>
      <c r="I938" s="418">
        <v>929.1</v>
      </c>
      <c r="J938" s="418">
        <v>28482.2</v>
      </c>
      <c r="K938" s="418">
        <v>422.1</v>
      </c>
      <c r="L938" s="418">
        <v>0.6</v>
      </c>
      <c r="M938" s="418">
        <v>88.5</v>
      </c>
      <c r="N938" s="418">
        <v>0</v>
      </c>
    </row>
    <row r="939" spans="1:14" ht="10.050000000000001" customHeight="1" x14ac:dyDescent="0.2">
      <c r="A939" s="415" t="s">
        <v>830</v>
      </c>
      <c r="B939" s="416">
        <v>2018</v>
      </c>
      <c r="C939" s="415" t="s">
        <v>810</v>
      </c>
      <c r="D939" s="417">
        <v>1</v>
      </c>
      <c r="E939" s="418">
        <v>7821.1</v>
      </c>
      <c r="F939" s="418">
        <v>389.4</v>
      </c>
      <c r="G939" s="418">
        <v>8210.5</v>
      </c>
      <c r="H939" s="418">
        <v>233652.9</v>
      </c>
      <c r="I939" s="418">
        <v>9893.9</v>
      </c>
      <c r="J939" s="418">
        <v>243546.8</v>
      </c>
      <c r="K939" s="418">
        <v>14437.8</v>
      </c>
      <c r="L939" s="418">
        <v>808.3</v>
      </c>
      <c r="M939" s="418">
        <v>4034.7</v>
      </c>
      <c r="N939" s="418">
        <v>463.5</v>
      </c>
    </row>
    <row r="940" spans="1:14" ht="10.050000000000001" customHeight="1" x14ac:dyDescent="0.2">
      <c r="A940" s="415" t="s">
        <v>831</v>
      </c>
      <c r="B940" s="416">
        <v>2018</v>
      </c>
      <c r="C940" s="415" t="s">
        <v>810</v>
      </c>
      <c r="D940" s="417">
        <v>1</v>
      </c>
      <c r="E940" s="418">
        <v>34052.199999999997</v>
      </c>
      <c r="F940" s="418">
        <v>422.9</v>
      </c>
      <c r="G940" s="418">
        <v>34475.1</v>
      </c>
      <c r="H940" s="418">
        <v>775318.9</v>
      </c>
      <c r="I940" s="418">
        <v>3764.7</v>
      </c>
      <c r="J940" s="418">
        <v>779083.6</v>
      </c>
      <c r="K940" s="418">
        <v>148516.1</v>
      </c>
      <c r="L940" s="418">
        <v>2266.8000000000002</v>
      </c>
      <c r="M940" s="418">
        <v>23099.1</v>
      </c>
      <c r="N940" s="418">
        <v>7722.6</v>
      </c>
    </row>
    <row r="941" spans="1:14" ht="10.050000000000001" customHeight="1" x14ac:dyDescent="0.2">
      <c r="A941" s="415" t="s">
        <v>828</v>
      </c>
      <c r="B941" s="416">
        <v>2018</v>
      </c>
      <c r="C941" s="415" t="s">
        <v>810</v>
      </c>
      <c r="D941" s="417">
        <v>2</v>
      </c>
      <c r="E941" s="418">
        <v>174152.9</v>
      </c>
      <c r="F941" s="418">
        <v>0</v>
      </c>
      <c r="G941" s="418">
        <v>174152.9</v>
      </c>
      <c r="H941" s="418">
        <v>1159408.7</v>
      </c>
      <c r="I941" s="418">
        <v>3380.9</v>
      </c>
      <c r="J941" s="418">
        <v>1162789.6000000001</v>
      </c>
      <c r="K941" s="418">
        <v>468760.4</v>
      </c>
      <c r="L941" s="418">
        <v>20489.2</v>
      </c>
      <c r="M941" s="418">
        <v>94568.9</v>
      </c>
      <c r="N941" s="418">
        <v>7559</v>
      </c>
    </row>
    <row r="942" spans="1:14" ht="10.050000000000001" customHeight="1" x14ac:dyDescent="0.2">
      <c r="A942" s="415" t="s">
        <v>829</v>
      </c>
      <c r="B942" s="416">
        <v>2018</v>
      </c>
      <c r="C942" s="415" t="s">
        <v>810</v>
      </c>
      <c r="D942" s="417">
        <v>2</v>
      </c>
      <c r="E942" s="418">
        <v>681.8</v>
      </c>
      <c r="F942" s="418">
        <v>0</v>
      </c>
      <c r="G942" s="418">
        <v>681.8</v>
      </c>
      <c r="H942" s="418">
        <v>24811.7</v>
      </c>
      <c r="I942" s="418">
        <v>696</v>
      </c>
      <c r="J942" s="418">
        <v>25507.7</v>
      </c>
      <c r="K942" s="418">
        <v>383.1</v>
      </c>
      <c r="L942" s="418">
        <v>0.7</v>
      </c>
      <c r="M942" s="418">
        <v>39.700000000000003</v>
      </c>
      <c r="N942" s="418">
        <v>0</v>
      </c>
    </row>
    <row r="943" spans="1:14" ht="10.050000000000001" customHeight="1" x14ac:dyDescent="0.2">
      <c r="A943" s="415" t="s">
        <v>830</v>
      </c>
      <c r="B943" s="416">
        <v>2018</v>
      </c>
      <c r="C943" s="415" t="s">
        <v>810</v>
      </c>
      <c r="D943" s="417">
        <v>2</v>
      </c>
      <c r="E943" s="418">
        <v>6125.5</v>
      </c>
      <c r="F943" s="418">
        <v>151.9</v>
      </c>
      <c r="G943" s="418">
        <v>6277.4</v>
      </c>
      <c r="H943" s="418">
        <v>202620.2</v>
      </c>
      <c r="I943" s="418">
        <v>9080.9</v>
      </c>
      <c r="J943" s="418">
        <v>211701.1</v>
      </c>
      <c r="K943" s="418">
        <v>11812.4</v>
      </c>
      <c r="L943" s="418">
        <v>576.20000000000005</v>
      </c>
      <c r="M943" s="418">
        <v>2757.3</v>
      </c>
      <c r="N943" s="418">
        <v>444.4</v>
      </c>
    </row>
    <row r="944" spans="1:14" ht="10.050000000000001" customHeight="1" x14ac:dyDescent="0.2">
      <c r="A944" s="415" t="s">
        <v>831</v>
      </c>
      <c r="B944" s="416">
        <v>2018</v>
      </c>
      <c r="C944" s="415" t="s">
        <v>810</v>
      </c>
      <c r="D944" s="417">
        <v>2</v>
      </c>
      <c r="E944" s="418">
        <v>30532.5</v>
      </c>
      <c r="F944" s="418">
        <v>1437</v>
      </c>
      <c r="G944" s="418">
        <v>31969.5</v>
      </c>
      <c r="H944" s="418">
        <v>670959.4</v>
      </c>
      <c r="I944" s="418">
        <v>3124.7</v>
      </c>
      <c r="J944" s="418">
        <v>674084.1</v>
      </c>
      <c r="K944" s="418">
        <v>122955.8</v>
      </c>
      <c r="L944" s="418">
        <v>830.8</v>
      </c>
      <c r="M944" s="418">
        <v>22521.5</v>
      </c>
      <c r="N944" s="418">
        <v>3323.6</v>
      </c>
    </row>
    <row r="945" spans="1:14" ht="10.050000000000001" customHeight="1" x14ac:dyDescent="0.2">
      <c r="A945" s="415" t="s">
        <v>828</v>
      </c>
      <c r="B945" s="416">
        <v>2018</v>
      </c>
      <c r="C945" s="415" t="s">
        <v>810</v>
      </c>
      <c r="D945" s="417">
        <v>3</v>
      </c>
      <c r="E945" s="418">
        <v>184208.4</v>
      </c>
      <c r="F945" s="418">
        <v>0</v>
      </c>
      <c r="G945" s="418">
        <v>184208.4</v>
      </c>
      <c r="H945" s="418">
        <v>908150.3</v>
      </c>
      <c r="I945" s="418">
        <v>3325.9</v>
      </c>
      <c r="J945" s="418">
        <v>911476.2</v>
      </c>
      <c r="K945" s="418">
        <v>358643.6</v>
      </c>
      <c r="L945" s="418">
        <v>20546.2</v>
      </c>
      <c r="M945" s="418">
        <v>127133.7</v>
      </c>
      <c r="N945" s="418">
        <v>3739.4</v>
      </c>
    </row>
    <row r="946" spans="1:14" ht="10.050000000000001" customHeight="1" x14ac:dyDescent="0.2">
      <c r="A946" s="415" t="s">
        <v>829</v>
      </c>
      <c r="B946" s="416">
        <v>2018</v>
      </c>
      <c r="C946" s="415" t="s">
        <v>810</v>
      </c>
      <c r="D946" s="417">
        <v>3</v>
      </c>
      <c r="E946" s="418">
        <v>1021.8</v>
      </c>
      <c r="F946" s="418">
        <v>34.5</v>
      </c>
      <c r="G946" s="418">
        <v>1056.3</v>
      </c>
      <c r="H946" s="418">
        <v>22757.7</v>
      </c>
      <c r="I946" s="418">
        <v>722.1</v>
      </c>
      <c r="J946" s="418">
        <v>23479.8</v>
      </c>
      <c r="K946" s="418">
        <v>351.6</v>
      </c>
      <c r="L946" s="418">
        <v>50.1</v>
      </c>
      <c r="M946" s="418">
        <v>80.5</v>
      </c>
      <c r="N946" s="418">
        <v>1.2</v>
      </c>
    </row>
    <row r="947" spans="1:14" ht="10.050000000000001" customHeight="1" x14ac:dyDescent="0.2">
      <c r="A947" s="415" t="s">
        <v>830</v>
      </c>
      <c r="B947" s="416">
        <v>2018</v>
      </c>
      <c r="C947" s="415" t="s">
        <v>810</v>
      </c>
      <c r="D947" s="417">
        <v>3</v>
      </c>
      <c r="E947" s="418">
        <v>8748.7000000000007</v>
      </c>
      <c r="F947" s="418">
        <v>25.6</v>
      </c>
      <c r="G947" s="418">
        <v>8774.2999999999993</v>
      </c>
      <c r="H947" s="418">
        <v>180671.9</v>
      </c>
      <c r="I947" s="418">
        <v>8861.2999999999993</v>
      </c>
      <c r="J947" s="418">
        <v>189533.2</v>
      </c>
      <c r="K947" s="418">
        <v>8029.6</v>
      </c>
      <c r="L947" s="418">
        <v>1336.8</v>
      </c>
      <c r="M947" s="418">
        <v>4264.5</v>
      </c>
      <c r="N947" s="418">
        <v>890.4</v>
      </c>
    </row>
    <row r="948" spans="1:14" ht="10.050000000000001" customHeight="1" x14ac:dyDescent="0.2">
      <c r="A948" s="415" t="s">
        <v>831</v>
      </c>
      <c r="B948" s="416">
        <v>2018</v>
      </c>
      <c r="C948" s="415" t="s">
        <v>810</v>
      </c>
      <c r="D948" s="417">
        <v>3</v>
      </c>
      <c r="E948" s="418">
        <v>47322.8</v>
      </c>
      <c r="F948" s="418">
        <v>544.4</v>
      </c>
      <c r="G948" s="418">
        <v>47867.199999999997</v>
      </c>
      <c r="H948" s="418">
        <v>531761.9</v>
      </c>
      <c r="I948" s="418">
        <v>2351.5</v>
      </c>
      <c r="J948" s="418">
        <v>534113.4</v>
      </c>
      <c r="K948" s="418">
        <v>83410.3</v>
      </c>
      <c r="L948" s="418">
        <v>758.4</v>
      </c>
      <c r="M948" s="418">
        <v>36040.199999999997</v>
      </c>
      <c r="N948" s="418">
        <v>4859.2</v>
      </c>
    </row>
    <row r="949" spans="1:14" ht="10.050000000000001" customHeight="1" x14ac:dyDescent="0.2">
      <c r="A949" s="415" t="s">
        <v>828</v>
      </c>
      <c r="B949" s="416">
        <v>2018</v>
      </c>
      <c r="C949" s="415" t="s">
        <v>810</v>
      </c>
      <c r="D949" s="417">
        <v>4</v>
      </c>
      <c r="E949" s="418">
        <v>272649.8</v>
      </c>
      <c r="F949" s="418">
        <v>0</v>
      </c>
      <c r="G949" s="418">
        <v>272649.8</v>
      </c>
      <c r="H949" s="418">
        <v>768232.3</v>
      </c>
      <c r="I949" s="418">
        <v>3283.7</v>
      </c>
      <c r="J949" s="418">
        <v>771516</v>
      </c>
      <c r="K949" s="418">
        <v>175616.6</v>
      </c>
      <c r="L949" s="418">
        <v>21362.1</v>
      </c>
      <c r="M949" s="418">
        <v>193685.8</v>
      </c>
      <c r="N949" s="418">
        <v>10722.1</v>
      </c>
    </row>
    <row r="950" spans="1:14" ht="10.050000000000001" customHeight="1" x14ac:dyDescent="0.2">
      <c r="A950" s="415" t="s">
        <v>829</v>
      </c>
      <c r="B950" s="416">
        <v>2018</v>
      </c>
      <c r="C950" s="415" t="s">
        <v>810</v>
      </c>
      <c r="D950" s="417">
        <v>4</v>
      </c>
      <c r="E950" s="418">
        <v>428</v>
      </c>
      <c r="F950" s="418">
        <v>649.6</v>
      </c>
      <c r="G950" s="418">
        <v>1077.5999999999999</v>
      </c>
      <c r="H950" s="418">
        <v>20662.900000000001</v>
      </c>
      <c r="I950" s="418">
        <v>749.6</v>
      </c>
      <c r="J950" s="418">
        <v>21412.5</v>
      </c>
      <c r="K950" s="418">
        <v>292.60000000000002</v>
      </c>
      <c r="L950" s="418">
        <v>0</v>
      </c>
      <c r="M950" s="418">
        <v>59</v>
      </c>
      <c r="N950" s="418">
        <v>0</v>
      </c>
    </row>
    <row r="951" spans="1:14" ht="10.050000000000001" customHeight="1" x14ac:dyDescent="0.2">
      <c r="A951" s="415" t="s">
        <v>830</v>
      </c>
      <c r="B951" s="416">
        <v>2018</v>
      </c>
      <c r="C951" s="415" t="s">
        <v>810</v>
      </c>
      <c r="D951" s="417">
        <v>4</v>
      </c>
      <c r="E951" s="418">
        <v>6495.2</v>
      </c>
      <c r="F951" s="418">
        <v>0</v>
      </c>
      <c r="G951" s="418">
        <v>6495.2</v>
      </c>
      <c r="H951" s="418">
        <v>156482</v>
      </c>
      <c r="I951" s="418">
        <v>7085.4</v>
      </c>
      <c r="J951" s="418">
        <v>163567.4</v>
      </c>
      <c r="K951" s="418">
        <v>5687</v>
      </c>
      <c r="L951" s="418">
        <v>703.4</v>
      </c>
      <c r="M951" s="418">
        <v>2618.5</v>
      </c>
      <c r="N951" s="418">
        <v>550.9</v>
      </c>
    </row>
    <row r="952" spans="1:14" ht="10.050000000000001" customHeight="1" x14ac:dyDescent="0.2">
      <c r="A952" s="415" t="s">
        <v>831</v>
      </c>
      <c r="B952" s="416">
        <v>2018</v>
      </c>
      <c r="C952" s="415" t="s">
        <v>810</v>
      </c>
      <c r="D952" s="417">
        <v>4</v>
      </c>
      <c r="E952" s="418">
        <v>39043.4</v>
      </c>
      <c r="F952" s="418">
        <v>0</v>
      </c>
      <c r="G952" s="418">
        <v>39043.4</v>
      </c>
      <c r="H952" s="418">
        <v>438612.2</v>
      </c>
      <c r="I952" s="418">
        <v>2102.6999999999998</v>
      </c>
      <c r="J952" s="418">
        <v>440714.9</v>
      </c>
      <c r="K952" s="418">
        <v>53158.7</v>
      </c>
      <c r="L952" s="418">
        <v>1264.7</v>
      </c>
      <c r="M952" s="418">
        <v>28890.5</v>
      </c>
      <c r="N952" s="418">
        <v>2057.1</v>
      </c>
    </row>
    <row r="953" spans="1:14" ht="10.050000000000001" customHeight="1" x14ac:dyDescent="0.2">
      <c r="A953" s="415" t="s">
        <v>828</v>
      </c>
      <c r="B953" s="416">
        <v>2018</v>
      </c>
      <c r="C953" s="415" t="s">
        <v>810</v>
      </c>
      <c r="D953" s="417">
        <v>5</v>
      </c>
      <c r="E953" s="418">
        <v>195072.6</v>
      </c>
      <c r="F953" s="418">
        <v>0</v>
      </c>
      <c r="G953" s="418">
        <v>195072.6</v>
      </c>
      <c r="H953" s="418">
        <v>527984.4</v>
      </c>
      <c r="I953" s="418">
        <v>3235.1</v>
      </c>
      <c r="J953" s="418">
        <v>531219.5</v>
      </c>
      <c r="K953" s="418">
        <v>59905.3</v>
      </c>
      <c r="L953" s="418">
        <v>16397.900000000001</v>
      </c>
      <c r="M953" s="418">
        <v>120328.1</v>
      </c>
      <c r="N953" s="418">
        <v>11816.2</v>
      </c>
    </row>
    <row r="954" spans="1:14" ht="10.050000000000001" customHeight="1" x14ac:dyDescent="0.2">
      <c r="A954" s="415" t="s">
        <v>829</v>
      </c>
      <c r="B954" s="416">
        <v>2018</v>
      </c>
      <c r="C954" s="415" t="s">
        <v>810</v>
      </c>
      <c r="D954" s="417">
        <v>5</v>
      </c>
      <c r="E954" s="418">
        <v>732.4</v>
      </c>
      <c r="F954" s="418">
        <v>162.9</v>
      </c>
      <c r="G954" s="418">
        <v>895.3</v>
      </c>
      <c r="H954" s="418">
        <v>18051.5</v>
      </c>
      <c r="I954" s="418">
        <v>715.1</v>
      </c>
      <c r="J954" s="418">
        <v>18766.599999999999</v>
      </c>
      <c r="K954" s="418">
        <v>108.7</v>
      </c>
      <c r="L954" s="418">
        <v>0</v>
      </c>
      <c r="M954" s="418">
        <v>67.5</v>
      </c>
      <c r="N954" s="418">
        <v>116.4</v>
      </c>
    </row>
    <row r="955" spans="1:14" ht="10.050000000000001" customHeight="1" x14ac:dyDescent="0.2">
      <c r="A955" s="415" t="s">
        <v>830</v>
      </c>
      <c r="B955" s="416">
        <v>2018</v>
      </c>
      <c r="C955" s="415" t="s">
        <v>810</v>
      </c>
      <c r="D955" s="417">
        <v>5</v>
      </c>
      <c r="E955" s="418">
        <v>5359.9</v>
      </c>
      <c r="F955" s="418">
        <v>0</v>
      </c>
      <c r="G955" s="418">
        <v>5359.9</v>
      </c>
      <c r="H955" s="418">
        <v>127830.6</v>
      </c>
      <c r="I955" s="418">
        <v>5965.6</v>
      </c>
      <c r="J955" s="418">
        <v>133796.20000000001</v>
      </c>
      <c r="K955" s="418">
        <v>4049.4</v>
      </c>
      <c r="L955" s="418">
        <v>632.4</v>
      </c>
      <c r="M955" s="418">
        <v>1399.6</v>
      </c>
      <c r="N955" s="418">
        <v>909.3</v>
      </c>
    </row>
    <row r="956" spans="1:14" ht="10.050000000000001" customHeight="1" x14ac:dyDescent="0.2">
      <c r="A956" s="415" t="s">
        <v>831</v>
      </c>
      <c r="B956" s="416">
        <v>2018</v>
      </c>
      <c r="C956" s="415" t="s">
        <v>810</v>
      </c>
      <c r="D956" s="417">
        <v>5</v>
      </c>
      <c r="E956" s="418">
        <v>44213.9</v>
      </c>
      <c r="F956" s="418">
        <v>-0.1</v>
      </c>
      <c r="G956" s="418">
        <v>44213.8</v>
      </c>
      <c r="H956" s="418">
        <v>318977.40000000002</v>
      </c>
      <c r="I956" s="418">
        <v>2085.5</v>
      </c>
      <c r="J956" s="418">
        <v>321062.90000000002</v>
      </c>
      <c r="K956" s="418">
        <v>22155.9</v>
      </c>
      <c r="L956" s="418">
        <v>1059.0999999999999</v>
      </c>
      <c r="M956" s="418">
        <v>29495.1</v>
      </c>
      <c r="N956" s="418">
        <v>2557.1999999999998</v>
      </c>
    </row>
    <row r="957" spans="1:14" ht="10.050000000000001" customHeight="1" x14ac:dyDescent="0.2">
      <c r="A957" s="415" t="s">
        <v>828</v>
      </c>
      <c r="B957" s="416">
        <v>2018</v>
      </c>
      <c r="C957" s="415" t="s">
        <v>810</v>
      </c>
      <c r="D957" s="417">
        <v>6</v>
      </c>
      <c r="E957" s="418">
        <v>97058.1</v>
      </c>
      <c r="F957" s="418">
        <v>0</v>
      </c>
      <c r="G957" s="418">
        <v>97058.1</v>
      </c>
      <c r="H957" s="418">
        <v>0</v>
      </c>
      <c r="I957" s="418">
        <v>0</v>
      </c>
      <c r="J957" s="418">
        <v>0</v>
      </c>
      <c r="K957" s="418">
        <v>0</v>
      </c>
      <c r="L957" s="418">
        <v>61665.7</v>
      </c>
      <c r="M957" s="418">
        <v>44247.199999999997</v>
      </c>
      <c r="N957" s="418">
        <v>13736.3</v>
      </c>
    </row>
    <row r="958" spans="1:14" ht="10.050000000000001" customHeight="1" x14ac:dyDescent="0.2">
      <c r="A958" s="415" t="s">
        <v>829</v>
      </c>
      <c r="B958" s="416">
        <v>2018</v>
      </c>
      <c r="C958" s="415" t="s">
        <v>810</v>
      </c>
      <c r="D958" s="417">
        <v>6</v>
      </c>
      <c r="E958" s="418">
        <v>655.8</v>
      </c>
      <c r="F958" s="418">
        <v>0</v>
      </c>
      <c r="G958" s="418">
        <v>655.8</v>
      </c>
      <c r="H958" s="418">
        <v>0</v>
      </c>
      <c r="I958" s="418">
        <v>0</v>
      </c>
      <c r="J958" s="418">
        <v>0</v>
      </c>
      <c r="K958" s="418">
        <v>0</v>
      </c>
      <c r="L958" s="418">
        <v>7.3</v>
      </c>
      <c r="M958" s="418">
        <v>63</v>
      </c>
      <c r="N958" s="418">
        <v>20.5</v>
      </c>
    </row>
    <row r="959" spans="1:14" ht="10.050000000000001" customHeight="1" x14ac:dyDescent="0.2">
      <c r="A959" s="415" t="s">
        <v>830</v>
      </c>
      <c r="B959" s="416">
        <v>2018</v>
      </c>
      <c r="C959" s="415" t="s">
        <v>810</v>
      </c>
      <c r="D959" s="417">
        <v>6</v>
      </c>
      <c r="E959" s="418">
        <v>6817.6</v>
      </c>
      <c r="F959" s="418">
        <v>5.8</v>
      </c>
      <c r="G959" s="418">
        <v>6823.4</v>
      </c>
      <c r="H959" s="418">
        <v>0</v>
      </c>
      <c r="I959" s="418">
        <v>0</v>
      </c>
      <c r="J959" s="418">
        <v>0</v>
      </c>
      <c r="K959" s="418">
        <v>0</v>
      </c>
      <c r="L959" s="418">
        <v>1404.9</v>
      </c>
      <c r="M959" s="418">
        <v>1708.2</v>
      </c>
      <c r="N959" s="418">
        <v>271.10000000000002</v>
      </c>
    </row>
    <row r="960" spans="1:14" ht="10.050000000000001" customHeight="1" x14ac:dyDescent="0.2">
      <c r="A960" s="415" t="s">
        <v>831</v>
      </c>
      <c r="B960" s="416">
        <v>2018</v>
      </c>
      <c r="C960" s="415" t="s">
        <v>810</v>
      </c>
      <c r="D960" s="417">
        <v>6</v>
      </c>
      <c r="E960" s="418">
        <v>29339</v>
      </c>
      <c r="F960" s="418">
        <v>-53</v>
      </c>
      <c r="G960" s="418">
        <v>29286</v>
      </c>
      <c r="H960" s="418">
        <v>0</v>
      </c>
      <c r="I960" s="418">
        <v>0</v>
      </c>
      <c r="J960" s="418">
        <v>0</v>
      </c>
      <c r="K960" s="418">
        <v>0</v>
      </c>
      <c r="L960" s="418">
        <v>2580.6</v>
      </c>
      <c r="M960" s="418">
        <v>13320.3</v>
      </c>
      <c r="N960" s="418">
        <v>3780.1</v>
      </c>
    </row>
    <row r="961" spans="1:14" ht="10.050000000000001" customHeight="1" x14ac:dyDescent="0.2">
      <c r="A961" s="415" t="s">
        <v>828</v>
      </c>
      <c r="B961" s="416">
        <v>2018</v>
      </c>
      <c r="C961" s="415" t="s">
        <v>810</v>
      </c>
      <c r="D961" s="417">
        <v>7</v>
      </c>
      <c r="E961" s="418">
        <v>0</v>
      </c>
      <c r="F961" s="418">
        <v>0</v>
      </c>
      <c r="G961" s="418">
        <v>0</v>
      </c>
      <c r="H961" s="418">
        <v>224985</v>
      </c>
      <c r="I961" s="418">
        <v>2602</v>
      </c>
      <c r="J961" s="418">
        <v>227587</v>
      </c>
      <c r="K961" s="418">
        <v>63920</v>
      </c>
      <c r="L961" s="418">
        <v>0</v>
      </c>
      <c r="M961" s="418">
        <v>0</v>
      </c>
      <c r="N961" s="418">
        <v>0</v>
      </c>
    </row>
    <row r="962" spans="1:14" ht="10.050000000000001" customHeight="1" x14ac:dyDescent="0.2">
      <c r="A962" s="415" t="s">
        <v>829</v>
      </c>
      <c r="B962" s="416">
        <v>2018</v>
      </c>
      <c r="C962" s="415" t="s">
        <v>810</v>
      </c>
      <c r="D962" s="417">
        <v>7</v>
      </c>
      <c r="E962" s="418">
        <v>0</v>
      </c>
      <c r="F962" s="418">
        <v>0</v>
      </c>
      <c r="G962" s="418">
        <v>0</v>
      </c>
      <c r="H962" s="418">
        <v>13902.8</v>
      </c>
      <c r="I962" s="418">
        <v>701.9</v>
      </c>
      <c r="J962" s="418">
        <v>14604.7</v>
      </c>
      <c r="K962" s="418">
        <v>32.5</v>
      </c>
      <c r="L962" s="418">
        <v>0</v>
      </c>
      <c r="M962" s="418">
        <v>0</v>
      </c>
      <c r="N962" s="418">
        <v>0</v>
      </c>
    </row>
    <row r="963" spans="1:14" ht="10.050000000000001" customHeight="1" x14ac:dyDescent="0.2">
      <c r="A963" s="415" t="s">
        <v>830</v>
      </c>
      <c r="B963" s="416">
        <v>2018</v>
      </c>
      <c r="C963" s="415" t="s">
        <v>810</v>
      </c>
      <c r="D963" s="417">
        <v>7</v>
      </c>
      <c r="E963" s="418">
        <v>0</v>
      </c>
      <c r="F963" s="418">
        <v>0</v>
      </c>
      <c r="G963" s="418">
        <v>0</v>
      </c>
      <c r="H963" s="418">
        <v>83048.2</v>
      </c>
      <c r="I963" s="418">
        <v>3338.8</v>
      </c>
      <c r="J963" s="418">
        <v>86387</v>
      </c>
      <c r="K963" s="418">
        <v>3609.9</v>
      </c>
      <c r="L963" s="418">
        <v>0</v>
      </c>
      <c r="M963" s="418">
        <v>0</v>
      </c>
      <c r="N963" s="418">
        <v>0</v>
      </c>
    </row>
    <row r="964" spans="1:14" ht="10.050000000000001" customHeight="1" x14ac:dyDescent="0.2">
      <c r="A964" s="415" t="s">
        <v>831</v>
      </c>
      <c r="B964" s="416">
        <v>2018</v>
      </c>
      <c r="C964" s="415" t="s">
        <v>810</v>
      </c>
      <c r="D964" s="417">
        <v>7</v>
      </c>
      <c r="E964" s="418">
        <v>0</v>
      </c>
      <c r="F964" s="418">
        <v>0</v>
      </c>
      <c r="G964" s="418">
        <v>0</v>
      </c>
      <c r="H964" s="418">
        <v>158819.29999999999</v>
      </c>
      <c r="I964" s="418">
        <v>1731.5</v>
      </c>
      <c r="J964" s="418">
        <v>160550.79999999999</v>
      </c>
      <c r="K964" s="418">
        <v>7643.6</v>
      </c>
      <c r="L964" s="418">
        <v>0</v>
      </c>
      <c r="M964" s="418">
        <v>0</v>
      </c>
      <c r="N964" s="418">
        <v>0</v>
      </c>
    </row>
    <row r="965" spans="1:14" ht="10.050000000000001" customHeight="1" x14ac:dyDescent="0.2">
      <c r="A965" s="415" t="s">
        <v>828</v>
      </c>
      <c r="B965" s="416">
        <v>2018</v>
      </c>
      <c r="C965" s="415" t="s">
        <v>811</v>
      </c>
      <c r="D965" s="417">
        <v>7</v>
      </c>
      <c r="E965" s="418">
        <v>2655825.6</v>
      </c>
      <c r="F965" s="418">
        <v>13460.1</v>
      </c>
      <c r="G965" s="418">
        <v>2669285.7000000002</v>
      </c>
      <c r="H965" s="418">
        <v>2548528.1</v>
      </c>
      <c r="I965" s="418">
        <v>10249.700000000001</v>
      </c>
      <c r="J965" s="418">
        <v>2558777.7999999998</v>
      </c>
      <c r="K965" s="418">
        <v>1227489.2</v>
      </c>
      <c r="L965" s="418">
        <v>1477311.8</v>
      </c>
      <c r="M965" s="418">
        <v>308641.3</v>
      </c>
      <c r="N965" s="418">
        <v>4655.3999999999996</v>
      </c>
    </row>
    <row r="966" spans="1:14" ht="10.050000000000001" customHeight="1" x14ac:dyDescent="0.2">
      <c r="A966" s="415" t="s">
        <v>829</v>
      </c>
      <c r="B966" s="416">
        <v>2018</v>
      </c>
      <c r="C966" s="415" t="s">
        <v>811</v>
      </c>
      <c r="D966" s="417">
        <v>7</v>
      </c>
      <c r="E966" s="418">
        <v>13568.3</v>
      </c>
      <c r="F966" s="418">
        <v>0</v>
      </c>
      <c r="G966" s="418">
        <v>13568.3</v>
      </c>
      <c r="H966" s="418">
        <v>24062.1</v>
      </c>
      <c r="I966" s="418">
        <v>701.9</v>
      </c>
      <c r="J966" s="418">
        <v>24764</v>
      </c>
      <c r="K966" s="418">
        <v>2817.3</v>
      </c>
      <c r="L966" s="418">
        <v>3689.8</v>
      </c>
      <c r="M966" s="418">
        <v>905</v>
      </c>
      <c r="N966" s="418">
        <v>0</v>
      </c>
    </row>
    <row r="967" spans="1:14" ht="10.050000000000001" customHeight="1" x14ac:dyDescent="0.2">
      <c r="A967" s="415" t="s">
        <v>830</v>
      </c>
      <c r="B967" s="416">
        <v>2018</v>
      </c>
      <c r="C967" s="415" t="s">
        <v>811</v>
      </c>
      <c r="D967" s="417">
        <v>7</v>
      </c>
      <c r="E967" s="418">
        <v>1517.5</v>
      </c>
      <c r="F967" s="418">
        <v>0</v>
      </c>
      <c r="G967" s="418">
        <v>1517.5</v>
      </c>
      <c r="H967" s="418">
        <v>66529.899999999994</v>
      </c>
      <c r="I967" s="418">
        <v>3116</v>
      </c>
      <c r="J967" s="418">
        <v>69645.899999999994</v>
      </c>
      <c r="K967" s="418">
        <v>2855.3</v>
      </c>
      <c r="L967" s="418">
        <v>816.4</v>
      </c>
      <c r="M967" s="418">
        <v>524.29999999999995</v>
      </c>
      <c r="N967" s="418">
        <v>1014.1</v>
      </c>
    </row>
    <row r="968" spans="1:14" ht="10.050000000000001" customHeight="1" x14ac:dyDescent="0.2">
      <c r="A968" s="415" t="s">
        <v>831</v>
      </c>
      <c r="B968" s="416">
        <v>2018</v>
      </c>
      <c r="C968" s="415" t="s">
        <v>811</v>
      </c>
      <c r="D968" s="417">
        <v>7</v>
      </c>
      <c r="E968" s="418">
        <v>3856.7</v>
      </c>
      <c r="F968" s="418">
        <v>0</v>
      </c>
      <c r="G968" s="418">
        <v>3856.7</v>
      </c>
      <c r="H968" s="418">
        <v>96056.3</v>
      </c>
      <c r="I968" s="418">
        <v>1709.7</v>
      </c>
      <c r="J968" s="418">
        <v>97766</v>
      </c>
      <c r="K968" s="418">
        <v>6781.2</v>
      </c>
      <c r="L968" s="418">
        <v>358.9</v>
      </c>
      <c r="M968" s="418">
        <v>952.7</v>
      </c>
      <c r="N968" s="418">
        <v>261.3</v>
      </c>
    </row>
    <row r="969" spans="1:14" ht="10.050000000000001" customHeight="1" x14ac:dyDescent="0.2">
      <c r="A969" s="415" t="s">
        <v>828</v>
      </c>
      <c r="B969" s="416">
        <v>2018</v>
      </c>
      <c r="C969" s="415" t="s">
        <v>811</v>
      </c>
      <c r="D969" s="417">
        <v>8</v>
      </c>
      <c r="E969" s="418">
        <v>408102.1</v>
      </c>
      <c r="F969" s="418">
        <v>944.8</v>
      </c>
      <c r="G969" s="418">
        <v>409046.9</v>
      </c>
      <c r="H969" s="418">
        <v>2592021.1</v>
      </c>
      <c r="I969" s="418">
        <v>9279.4</v>
      </c>
      <c r="J969" s="418">
        <v>2601300.5</v>
      </c>
      <c r="K969" s="418">
        <v>956942.4</v>
      </c>
      <c r="L969" s="418">
        <v>60729.7</v>
      </c>
      <c r="M969" s="418">
        <v>318941</v>
      </c>
      <c r="N969" s="418">
        <v>12268.5</v>
      </c>
    </row>
    <row r="970" spans="1:14" ht="10.050000000000001" customHeight="1" x14ac:dyDescent="0.2">
      <c r="A970" s="415" t="s">
        <v>829</v>
      </c>
      <c r="B970" s="416">
        <v>2018</v>
      </c>
      <c r="C970" s="415" t="s">
        <v>811</v>
      </c>
      <c r="D970" s="417">
        <v>8</v>
      </c>
      <c r="E970" s="418">
        <v>6590.2</v>
      </c>
      <c r="F970" s="418">
        <v>62.6</v>
      </c>
      <c r="G970" s="418">
        <v>6652.8</v>
      </c>
      <c r="H970" s="418">
        <v>27951.5</v>
      </c>
      <c r="I970" s="418">
        <v>764.5</v>
      </c>
      <c r="J970" s="418">
        <v>28716</v>
      </c>
      <c r="K970" s="418">
        <v>1028.5</v>
      </c>
      <c r="L970" s="418">
        <v>604.6</v>
      </c>
      <c r="M970" s="418">
        <v>2387.6</v>
      </c>
      <c r="N970" s="418">
        <v>5.9</v>
      </c>
    </row>
    <row r="971" spans="1:14" ht="10.050000000000001" customHeight="1" x14ac:dyDescent="0.2">
      <c r="A971" s="415" t="s">
        <v>830</v>
      </c>
      <c r="B971" s="416">
        <v>2018</v>
      </c>
      <c r="C971" s="415" t="s">
        <v>811</v>
      </c>
      <c r="D971" s="417">
        <v>8</v>
      </c>
      <c r="E971" s="418">
        <v>2726.4</v>
      </c>
      <c r="F971" s="418">
        <v>578.29999999999995</v>
      </c>
      <c r="G971" s="418">
        <v>3304.7</v>
      </c>
      <c r="H971" s="418">
        <v>52682.9</v>
      </c>
      <c r="I971" s="418">
        <v>3487</v>
      </c>
      <c r="J971" s="418">
        <v>56169.9</v>
      </c>
      <c r="K971" s="418">
        <v>2801.5</v>
      </c>
      <c r="L971" s="418">
        <v>1061.5999999999999</v>
      </c>
      <c r="M971" s="418">
        <v>756</v>
      </c>
      <c r="N971" s="418">
        <v>359</v>
      </c>
    </row>
    <row r="972" spans="1:14" ht="10.050000000000001" customHeight="1" x14ac:dyDescent="0.2">
      <c r="A972" s="415" t="s">
        <v>831</v>
      </c>
      <c r="B972" s="416">
        <v>2018</v>
      </c>
      <c r="C972" s="415" t="s">
        <v>811</v>
      </c>
      <c r="D972" s="417">
        <v>8</v>
      </c>
      <c r="E972" s="418">
        <v>26606.2</v>
      </c>
      <c r="F972" s="418">
        <v>1746.9</v>
      </c>
      <c r="G972" s="418">
        <v>28353.1</v>
      </c>
      <c r="H972" s="418">
        <v>86559.4</v>
      </c>
      <c r="I972" s="418">
        <v>2137</v>
      </c>
      <c r="J972" s="418">
        <v>88696.4</v>
      </c>
      <c r="K972" s="418">
        <v>19809.7</v>
      </c>
      <c r="L972" s="418">
        <v>14224.2</v>
      </c>
      <c r="M972" s="418">
        <v>1187.4000000000001</v>
      </c>
      <c r="N972" s="418">
        <v>8.1</v>
      </c>
    </row>
    <row r="973" spans="1:14" ht="10.050000000000001" customHeight="1" x14ac:dyDescent="0.2">
      <c r="A973" s="415" t="s">
        <v>828</v>
      </c>
      <c r="B973" s="416">
        <v>2018</v>
      </c>
      <c r="C973" s="415" t="s">
        <v>811</v>
      </c>
      <c r="D973" s="417">
        <v>9</v>
      </c>
      <c r="E973" s="418">
        <v>214335.5</v>
      </c>
      <c r="F973" s="418">
        <v>2132.9</v>
      </c>
      <c r="G973" s="418">
        <v>216468.4</v>
      </c>
      <c r="H973" s="418">
        <v>2475043</v>
      </c>
      <c r="I973" s="418">
        <v>9316.7000000000007</v>
      </c>
      <c r="J973" s="418">
        <v>2484359.7000000002</v>
      </c>
      <c r="K973" s="418">
        <v>831656.9</v>
      </c>
      <c r="L973" s="418">
        <v>36410.300000000003</v>
      </c>
      <c r="M973" s="418">
        <v>151713.60000000001</v>
      </c>
      <c r="N973" s="418">
        <v>9033.2999999999993</v>
      </c>
    </row>
    <row r="974" spans="1:14" ht="10.050000000000001" customHeight="1" x14ac:dyDescent="0.2">
      <c r="A974" s="415" t="s">
        <v>829</v>
      </c>
      <c r="B974" s="416">
        <v>2018</v>
      </c>
      <c r="C974" s="415" t="s">
        <v>811</v>
      </c>
      <c r="D974" s="417">
        <v>9</v>
      </c>
      <c r="E974" s="418">
        <v>1875</v>
      </c>
      <c r="F974" s="418">
        <v>5.3</v>
      </c>
      <c r="G974" s="418">
        <v>1880.3</v>
      </c>
      <c r="H974" s="418">
        <v>26969.5</v>
      </c>
      <c r="I974" s="418">
        <v>752</v>
      </c>
      <c r="J974" s="418">
        <v>27721.5</v>
      </c>
      <c r="K974" s="418">
        <v>742</v>
      </c>
      <c r="L974" s="418">
        <v>141.5</v>
      </c>
      <c r="M974" s="418">
        <v>426.4</v>
      </c>
      <c r="N974" s="418">
        <v>1.7</v>
      </c>
    </row>
    <row r="975" spans="1:14" ht="10.050000000000001" customHeight="1" x14ac:dyDescent="0.2">
      <c r="A975" s="415" t="s">
        <v>830</v>
      </c>
      <c r="B975" s="416">
        <v>2018</v>
      </c>
      <c r="C975" s="415" t="s">
        <v>811</v>
      </c>
      <c r="D975" s="417">
        <v>9</v>
      </c>
      <c r="E975" s="418">
        <v>124082.6</v>
      </c>
      <c r="F975" s="418">
        <v>6009.6</v>
      </c>
      <c r="G975" s="418">
        <v>130092.2</v>
      </c>
      <c r="H975" s="418">
        <v>164470.29999999999</v>
      </c>
      <c r="I975" s="418">
        <v>8040</v>
      </c>
      <c r="J975" s="418">
        <v>172510.3</v>
      </c>
      <c r="K975" s="418">
        <v>31224.1</v>
      </c>
      <c r="L975" s="418">
        <v>40609.1</v>
      </c>
      <c r="M975" s="418">
        <v>11415.7</v>
      </c>
      <c r="N975" s="418">
        <v>520.6</v>
      </c>
    </row>
    <row r="976" spans="1:14" ht="10.050000000000001" customHeight="1" x14ac:dyDescent="0.2">
      <c r="A976" s="415" t="s">
        <v>831</v>
      </c>
      <c r="B976" s="416">
        <v>2018</v>
      </c>
      <c r="C976" s="415" t="s">
        <v>811</v>
      </c>
      <c r="D976" s="417">
        <v>9</v>
      </c>
      <c r="E976" s="418">
        <v>610867.00000000105</v>
      </c>
      <c r="F976" s="418">
        <v>8018.3</v>
      </c>
      <c r="G976" s="418">
        <v>618885.30000000098</v>
      </c>
      <c r="H976" s="418">
        <v>592031.69999999995</v>
      </c>
      <c r="I976" s="418">
        <v>7150.1</v>
      </c>
      <c r="J976" s="418">
        <v>599181.80000000005</v>
      </c>
      <c r="K976" s="418">
        <v>191929.8</v>
      </c>
      <c r="L976" s="418">
        <v>222815.4</v>
      </c>
      <c r="M976" s="418">
        <v>49059.5</v>
      </c>
      <c r="N976" s="418">
        <v>1636.1</v>
      </c>
    </row>
    <row r="977" spans="1:14" ht="10.050000000000001" customHeight="1" x14ac:dyDescent="0.2">
      <c r="A977" s="415" t="s">
        <v>828</v>
      </c>
      <c r="B977" s="416">
        <v>2018</v>
      </c>
      <c r="C977" s="415" t="s">
        <v>811</v>
      </c>
      <c r="D977" s="417">
        <v>10</v>
      </c>
      <c r="E977" s="418">
        <v>152627.5</v>
      </c>
      <c r="F977" s="418">
        <v>16</v>
      </c>
      <c r="G977" s="418">
        <v>152643.5</v>
      </c>
      <c r="H977" s="418">
        <v>2312334.1</v>
      </c>
      <c r="I977" s="418">
        <v>8352.2999999999993</v>
      </c>
      <c r="J977" s="418">
        <v>2320686.4</v>
      </c>
      <c r="K977" s="418">
        <v>735702.6</v>
      </c>
      <c r="L977" s="418">
        <v>16384.7</v>
      </c>
      <c r="M977" s="418">
        <v>104108</v>
      </c>
      <c r="N977" s="418">
        <v>8357.4</v>
      </c>
    </row>
    <row r="978" spans="1:14" ht="10.050000000000001" customHeight="1" x14ac:dyDescent="0.2">
      <c r="A978" s="415" t="s">
        <v>829</v>
      </c>
      <c r="B978" s="416">
        <v>2018</v>
      </c>
      <c r="C978" s="415" t="s">
        <v>811</v>
      </c>
      <c r="D978" s="417">
        <v>10</v>
      </c>
      <c r="E978" s="418">
        <v>1250.4000000000001</v>
      </c>
      <c r="F978" s="418">
        <v>21.1</v>
      </c>
      <c r="G978" s="418">
        <v>1271.5</v>
      </c>
      <c r="H978" s="418">
        <v>25674.799999999999</v>
      </c>
      <c r="I978" s="418">
        <v>773.1</v>
      </c>
      <c r="J978" s="418">
        <v>26447.9</v>
      </c>
      <c r="K978" s="418">
        <v>630.9</v>
      </c>
      <c r="L978" s="418">
        <v>78.3</v>
      </c>
      <c r="M978" s="418">
        <v>129</v>
      </c>
      <c r="N978" s="418">
        <v>60.5</v>
      </c>
    </row>
    <row r="979" spans="1:14" ht="10.050000000000001" customHeight="1" x14ac:dyDescent="0.2">
      <c r="A979" s="415" t="s">
        <v>830</v>
      </c>
      <c r="B979" s="416">
        <v>2018</v>
      </c>
      <c r="C979" s="415" t="s">
        <v>811</v>
      </c>
      <c r="D979" s="417">
        <v>10</v>
      </c>
      <c r="E979" s="418">
        <v>114501.1</v>
      </c>
      <c r="F979" s="418">
        <v>2488.1999999999998</v>
      </c>
      <c r="G979" s="418">
        <v>116989.3</v>
      </c>
      <c r="H979" s="418">
        <v>256630.9</v>
      </c>
      <c r="I979" s="418">
        <v>10255.1</v>
      </c>
      <c r="J979" s="418">
        <v>266886</v>
      </c>
      <c r="K979" s="418">
        <v>29421.3</v>
      </c>
      <c r="L979" s="418">
        <v>18816.8</v>
      </c>
      <c r="M979" s="418">
        <v>19843.900000000001</v>
      </c>
      <c r="N979" s="418">
        <v>762.6</v>
      </c>
    </row>
    <row r="980" spans="1:14" ht="10.050000000000001" customHeight="1" x14ac:dyDescent="0.2">
      <c r="A980" s="415" t="s">
        <v>831</v>
      </c>
      <c r="B980" s="416">
        <v>2018</v>
      </c>
      <c r="C980" s="415" t="s">
        <v>811</v>
      </c>
      <c r="D980" s="417">
        <v>10</v>
      </c>
      <c r="E980" s="418">
        <v>242812.2</v>
      </c>
      <c r="F980" s="418">
        <v>1387.6</v>
      </c>
      <c r="G980" s="418">
        <v>244199.8</v>
      </c>
      <c r="H980" s="418">
        <v>678017.700000001</v>
      </c>
      <c r="I980" s="418">
        <v>5588.6</v>
      </c>
      <c r="J980" s="418">
        <v>683606.3</v>
      </c>
      <c r="K980" s="418">
        <v>157040.5</v>
      </c>
      <c r="L980" s="418">
        <v>43776.4</v>
      </c>
      <c r="M980" s="418">
        <v>76738</v>
      </c>
      <c r="N980" s="418">
        <v>2019.3</v>
      </c>
    </row>
    <row r="981" spans="1:14" ht="10.050000000000001" customHeight="1" x14ac:dyDescent="0.2">
      <c r="A981" s="415" t="s">
        <v>828</v>
      </c>
      <c r="B981" s="416">
        <v>2018</v>
      </c>
      <c r="C981" s="415" t="s">
        <v>811</v>
      </c>
      <c r="D981" s="417">
        <v>11</v>
      </c>
      <c r="E981" s="418">
        <v>199568.3</v>
      </c>
      <c r="F981" s="418">
        <v>450.7</v>
      </c>
      <c r="G981" s="418">
        <v>200019</v>
      </c>
      <c r="H981" s="418">
        <v>2195700.1</v>
      </c>
      <c r="I981" s="418">
        <v>4482.1000000000004</v>
      </c>
      <c r="J981" s="418">
        <v>2200182.2000000002</v>
      </c>
      <c r="K981" s="418">
        <v>651326.9</v>
      </c>
      <c r="L981" s="418">
        <v>52912.7</v>
      </c>
      <c r="M981" s="418">
        <v>128549.1</v>
      </c>
      <c r="N981" s="418">
        <v>8533.7000000000007</v>
      </c>
    </row>
    <row r="982" spans="1:14" ht="10.050000000000001" customHeight="1" x14ac:dyDescent="0.2">
      <c r="A982" s="415" t="s">
        <v>829</v>
      </c>
      <c r="B982" s="416">
        <v>2018</v>
      </c>
      <c r="C982" s="415" t="s">
        <v>811</v>
      </c>
      <c r="D982" s="417">
        <v>11</v>
      </c>
      <c r="E982" s="418">
        <v>1119.0999999999999</v>
      </c>
      <c r="F982" s="418">
        <v>537.6</v>
      </c>
      <c r="G982" s="418">
        <v>1656.7</v>
      </c>
      <c r="H982" s="418">
        <v>24109.1</v>
      </c>
      <c r="I982" s="418">
        <v>931.1</v>
      </c>
      <c r="J982" s="418">
        <v>25040.2</v>
      </c>
      <c r="K982" s="418">
        <v>472</v>
      </c>
      <c r="L982" s="418">
        <v>81</v>
      </c>
      <c r="M982" s="418">
        <v>238.6</v>
      </c>
      <c r="N982" s="418">
        <v>1.2</v>
      </c>
    </row>
    <row r="983" spans="1:14" ht="10.050000000000001" customHeight="1" x14ac:dyDescent="0.2">
      <c r="A983" s="415" t="s">
        <v>830</v>
      </c>
      <c r="B983" s="416">
        <v>2018</v>
      </c>
      <c r="C983" s="415" t="s">
        <v>811</v>
      </c>
      <c r="D983" s="417">
        <v>11</v>
      </c>
      <c r="E983" s="418">
        <v>31726.5</v>
      </c>
      <c r="F983" s="418">
        <v>1323.8</v>
      </c>
      <c r="G983" s="418">
        <v>33050.300000000003</v>
      </c>
      <c r="H983" s="418">
        <v>248231.8</v>
      </c>
      <c r="I983" s="418">
        <v>11401.4</v>
      </c>
      <c r="J983" s="418">
        <v>259633.2</v>
      </c>
      <c r="K983" s="418">
        <v>20728.400000000001</v>
      </c>
      <c r="L983" s="418">
        <v>2768.6</v>
      </c>
      <c r="M983" s="418">
        <v>10414.5</v>
      </c>
      <c r="N983" s="418">
        <v>1004.2</v>
      </c>
    </row>
    <row r="984" spans="1:14" ht="10.050000000000001" customHeight="1" x14ac:dyDescent="0.2">
      <c r="A984" s="415" t="s">
        <v>831</v>
      </c>
      <c r="B984" s="416">
        <v>2018</v>
      </c>
      <c r="C984" s="415" t="s">
        <v>811</v>
      </c>
      <c r="D984" s="417">
        <v>11</v>
      </c>
      <c r="E984" s="418">
        <v>68357.3</v>
      </c>
      <c r="F984" s="418">
        <v>285.60000000000002</v>
      </c>
      <c r="G984" s="418">
        <v>68642.899999999994</v>
      </c>
      <c r="H984" s="418">
        <v>637863.1</v>
      </c>
      <c r="I984" s="418">
        <v>4513.6000000000004</v>
      </c>
      <c r="J984" s="418">
        <v>642376.69999999995</v>
      </c>
      <c r="K984" s="418">
        <v>114964.4</v>
      </c>
      <c r="L984" s="418">
        <v>3250.8</v>
      </c>
      <c r="M984" s="418">
        <v>41914.400000000001</v>
      </c>
      <c r="N984" s="418">
        <v>3335.3</v>
      </c>
    </row>
    <row r="985" spans="1:14" ht="10.050000000000001" customHeight="1" x14ac:dyDescent="0.2">
      <c r="A985" s="415" t="s">
        <v>828</v>
      </c>
      <c r="B985" s="416">
        <v>2018</v>
      </c>
      <c r="C985" s="415" t="s">
        <v>811</v>
      </c>
      <c r="D985" s="417">
        <v>12</v>
      </c>
      <c r="E985" s="418">
        <v>148208</v>
      </c>
      <c r="F985" s="418">
        <v>256.3</v>
      </c>
      <c r="G985" s="418">
        <v>148464.29999999999</v>
      </c>
      <c r="H985" s="418">
        <v>1980679.1</v>
      </c>
      <c r="I985" s="418">
        <v>4651.5</v>
      </c>
      <c r="J985" s="418">
        <v>1985330.6</v>
      </c>
      <c r="K985" s="418">
        <v>594480.80000000005</v>
      </c>
      <c r="L985" s="418">
        <v>30033.4</v>
      </c>
      <c r="M985" s="418">
        <v>82001.7</v>
      </c>
      <c r="N985" s="418">
        <v>4789.8</v>
      </c>
    </row>
    <row r="986" spans="1:14" ht="10.050000000000001" customHeight="1" x14ac:dyDescent="0.2">
      <c r="A986" s="415" t="s">
        <v>829</v>
      </c>
      <c r="B986" s="416">
        <v>2018</v>
      </c>
      <c r="C986" s="415" t="s">
        <v>811</v>
      </c>
      <c r="D986" s="417">
        <v>12</v>
      </c>
      <c r="E986" s="418">
        <v>904.9</v>
      </c>
      <c r="F986" s="418">
        <v>0</v>
      </c>
      <c r="G986" s="418">
        <v>904.9</v>
      </c>
      <c r="H986" s="418">
        <v>22684.5</v>
      </c>
      <c r="I986" s="418">
        <v>859</v>
      </c>
      <c r="J986" s="418">
        <v>23543.5</v>
      </c>
      <c r="K986" s="418">
        <v>372.3</v>
      </c>
      <c r="L986" s="418">
        <v>18.899999999999999</v>
      </c>
      <c r="M986" s="418">
        <v>118.1</v>
      </c>
      <c r="N986" s="418">
        <v>0.6</v>
      </c>
    </row>
    <row r="987" spans="1:14" ht="10.050000000000001" customHeight="1" x14ac:dyDescent="0.2">
      <c r="A987" s="415" t="s">
        <v>830</v>
      </c>
      <c r="B987" s="416">
        <v>2018</v>
      </c>
      <c r="C987" s="415" t="s">
        <v>811</v>
      </c>
      <c r="D987" s="417">
        <v>12</v>
      </c>
      <c r="E987" s="418">
        <v>12068</v>
      </c>
      <c r="F987" s="418">
        <v>901.4</v>
      </c>
      <c r="G987" s="418">
        <v>12969.4</v>
      </c>
      <c r="H987" s="418">
        <v>238522.3</v>
      </c>
      <c r="I987" s="418">
        <v>10880.8</v>
      </c>
      <c r="J987" s="418">
        <v>249403.1</v>
      </c>
      <c r="K987" s="418">
        <v>15920.5</v>
      </c>
      <c r="L987" s="418">
        <v>840</v>
      </c>
      <c r="M987" s="418">
        <v>4242.8</v>
      </c>
      <c r="N987" s="418">
        <v>1405.1</v>
      </c>
    </row>
    <row r="988" spans="1:14" ht="10.050000000000001" customHeight="1" x14ac:dyDescent="0.2">
      <c r="A988" s="415" t="s">
        <v>831</v>
      </c>
      <c r="B988" s="416">
        <v>2018</v>
      </c>
      <c r="C988" s="415" t="s">
        <v>811</v>
      </c>
      <c r="D988" s="417">
        <v>12</v>
      </c>
      <c r="E988" s="418">
        <v>29997.200000000001</v>
      </c>
      <c r="F988" s="418">
        <v>668.6</v>
      </c>
      <c r="G988" s="418">
        <v>30665.8</v>
      </c>
      <c r="H988" s="418">
        <v>577516.69999999995</v>
      </c>
      <c r="I988" s="418">
        <v>4291.3</v>
      </c>
      <c r="J988" s="418">
        <v>581808</v>
      </c>
      <c r="K988" s="418">
        <v>91292.9</v>
      </c>
      <c r="L988" s="418">
        <v>1091</v>
      </c>
      <c r="M988" s="418">
        <v>22409.4</v>
      </c>
      <c r="N988" s="418">
        <v>2361.6</v>
      </c>
    </row>
    <row r="989" spans="1:14" ht="10.050000000000001" customHeight="1" x14ac:dyDescent="0.2">
      <c r="A989" s="415" t="s">
        <v>828</v>
      </c>
      <c r="B989" s="416">
        <v>2019</v>
      </c>
      <c r="C989" s="415" t="s">
        <v>811</v>
      </c>
      <c r="D989" s="417">
        <v>1</v>
      </c>
      <c r="E989" s="418">
        <v>197351.5</v>
      </c>
      <c r="F989" s="418">
        <v>264.2</v>
      </c>
      <c r="G989" s="418">
        <v>197615.7</v>
      </c>
      <c r="H989" s="418">
        <v>1712697.1</v>
      </c>
      <c r="I989" s="418">
        <v>4709.3</v>
      </c>
      <c r="J989" s="418">
        <v>1717406.4</v>
      </c>
      <c r="K989" s="418">
        <v>468635.8</v>
      </c>
      <c r="L989" s="418">
        <v>27358</v>
      </c>
      <c r="M989" s="418">
        <v>112317.1</v>
      </c>
      <c r="N989" s="418">
        <v>41033.300000000003</v>
      </c>
    </row>
    <row r="990" spans="1:14" ht="10.050000000000001" customHeight="1" x14ac:dyDescent="0.2">
      <c r="A990" s="415" t="s">
        <v>829</v>
      </c>
      <c r="B990" s="416">
        <v>2019</v>
      </c>
      <c r="C990" s="415" t="s">
        <v>811</v>
      </c>
      <c r="D990" s="417">
        <v>1</v>
      </c>
      <c r="E990" s="418">
        <v>662.6</v>
      </c>
      <c r="F990" s="418">
        <v>0</v>
      </c>
      <c r="G990" s="418">
        <v>662.6</v>
      </c>
      <c r="H990" s="418">
        <v>20815.7</v>
      </c>
      <c r="I990" s="418">
        <v>672.5</v>
      </c>
      <c r="J990" s="418">
        <v>21488.2</v>
      </c>
      <c r="K990" s="418">
        <v>381.6</v>
      </c>
      <c r="L990" s="418">
        <v>43.1</v>
      </c>
      <c r="M990" s="418">
        <v>33.9</v>
      </c>
      <c r="N990" s="418">
        <v>0</v>
      </c>
    </row>
    <row r="991" spans="1:14" ht="10.050000000000001" customHeight="1" x14ac:dyDescent="0.2">
      <c r="A991" s="415" t="s">
        <v>830</v>
      </c>
      <c r="B991" s="416">
        <v>2019</v>
      </c>
      <c r="C991" s="415" t="s">
        <v>811</v>
      </c>
      <c r="D991" s="417">
        <v>1</v>
      </c>
      <c r="E991" s="418">
        <v>6861</v>
      </c>
      <c r="F991" s="418">
        <v>222.8</v>
      </c>
      <c r="G991" s="418">
        <v>7083.8</v>
      </c>
      <c r="H991" s="418">
        <v>207558.3</v>
      </c>
      <c r="I991" s="418">
        <v>9332.6</v>
      </c>
      <c r="J991" s="418">
        <v>216890.9</v>
      </c>
      <c r="K991" s="418">
        <v>12621.8</v>
      </c>
      <c r="L991" s="418">
        <v>988.7</v>
      </c>
      <c r="M991" s="418">
        <v>3796.6</v>
      </c>
      <c r="N991" s="418">
        <v>504</v>
      </c>
    </row>
    <row r="992" spans="1:14" ht="10.050000000000001" customHeight="1" x14ac:dyDescent="0.2">
      <c r="A992" s="415" t="s">
        <v>831</v>
      </c>
      <c r="B992" s="416">
        <v>2019</v>
      </c>
      <c r="C992" s="415" t="s">
        <v>811</v>
      </c>
      <c r="D992" s="417">
        <v>1</v>
      </c>
      <c r="E992" s="418">
        <v>27497.7</v>
      </c>
      <c r="F992" s="418">
        <v>785.3</v>
      </c>
      <c r="G992" s="418">
        <v>28283</v>
      </c>
      <c r="H992" s="418">
        <v>490831.4</v>
      </c>
      <c r="I992" s="418">
        <v>3899.7</v>
      </c>
      <c r="J992" s="418">
        <v>494731.1</v>
      </c>
      <c r="K992" s="418">
        <v>72288</v>
      </c>
      <c r="L992" s="418">
        <v>1368.3</v>
      </c>
      <c r="M992" s="418">
        <v>18274.7</v>
      </c>
      <c r="N992" s="418">
        <v>2097.8000000000002</v>
      </c>
    </row>
    <row r="993" spans="1:14" ht="10.050000000000001" customHeight="1" x14ac:dyDescent="0.2">
      <c r="A993" s="415" t="s">
        <v>828</v>
      </c>
      <c r="B993" s="416">
        <v>2019</v>
      </c>
      <c r="C993" s="415" t="s">
        <v>811</v>
      </c>
      <c r="D993" s="417">
        <v>2</v>
      </c>
      <c r="E993" s="418">
        <v>219680.9</v>
      </c>
      <c r="F993" s="418">
        <v>0</v>
      </c>
      <c r="G993" s="418">
        <v>219680.9</v>
      </c>
      <c r="H993" s="418">
        <v>1516742.1</v>
      </c>
      <c r="I993" s="418">
        <v>3410.5</v>
      </c>
      <c r="J993" s="418">
        <v>1520152.6</v>
      </c>
      <c r="K993" s="418">
        <v>355703.1</v>
      </c>
      <c r="L993" s="418">
        <v>24492.799999999999</v>
      </c>
      <c r="M993" s="418">
        <v>125361.8</v>
      </c>
      <c r="N993" s="418">
        <v>12216.5</v>
      </c>
    </row>
    <row r="994" spans="1:14" ht="10.050000000000001" customHeight="1" x14ac:dyDescent="0.2">
      <c r="A994" s="415" t="s">
        <v>829</v>
      </c>
      <c r="B994" s="416">
        <v>2019</v>
      </c>
      <c r="C994" s="415" t="s">
        <v>811</v>
      </c>
      <c r="D994" s="417">
        <v>2</v>
      </c>
      <c r="E994" s="418">
        <v>555.5</v>
      </c>
      <c r="F994" s="418">
        <v>15.7</v>
      </c>
      <c r="G994" s="418">
        <v>571.20000000000005</v>
      </c>
      <c r="H994" s="418">
        <v>18388.2</v>
      </c>
      <c r="I994" s="418">
        <v>646.70000000000005</v>
      </c>
      <c r="J994" s="418">
        <v>19034.900000000001</v>
      </c>
      <c r="K994" s="418">
        <v>339.5</v>
      </c>
      <c r="L994" s="418">
        <v>0</v>
      </c>
      <c r="M994" s="418">
        <v>42.1</v>
      </c>
      <c r="N994" s="418">
        <v>0</v>
      </c>
    </row>
    <row r="995" spans="1:14" ht="10.050000000000001" customHeight="1" x14ac:dyDescent="0.2">
      <c r="A995" s="415" t="s">
        <v>830</v>
      </c>
      <c r="B995" s="416">
        <v>2019</v>
      </c>
      <c r="C995" s="415" t="s">
        <v>811</v>
      </c>
      <c r="D995" s="417">
        <v>2</v>
      </c>
      <c r="E995" s="418">
        <v>5038</v>
      </c>
      <c r="F995" s="418">
        <v>25.1</v>
      </c>
      <c r="G995" s="418">
        <v>5063.1000000000004</v>
      </c>
      <c r="H995" s="418">
        <v>191946.9</v>
      </c>
      <c r="I995" s="418">
        <v>8659.2999999999993</v>
      </c>
      <c r="J995" s="418">
        <v>200606.2</v>
      </c>
      <c r="K995" s="418">
        <v>11047.6</v>
      </c>
      <c r="L995" s="418">
        <v>621</v>
      </c>
      <c r="M995" s="418">
        <v>1848.9</v>
      </c>
      <c r="N995" s="418">
        <v>548.5</v>
      </c>
    </row>
    <row r="996" spans="1:14" ht="10.050000000000001" customHeight="1" x14ac:dyDescent="0.2">
      <c r="A996" s="415" t="s">
        <v>831</v>
      </c>
      <c r="B996" s="416">
        <v>2019</v>
      </c>
      <c r="C996" s="415" t="s">
        <v>811</v>
      </c>
      <c r="D996" s="417">
        <v>2</v>
      </c>
      <c r="E996" s="418">
        <v>25870.2</v>
      </c>
      <c r="F996" s="418">
        <v>1648.5</v>
      </c>
      <c r="G996" s="418">
        <v>27518.7</v>
      </c>
      <c r="H996" s="418">
        <v>415018.5</v>
      </c>
      <c r="I996" s="418">
        <v>3683</v>
      </c>
      <c r="J996" s="418">
        <v>418701.5</v>
      </c>
      <c r="K996" s="418">
        <v>54252.9</v>
      </c>
      <c r="L996" s="418">
        <v>768</v>
      </c>
      <c r="M996" s="418">
        <v>16596</v>
      </c>
      <c r="N996" s="418">
        <v>2207.5</v>
      </c>
    </row>
    <row r="997" spans="1:14" ht="10.050000000000001" customHeight="1" x14ac:dyDescent="0.2">
      <c r="A997" s="415" t="s">
        <v>828</v>
      </c>
      <c r="B997" s="416">
        <v>2019</v>
      </c>
      <c r="C997" s="415" t="s">
        <v>811</v>
      </c>
      <c r="D997" s="417">
        <v>3</v>
      </c>
      <c r="E997" s="418">
        <v>170499.3</v>
      </c>
      <c r="F997" s="418">
        <v>0</v>
      </c>
      <c r="G997" s="418">
        <v>170499.3</v>
      </c>
      <c r="H997" s="418">
        <v>1199964.6000000001</v>
      </c>
      <c r="I997" s="418">
        <v>3267.9</v>
      </c>
      <c r="J997" s="418">
        <v>1203232.5</v>
      </c>
      <c r="K997" s="418">
        <v>281252.59999999998</v>
      </c>
      <c r="L997" s="418">
        <v>17694.599999999999</v>
      </c>
      <c r="M997" s="418">
        <v>85036.800000000003</v>
      </c>
      <c r="N997" s="418">
        <v>6911.9</v>
      </c>
    </row>
    <row r="998" spans="1:14" ht="10.050000000000001" customHeight="1" x14ac:dyDescent="0.2">
      <c r="A998" s="415" t="s">
        <v>829</v>
      </c>
      <c r="B998" s="416">
        <v>2019</v>
      </c>
      <c r="C998" s="415" t="s">
        <v>811</v>
      </c>
      <c r="D998" s="417">
        <v>3</v>
      </c>
      <c r="E998" s="418">
        <v>795</v>
      </c>
      <c r="F998" s="418">
        <v>225.7</v>
      </c>
      <c r="G998" s="418">
        <v>1020.7</v>
      </c>
      <c r="H998" s="418">
        <v>16258.9</v>
      </c>
      <c r="I998" s="418">
        <v>636.9</v>
      </c>
      <c r="J998" s="418">
        <v>16895.8</v>
      </c>
      <c r="K998" s="418">
        <v>246.1</v>
      </c>
      <c r="L998" s="418">
        <v>27.2</v>
      </c>
      <c r="M998" s="418">
        <v>107.4</v>
      </c>
      <c r="N998" s="418">
        <v>13.1</v>
      </c>
    </row>
    <row r="999" spans="1:14" ht="10.050000000000001" customHeight="1" x14ac:dyDescent="0.2">
      <c r="A999" s="415" t="s">
        <v>830</v>
      </c>
      <c r="B999" s="416">
        <v>2019</v>
      </c>
      <c r="C999" s="415" t="s">
        <v>811</v>
      </c>
      <c r="D999" s="417">
        <v>3</v>
      </c>
      <c r="E999" s="418">
        <v>6994.2</v>
      </c>
      <c r="F999" s="418">
        <v>32.200000000000003</v>
      </c>
      <c r="G999" s="418">
        <v>7026.4</v>
      </c>
      <c r="H999" s="418">
        <v>178031.7</v>
      </c>
      <c r="I999" s="418">
        <v>6128.8</v>
      </c>
      <c r="J999" s="418">
        <v>184160.5</v>
      </c>
      <c r="K999" s="418">
        <v>9350.3000000000102</v>
      </c>
      <c r="L999" s="418">
        <v>723</v>
      </c>
      <c r="M999" s="418">
        <v>1499.4</v>
      </c>
      <c r="N999" s="418">
        <v>936</v>
      </c>
    </row>
    <row r="1000" spans="1:14" ht="10.050000000000001" customHeight="1" x14ac:dyDescent="0.2">
      <c r="A1000" s="415" t="s">
        <v>831</v>
      </c>
      <c r="B1000" s="416">
        <v>2019</v>
      </c>
      <c r="C1000" s="415" t="s">
        <v>811</v>
      </c>
      <c r="D1000" s="417">
        <v>3</v>
      </c>
      <c r="E1000" s="418">
        <v>29612.3</v>
      </c>
      <c r="F1000" s="418">
        <v>3094.8</v>
      </c>
      <c r="G1000" s="418">
        <v>32707.1</v>
      </c>
      <c r="H1000" s="418">
        <v>353371.8</v>
      </c>
      <c r="I1000" s="418">
        <v>3710.3</v>
      </c>
      <c r="J1000" s="418">
        <v>357082.1</v>
      </c>
      <c r="K1000" s="418">
        <v>34669.4</v>
      </c>
      <c r="L1000" s="418">
        <v>751.3</v>
      </c>
      <c r="M1000" s="418">
        <v>19116.5</v>
      </c>
      <c r="N1000" s="418">
        <v>1218.3</v>
      </c>
    </row>
    <row r="1001" spans="1:14" ht="10.050000000000001" customHeight="1" x14ac:dyDescent="0.2">
      <c r="A1001" s="415" t="s">
        <v>828</v>
      </c>
      <c r="B1001" s="416">
        <v>2019</v>
      </c>
      <c r="C1001" s="415" t="s">
        <v>811</v>
      </c>
      <c r="D1001" s="417">
        <v>4</v>
      </c>
      <c r="E1001" s="418">
        <v>218556.7</v>
      </c>
      <c r="F1001" s="418">
        <v>0</v>
      </c>
      <c r="G1001" s="418">
        <v>218556.7</v>
      </c>
      <c r="H1001" s="418">
        <v>883986.4</v>
      </c>
      <c r="I1001" s="418">
        <v>3103.4</v>
      </c>
      <c r="J1001" s="418">
        <v>887089.8</v>
      </c>
      <c r="K1001" s="418">
        <v>151425.9</v>
      </c>
      <c r="L1001" s="418">
        <v>18881.3</v>
      </c>
      <c r="M1001" s="418">
        <v>131121.60000000001</v>
      </c>
      <c r="N1001" s="418">
        <v>17538.2</v>
      </c>
    </row>
    <row r="1002" spans="1:14" ht="10.050000000000001" customHeight="1" x14ac:dyDescent="0.2">
      <c r="A1002" s="415" t="s">
        <v>829</v>
      </c>
      <c r="B1002" s="416">
        <v>2019</v>
      </c>
      <c r="C1002" s="415" t="s">
        <v>811</v>
      </c>
      <c r="D1002" s="417">
        <v>4</v>
      </c>
      <c r="E1002" s="418">
        <v>370.9</v>
      </c>
      <c r="F1002" s="418">
        <v>438.9</v>
      </c>
      <c r="G1002" s="418">
        <v>809.8</v>
      </c>
      <c r="H1002" s="418">
        <v>13040.9</v>
      </c>
      <c r="I1002" s="418">
        <v>645.29999999999995</v>
      </c>
      <c r="J1002" s="418">
        <v>13686.2</v>
      </c>
      <c r="K1002" s="418">
        <v>227.2</v>
      </c>
      <c r="L1002" s="418">
        <v>19.5</v>
      </c>
      <c r="M1002" s="418">
        <v>38.4</v>
      </c>
      <c r="N1002" s="418">
        <v>0</v>
      </c>
    </row>
    <row r="1003" spans="1:14" ht="10.050000000000001" customHeight="1" x14ac:dyDescent="0.2">
      <c r="A1003" s="415" t="s">
        <v>830</v>
      </c>
      <c r="B1003" s="416">
        <v>2019</v>
      </c>
      <c r="C1003" s="415" t="s">
        <v>811</v>
      </c>
      <c r="D1003" s="417">
        <v>4</v>
      </c>
      <c r="E1003" s="418">
        <v>4746.7</v>
      </c>
      <c r="F1003" s="418">
        <v>27.6</v>
      </c>
      <c r="G1003" s="418">
        <v>4774.3</v>
      </c>
      <c r="H1003" s="418">
        <v>155170.9</v>
      </c>
      <c r="I1003" s="418">
        <v>4784.8999999999996</v>
      </c>
      <c r="J1003" s="418">
        <v>159955.79999999999</v>
      </c>
      <c r="K1003" s="418">
        <v>7106.8</v>
      </c>
      <c r="L1003" s="418">
        <v>829.2</v>
      </c>
      <c r="M1003" s="418">
        <v>2404</v>
      </c>
      <c r="N1003" s="418">
        <v>468.8</v>
      </c>
    </row>
    <row r="1004" spans="1:14" ht="10.050000000000001" customHeight="1" x14ac:dyDescent="0.2">
      <c r="A1004" s="415" t="s">
        <v>831</v>
      </c>
      <c r="B1004" s="416">
        <v>2019</v>
      </c>
      <c r="C1004" s="415" t="s">
        <v>811</v>
      </c>
      <c r="D1004" s="417">
        <v>4</v>
      </c>
      <c r="E1004" s="418">
        <v>26543.5</v>
      </c>
      <c r="F1004" s="418">
        <v>0</v>
      </c>
      <c r="G1004" s="418">
        <v>26543.5</v>
      </c>
      <c r="H1004" s="418">
        <v>264009.59999999998</v>
      </c>
      <c r="I1004" s="418">
        <v>3261.3</v>
      </c>
      <c r="J1004" s="418">
        <v>267270.90000000002</v>
      </c>
      <c r="K1004" s="418">
        <v>19560.8</v>
      </c>
      <c r="L1004" s="418">
        <v>648.4</v>
      </c>
      <c r="M1004" s="418">
        <v>14362.8</v>
      </c>
      <c r="N1004" s="418">
        <v>1394.7</v>
      </c>
    </row>
    <row r="1005" spans="1:14" ht="10.050000000000001" customHeight="1" x14ac:dyDescent="0.2">
      <c r="A1005" s="415" t="s">
        <v>828</v>
      </c>
      <c r="B1005" s="416">
        <v>2019</v>
      </c>
      <c r="C1005" s="415" t="s">
        <v>811</v>
      </c>
      <c r="D1005" s="417">
        <v>5</v>
      </c>
      <c r="E1005" s="418">
        <v>188240.1</v>
      </c>
      <c r="F1005" s="418">
        <v>0</v>
      </c>
      <c r="G1005" s="418">
        <v>188240.1</v>
      </c>
      <c r="H1005" s="418">
        <v>543594.4</v>
      </c>
      <c r="I1005" s="418">
        <v>3433.4</v>
      </c>
      <c r="J1005" s="418">
        <v>547027.80000000005</v>
      </c>
      <c r="K1005" s="418">
        <v>53055.3</v>
      </c>
      <c r="L1005" s="418">
        <v>18261.5</v>
      </c>
      <c r="M1005" s="418">
        <v>111873.7</v>
      </c>
      <c r="N1005" s="418">
        <v>5031.8999999999996</v>
      </c>
    </row>
    <row r="1006" spans="1:14" ht="10.050000000000001" customHeight="1" x14ac:dyDescent="0.2">
      <c r="A1006" s="415" t="s">
        <v>829</v>
      </c>
      <c r="B1006" s="416">
        <v>2019</v>
      </c>
      <c r="C1006" s="415" t="s">
        <v>811</v>
      </c>
      <c r="D1006" s="417">
        <v>5</v>
      </c>
      <c r="E1006" s="418">
        <v>363.5</v>
      </c>
      <c r="F1006" s="418">
        <v>0</v>
      </c>
      <c r="G1006" s="418">
        <v>363.5</v>
      </c>
      <c r="H1006" s="418">
        <v>10372.200000000001</v>
      </c>
      <c r="I1006" s="418">
        <v>645.29999999999995</v>
      </c>
      <c r="J1006" s="418">
        <v>11017.5</v>
      </c>
      <c r="K1006" s="418">
        <v>199.1</v>
      </c>
      <c r="L1006" s="418">
        <v>6.3</v>
      </c>
      <c r="M1006" s="418">
        <v>28.1</v>
      </c>
      <c r="N1006" s="418">
        <v>6.3</v>
      </c>
    </row>
    <row r="1007" spans="1:14" ht="10.050000000000001" customHeight="1" x14ac:dyDescent="0.2">
      <c r="A1007" s="415" t="s">
        <v>830</v>
      </c>
      <c r="B1007" s="416">
        <v>2019</v>
      </c>
      <c r="C1007" s="415" t="s">
        <v>811</v>
      </c>
      <c r="D1007" s="417">
        <v>5</v>
      </c>
      <c r="E1007" s="418">
        <v>5305.5</v>
      </c>
      <c r="F1007" s="418">
        <v>0</v>
      </c>
      <c r="G1007" s="418">
        <v>5305.5</v>
      </c>
      <c r="H1007" s="418">
        <v>129527.2</v>
      </c>
      <c r="I1007" s="418">
        <v>3977.2</v>
      </c>
      <c r="J1007" s="418">
        <v>133504.4</v>
      </c>
      <c r="K1007" s="418">
        <v>4754.3999999999996</v>
      </c>
      <c r="L1007" s="418">
        <v>740.1</v>
      </c>
      <c r="M1007" s="418">
        <v>1994.4</v>
      </c>
      <c r="N1007" s="418">
        <v>1224</v>
      </c>
    </row>
    <row r="1008" spans="1:14" ht="10.050000000000001" customHeight="1" x14ac:dyDescent="0.2">
      <c r="A1008" s="415" t="s">
        <v>831</v>
      </c>
      <c r="B1008" s="416">
        <v>2019</v>
      </c>
      <c r="C1008" s="415" t="s">
        <v>811</v>
      </c>
      <c r="D1008" s="417">
        <v>5</v>
      </c>
      <c r="E1008" s="418">
        <v>21139.5</v>
      </c>
      <c r="F1008" s="418">
        <v>0</v>
      </c>
      <c r="G1008" s="418">
        <v>21139.5</v>
      </c>
      <c r="H1008" s="418">
        <v>167233.5</v>
      </c>
      <c r="I1008" s="418">
        <v>3058.7</v>
      </c>
      <c r="J1008" s="418">
        <v>170292.2</v>
      </c>
      <c r="K1008" s="418">
        <v>7901.5</v>
      </c>
      <c r="L1008" s="418">
        <v>805</v>
      </c>
      <c r="M1008" s="418">
        <v>11405.5</v>
      </c>
      <c r="N1008" s="418">
        <v>1057.7</v>
      </c>
    </row>
    <row r="1009" spans="1:14" ht="10.050000000000001" customHeight="1" x14ac:dyDescent="0.2">
      <c r="A1009" s="415" t="s">
        <v>828</v>
      </c>
      <c r="B1009" s="416">
        <v>2019</v>
      </c>
      <c r="C1009" s="415" t="s">
        <v>811</v>
      </c>
      <c r="D1009" s="417">
        <v>6</v>
      </c>
      <c r="E1009" s="418">
        <v>72916.5</v>
      </c>
      <c r="F1009" s="418">
        <v>11.9</v>
      </c>
      <c r="G1009" s="418">
        <v>72928.399999999994</v>
      </c>
      <c r="H1009" s="418">
        <v>0</v>
      </c>
      <c r="I1009" s="418">
        <v>0</v>
      </c>
      <c r="J1009" s="418">
        <v>0</v>
      </c>
      <c r="K1009" s="418">
        <v>0</v>
      </c>
      <c r="L1009" s="418">
        <v>12049.5</v>
      </c>
      <c r="M1009" s="418">
        <v>30569.5</v>
      </c>
      <c r="N1009" s="418">
        <v>9634.1</v>
      </c>
    </row>
    <row r="1010" spans="1:14" ht="10.050000000000001" customHeight="1" x14ac:dyDescent="0.2">
      <c r="A1010" s="415" t="s">
        <v>829</v>
      </c>
      <c r="B1010" s="416">
        <v>2019</v>
      </c>
      <c r="C1010" s="415" t="s">
        <v>811</v>
      </c>
      <c r="D1010" s="417">
        <v>6</v>
      </c>
      <c r="E1010" s="418">
        <v>687.9</v>
      </c>
      <c r="F1010" s="418">
        <v>0</v>
      </c>
      <c r="G1010" s="418">
        <v>687.9</v>
      </c>
      <c r="H1010" s="418">
        <v>0</v>
      </c>
      <c r="I1010" s="418">
        <v>0</v>
      </c>
      <c r="J1010" s="418">
        <v>0</v>
      </c>
      <c r="K1010" s="418">
        <v>0</v>
      </c>
      <c r="L1010" s="418">
        <v>26.1</v>
      </c>
      <c r="M1010" s="418">
        <v>103.1</v>
      </c>
      <c r="N1010" s="418">
        <v>0</v>
      </c>
    </row>
    <row r="1011" spans="1:14" ht="10.050000000000001" customHeight="1" x14ac:dyDescent="0.2">
      <c r="A1011" s="415" t="s">
        <v>830</v>
      </c>
      <c r="B1011" s="416">
        <v>2019</v>
      </c>
      <c r="C1011" s="415" t="s">
        <v>811</v>
      </c>
      <c r="D1011" s="417">
        <v>6</v>
      </c>
      <c r="E1011" s="418">
        <v>4891</v>
      </c>
      <c r="F1011" s="418">
        <v>32.200000000000003</v>
      </c>
      <c r="G1011" s="418">
        <v>4923.2</v>
      </c>
      <c r="H1011" s="418">
        <v>0</v>
      </c>
      <c r="I1011" s="418">
        <v>0</v>
      </c>
      <c r="J1011" s="418">
        <v>0</v>
      </c>
      <c r="K1011" s="418">
        <v>0</v>
      </c>
      <c r="L1011" s="418">
        <v>1270</v>
      </c>
      <c r="M1011" s="418">
        <v>2059.9</v>
      </c>
      <c r="N1011" s="418">
        <v>566.4</v>
      </c>
    </row>
    <row r="1012" spans="1:14" ht="10.050000000000001" customHeight="1" x14ac:dyDescent="0.2">
      <c r="A1012" s="415" t="s">
        <v>831</v>
      </c>
      <c r="B1012" s="416">
        <v>2019</v>
      </c>
      <c r="C1012" s="415" t="s">
        <v>811</v>
      </c>
      <c r="D1012" s="417">
        <v>6</v>
      </c>
      <c r="E1012" s="418">
        <v>11719.4</v>
      </c>
      <c r="F1012" s="418">
        <v>-252</v>
      </c>
      <c r="G1012" s="418">
        <v>11467.4</v>
      </c>
      <c r="H1012" s="418">
        <v>0</v>
      </c>
      <c r="I1012" s="418">
        <v>0</v>
      </c>
      <c r="J1012" s="418">
        <v>0</v>
      </c>
      <c r="K1012" s="418">
        <v>0</v>
      </c>
      <c r="L1012" s="418">
        <v>2522.3000000000002</v>
      </c>
      <c r="M1012" s="418">
        <v>3957.6</v>
      </c>
      <c r="N1012" s="418">
        <v>3215.9</v>
      </c>
    </row>
    <row r="1013" spans="1:14" ht="10.050000000000001" customHeight="1" x14ac:dyDescent="0.2">
      <c r="A1013" s="415" t="s">
        <v>828</v>
      </c>
      <c r="B1013" s="416">
        <v>2019</v>
      </c>
      <c r="C1013" s="415" t="s">
        <v>811</v>
      </c>
      <c r="D1013" s="417">
        <v>7</v>
      </c>
      <c r="E1013" s="418">
        <v>0</v>
      </c>
      <c r="F1013" s="418">
        <v>0</v>
      </c>
      <c r="G1013" s="418">
        <v>0</v>
      </c>
      <c r="H1013" s="418">
        <v>197911.3</v>
      </c>
      <c r="I1013" s="418">
        <v>3073.7</v>
      </c>
      <c r="J1013" s="418">
        <v>200985</v>
      </c>
      <c r="K1013" s="418">
        <v>25117.4</v>
      </c>
      <c r="L1013" s="418">
        <v>0</v>
      </c>
      <c r="M1013" s="418">
        <v>0</v>
      </c>
      <c r="N1013" s="418">
        <v>0</v>
      </c>
    </row>
    <row r="1014" spans="1:14" ht="10.050000000000001" customHeight="1" x14ac:dyDescent="0.2">
      <c r="A1014" s="415" t="s">
        <v>829</v>
      </c>
      <c r="B1014" s="416">
        <v>2019</v>
      </c>
      <c r="C1014" s="415" t="s">
        <v>811</v>
      </c>
      <c r="D1014" s="417">
        <v>7</v>
      </c>
      <c r="E1014" s="418">
        <v>0</v>
      </c>
      <c r="F1014" s="418">
        <v>0</v>
      </c>
      <c r="G1014" s="418">
        <v>0</v>
      </c>
      <c r="H1014" s="418">
        <v>6243.1</v>
      </c>
      <c r="I1014" s="418">
        <v>621.6</v>
      </c>
      <c r="J1014" s="418">
        <v>6864.7</v>
      </c>
      <c r="K1014" s="418">
        <v>122.1</v>
      </c>
      <c r="L1014" s="418">
        <v>0</v>
      </c>
      <c r="M1014" s="418">
        <v>0</v>
      </c>
      <c r="N1014" s="418">
        <v>0</v>
      </c>
    </row>
    <row r="1015" spans="1:14" ht="10.050000000000001" customHeight="1" x14ac:dyDescent="0.2">
      <c r="A1015" s="415" t="s">
        <v>830</v>
      </c>
      <c r="B1015" s="416">
        <v>2019</v>
      </c>
      <c r="C1015" s="415" t="s">
        <v>811</v>
      </c>
      <c r="D1015" s="417">
        <v>7</v>
      </c>
      <c r="E1015" s="418">
        <v>0</v>
      </c>
      <c r="F1015" s="418">
        <v>0</v>
      </c>
      <c r="G1015" s="418">
        <v>0</v>
      </c>
      <c r="H1015" s="418">
        <v>89536.9</v>
      </c>
      <c r="I1015" s="418">
        <v>2850.1</v>
      </c>
      <c r="J1015" s="418">
        <v>92387</v>
      </c>
      <c r="K1015" s="418">
        <v>3620</v>
      </c>
      <c r="L1015" s="418">
        <v>0</v>
      </c>
      <c r="M1015" s="418">
        <v>0</v>
      </c>
      <c r="N1015" s="418">
        <v>0</v>
      </c>
    </row>
    <row r="1016" spans="1:14" ht="10.050000000000001" customHeight="1" x14ac:dyDescent="0.2">
      <c r="A1016" s="415" t="s">
        <v>831</v>
      </c>
      <c r="B1016" s="416">
        <v>2019</v>
      </c>
      <c r="C1016" s="415" t="s">
        <v>811</v>
      </c>
      <c r="D1016" s="417">
        <v>7</v>
      </c>
      <c r="E1016" s="418">
        <v>0</v>
      </c>
      <c r="F1016" s="418">
        <v>0</v>
      </c>
      <c r="G1016" s="418">
        <v>0</v>
      </c>
      <c r="H1016" s="418">
        <v>77900.100000000006</v>
      </c>
      <c r="I1016" s="418">
        <v>2741</v>
      </c>
      <c r="J1016" s="418">
        <v>80641.100000000006</v>
      </c>
      <c r="K1016" s="418">
        <v>3336.4</v>
      </c>
      <c r="L1016" s="418">
        <v>0</v>
      </c>
      <c r="M1016" s="418">
        <v>0</v>
      </c>
      <c r="N1016" s="418">
        <v>0</v>
      </c>
    </row>
    <row r="1017" spans="1:14" ht="10.050000000000001" customHeight="1" x14ac:dyDescent="0.2">
      <c r="A1017" s="415" t="s">
        <v>828</v>
      </c>
      <c r="B1017" s="416">
        <v>2019</v>
      </c>
      <c r="C1017" s="415" t="s">
        <v>812</v>
      </c>
      <c r="D1017" s="417">
        <v>7</v>
      </c>
      <c r="E1017" s="418">
        <v>1633064.2</v>
      </c>
      <c r="F1017" s="418">
        <v>22345.8</v>
      </c>
      <c r="G1017" s="418">
        <v>1655410</v>
      </c>
      <c r="H1017" s="418">
        <v>1651966.7</v>
      </c>
      <c r="I1017" s="418">
        <v>16444.099999999999</v>
      </c>
      <c r="J1017" s="418">
        <v>1668410.8</v>
      </c>
      <c r="K1017" s="418">
        <v>830441.8</v>
      </c>
      <c r="L1017" s="418">
        <v>938691.9</v>
      </c>
      <c r="M1017" s="418">
        <v>126047.1</v>
      </c>
      <c r="N1017" s="418">
        <v>6834.1</v>
      </c>
    </row>
    <row r="1018" spans="1:14" ht="10.050000000000001" customHeight="1" x14ac:dyDescent="0.2">
      <c r="A1018" s="415" t="s">
        <v>829</v>
      </c>
      <c r="B1018" s="416">
        <v>2019</v>
      </c>
      <c r="C1018" s="415" t="s">
        <v>812</v>
      </c>
      <c r="D1018" s="417">
        <v>7</v>
      </c>
      <c r="E1018" s="418">
        <v>13475.1</v>
      </c>
      <c r="F1018" s="418">
        <v>4.7</v>
      </c>
      <c r="G1018" s="418">
        <v>13479.8</v>
      </c>
      <c r="H1018" s="418">
        <v>17581.099999999999</v>
      </c>
      <c r="I1018" s="418">
        <v>604.29999999999995</v>
      </c>
      <c r="J1018" s="418">
        <v>18185.400000000001</v>
      </c>
      <c r="K1018" s="418">
        <v>3800</v>
      </c>
      <c r="L1018" s="418">
        <v>4718.3</v>
      </c>
      <c r="M1018" s="418">
        <v>1036</v>
      </c>
      <c r="N1018" s="418">
        <v>4.4000000000000004</v>
      </c>
    </row>
    <row r="1019" spans="1:14" ht="10.050000000000001" customHeight="1" x14ac:dyDescent="0.2">
      <c r="A1019" s="415" t="s">
        <v>830</v>
      </c>
      <c r="B1019" s="416">
        <v>2019</v>
      </c>
      <c r="C1019" s="415" t="s">
        <v>812</v>
      </c>
      <c r="D1019" s="417">
        <v>7</v>
      </c>
      <c r="E1019" s="418">
        <v>1907.5</v>
      </c>
      <c r="F1019" s="418">
        <v>0</v>
      </c>
      <c r="G1019" s="418">
        <v>1907.5</v>
      </c>
      <c r="H1019" s="418">
        <v>81550.3</v>
      </c>
      <c r="I1019" s="418">
        <v>2454.6999999999998</v>
      </c>
      <c r="J1019" s="418">
        <v>84005</v>
      </c>
      <c r="K1019" s="418">
        <v>2825.3</v>
      </c>
      <c r="L1019" s="418">
        <v>651.9</v>
      </c>
      <c r="M1019" s="418">
        <v>557.5</v>
      </c>
      <c r="N1019" s="418">
        <v>599.9</v>
      </c>
    </row>
    <row r="1020" spans="1:14" ht="10.050000000000001" customHeight="1" x14ac:dyDescent="0.2">
      <c r="A1020" s="415" t="s">
        <v>831</v>
      </c>
      <c r="B1020" s="416">
        <v>2019</v>
      </c>
      <c r="C1020" s="415" t="s">
        <v>812</v>
      </c>
      <c r="D1020" s="417">
        <v>7</v>
      </c>
      <c r="E1020" s="418">
        <v>778.3</v>
      </c>
      <c r="F1020" s="418">
        <v>0</v>
      </c>
      <c r="G1020" s="418">
        <v>778.3</v>
      </c>
      <c r="H1020" s="418">
        <v>55107.8</v>
      </c>
      <c r="I1020" s="418">
        <v>2459.3000000000002</v>
      </c>
      <c r="J1020" s="418">
        <v>57567.1</v>
      </c>
      <c r="K1020" s="418">
        <v>3263.3</v>
      </c>
      <c r="L1020" s="418">
        <v>120.6</v>
      </c>
      <c r="M1020" s="418">
        <v>174.8</v>
      </c>
      <c r="N1020" s="418">
        <v>3.6</v>
      </c>
    </row>
    <row r="1021" spans="1:14" ht="10.050000000000001" customHeight="1" x14ac:dyDescent="0.2">
      <c r="A1021" s="415" t="s">
        <v>828</v>
      </c>
      <c r="B1021" s="416">
        <v>2019</v>
      </c>
      <c r="C1021" s="415" t="s">
        <v>812</v>
      </c>
      <c r="D1021" s="417">
        <v>8</v>
      </c>
      <c r="E1021" s="418">
        <v>499538.1</v>
      </c>
      <c r="F1021" s="418">
        <v>656.8</v>
      </c>
      <c r="G1021" s="418">
        <v>500194.9</v>
      </c>
      <c r="H1021" s="418">
        <v>1895044.7</v>
      </c>
      <c r="I1021" s="418">
        <v>16290.3</v>
      </c>
      <c r="J1021" s="418">
        <v>1911335</v>
      </c>
      <c r="K1021" s="418">
        <v>684007.5</v>
      </c>
      <c r="L1021" s="418">
        <v>168725.3</v>
      </c>
      <c r="M1021" s="418">
        <v>303802.2</v>
      </c>
      <c r="N1021" s="418">
        <v>11209.9</v>
      </c>
    </row>
    <row r="1022" spans="1:14" ht="10.050000000000001" customHeight="1" x14ac:dyDescent="0.2">
      <c r="A1022" s="415" t="s">
        <v>829</v>
      </c>
      <c r="B1022" s="416">
        <v>2019</v>
      </c>
      <c r="C1022" s="415" t="s">
        <v>812</v>
      </c>
      <c r="D1022" s="417">
        <v>8</v>
      </c>
      <c r="E1022" s="418">
        <v>8209.9</v>
      </c>
      <c r="F1022" s="418">
        <v>0</v>
      </c>
      <c r="G1022" s="418">
        <v>8209.9</v>
      </c>
      <c r="H1022" s="418">
        <v>23706.2</v>
      </c>
      <c r="I1022" s="418">
        <v>556</v>
      </c>
      <c r="J1022" s="418">
        <v>24262.2</v>
      </c>
      <c r="K1022" s="418">
        <v>1504</v>
      </c>
      <c r="L1022" s="418">
        <v>810.1</v>
      </c>
      <c r="M1022" s="418">
        <v>3106.3</v>
      </c>
      <c r="N1022" s="418">
        <v>0</v>
      </c>
    </row>
    <row r="1023" spans="1:14" ht="10.050000000000001" customHeight="1" x14ac:dyDescent="0.2">
      <c r="A1023" s="415" t="s">
        <v>830</v>
      </c>
      <c r="B1023" s="416">
        <v>2019</v>
      </c>
      <c r="C1023" s="415" t="s">
        <v>812</v>
      </c>
      <c r="D1023" s="417">
        <v>8</v>
      </c>
      <c r="E1023" s="418">
        <v>928.6</v>
      </c>
      <c r="F1023" s="418">
        <v>0</v>
      </c>
      <c r="G1023" s="418">
        <v>928.6</v>
      </c>
      <c r="H1023" s="418">
        <v>61591.6</v>
      </c>
      <c r="I1023" s="418">
        <v>2454.6999999999998</v>
      </c>
      <c r="J1023" s="418">
        <v>64046.3</v>
      </c>
      <c r="K1023" s="418">
        <v>2228.9</v>
      </c>
      <c r="L1023" s="418">
        <v>518.70000000000005</v>
      </c>
      <c r="M1023" s="418">
        <v>341.3</v>
      </c>
      <c r="N1023" s="418">
        <v>807.2</v>
      </c>
    </row>
    <row r="1024" spans="1:14" ht="10.050000000000001" customHeight="1" x14ac:dyDescent="0.2">
      <c r="A1024" s="415" t="s">
        <v>831</v>
      </c>
      <c r="B1024" s="416">
        <v>2019</v>
      </c>
      <c r="C1024" s="415" t="s">
        <v>812</v>
      </c>
      <c r="D1024" s="417">
        <v>8</v>
      </c>
      <c r="E1024" s="418">
        <v>7419</v>
      </c>
      <c r="F1024" s="418">
        <v>211.1</v>
      </c>
      <c r="G1024" s="418">
        <v>7630.1</v>
      </c>
      <c r="H1024" s="418">
        <v>46677.1</v>
      </c>
      <c r="I1024" s="418">
        <v>2651.6</v>
      </c>
      <c r="J1024" s="418">
        <v>49328.7</v>
      </c>
      <c r="K1024" s="418">
        <v>7261.2</v>
      </c>
      <c r="L1024" s="418">
        <v>4307.8999999999996</v>
      </c>
      <c r="M1024" s="418">
        <v>89.4</v>
      </c>
      <c r="N1024" s="418">
        <v>216.9</v>
      </c>
    </row>
    <row r="1025" spans="1:14" ht="10.050000000000001" customHeight="1" x14ac:dyDescent="0.2">
      <c r="A1025" s="415" t="s">
        <v>828</v>
      </c>
      <c r="B1025" s="416">
        <v>2019</v>
      </c>
      <c r="C1025" s="415" t="s">
        <v>812</v>
      </c>
      <c r="D1025" s="417">
        <v>9</v>
      </c>
      <c r="E1025" s="418">
        <v>228534.3</v>
      </c>
      <c r="F1025" s="418">
        <v>560.70000000000005</v>
      </c>
      <c r="G1025" s="418">
        <v>229095</v>
      </c>
      <c r="H1025" s="418">
        <v>1851348.8</v>
      </c>
      <c r="I1025" s="418">
        <v>13547.1</v>
      </c>
      <c r="J1025" s="418">
        <v>1864895.9</v>
      </c>
      <c r="K1025" s="418">
        <v>524391</v>
      </c>
      <c r="L1025" s="418">
        <v>30871.5</v>
      </c>
      <c r="M1025" s="418">
        <v>174875.8</v>
      </c>
      <c r="N1025" s="418">
        <v>15714.2</v>
      </c>
    </row>
    <row r="1026" spans="1:14" ht="10.050000000000001" customHeight="1" x14ac:dyDescent="0.2">
      <c r="A1026" s="415" t="s">
        <v>829</v>
      </c>
      <c r="B1026" s="416">
        <v>2019</v>
      </c>
      <c r="C1026" s="415" t="s">
        <v>812</v>
      </c>
      <c r="D1026" s="417">
        <v>9</v>
      </c>
      <c r="E1026" s="418">
        <v>2534.5</v>
      </c>
      <c r="F1026" s="418">
        <v>166.1</v>
      </c>
      <c r="G1026" s="418">
        <v>2700.6</v>
      </c>
      <c r="H1026" s="418">
        <v>22730.400000000001</v>
      </c>
      <c r="I1026" s="418">
        <v>689.1</v>
      </c>
      <c r="J1026" s="418">
        <v>23419.5</v>
      </c>
      <c r="K1026" s="418">
        <v>770.3</v>
      </c>
      <c r="L1026" s="418">
        <v>537.79999999999995</v>
      </c>
      <c r="M1026" s="418">
        <v>1209.4000000000001</v>
      </c>
      <c r="N1026" s="418">
        <v>61.7</v>
      </c>
    </row>
    <row r="1027" spans="1:14" ht="10.050000000000001" customHeight="1" x14ac:dyDescent="0.2">
      <c r="A1027" s="415" t="s">
        <v>830</v>
      </c>
      <c r="B1027" s="416">
        <v>2019</v>
      </c>
      <c r="C1027" s="415" t="s">
        <v>812</v>
      </c>
      <c r="D1027" s="417">
        <v>9</v>
      </c>
      <c r="E1027" s="418">
        <v>92417.5</v>
      </c>
      <c r="F1027" s="418">
        <v>5343.8</v>
      </c>
      <c r="G1027" s="418">
        <v>97761.3</v>
      </c>
      <c r="H1027" s="418">
        <v>144286.79999999999</v>
      </c>
      <c r="I1027" s="418">
        <v>6464.5</v>
      </c>
      <c r="J1027" s="418">
        <v>150751.29999999999</v>
      </c>
      <c r="K1027" s="418">
        <v>21856.1</v>
      </c>
      <c r="L1027" s="418">
        <v>29954.2</v>
      </c>
      <c r="M1027" s="418">
        <v>9201.4</v>
      </c>
      <c r="N1027" s="418">
        <v>1041</v>
      </c>
    </row>
    <row r="1028" spans="1:14" ht="10.050000000000001" customHeight="1" x14ac:dyDescent="0.2">
      <c r="A1028" s="415" t="s">
        <v>831</v>
      </c>
      <c r="B1028" s="416">
        <v>2019</v>
      </c>
      <c r="C1028" s="415" t="s">
        <v>812</v>
      </c>
      <c r="D1028" s="417">
        <v>9</v>
      </c>
      <c r="E1028" s="418">
        <v>643879.4</v>
      </c>
      <c r="F1028" s="418">
        <v>8058.4</v>
      </c>
      <c r="G1028" s="418">
        <v>651937.80000000005</v>
      </c>
      <c r="H1028" s="418">
        <v>591087</v>
      </c>
      <c r="I1028" s="418">
        <v>7528.7</v>
      </c>
      <c r="J1028" s="418">
        <v>598615.69999999995</v>
      </c>
      <c r="K1028" s="418">
        <v>165956.1</v>
      </c>
      <c r="L1028" s="418">
        <v>204953.60000000001</v>
      </c>
      <c r="M1028" s="418">
        <v>45758</v>
      </c>
      <c r="N1028" s="418">
        <v>499.8</v>
      </c>
    </row>
    <row r="1029" spans="1:14" ht="10.050000000000001" customHeight="1" x14ac:dyDescent="0.2">
      <c r="A1029" s="415" t="s">
        <v>828</v>
      </c>
      <c r="B1029" s="416">
        <v>2019</v>
      </c>
      <c r="C1029" s="415" t="s">
        <v>812</v>
      </c>
      <c r="D1029" s="417">
        <v>10</v>
      </c>
      <c r="E1029" s="418">
        <v>136892.20000000001</v>
      </c>
      <c r="F1029" s="418">
        <v>5.3</v>
      </c>
      <c r="G1029" s="418">
        <v>136897.5</v>
      </c>
      <c r="H1029" s="418">
        <v>1710610.5</v>
      </c>
      <c r="I1029" s="418">
        <v>13066.4</v>
      </c>
      <c r="J1029" s="418">
        <v>1723676.9</v>
      </c>
      <c r="K1029" s="418">
        <v>452029.8</v>
      </c>
      <c r="L1029" s="418">
        <v>13148.8</v>
      </c>
      <c r="M1029" s="418">
        <v>77244.800000000003</v>
      </c>
      <c r="N1029" s="418">
        <v>8173.3</v>
      </c>
    </row>
    <row r="1030" spans="1:14" ht="10.050000000000001" customHeight="1" x14ac:dyDescent="0.2">
      <c r="A1030" s="415" t="s">
        <v>829</v>
      </c>
      <c r="B1030" s="416">
        <v>2019</v>
      </c>
      <c r="C1030" s="415" t="s">
        <v>812</v>
      </c>
      <c r="D1030" s="417">
        <v>10</v>
      </c>
      <c r="E1030" s="418">
        <v>1525.1</v>
      </c>
      <c r="F1030" s="418">
        <v>489.5</v>
      </c>
      <c r="G1030" s="418">
        <v>2014.6</v>
      </c>
      <c r="H1030" s="418">
        <v>20441.7</v>
      </c>
      <c r="I1030" s="418">
        <v>1175.7</v>
      </c>
      <c r="J1030" s="418">
        <v>21617.4</v>
      </c>
      <c r="K1030" s="418">
        <v>400.9</v>
      </c>
      <c r="L1030" s="418">
        <v>108.2</v>
      </c>
      <c r="M1030" s="418">
        <v>422.5</v>
      </c>
      <c r="N1030" s="418">
        <v>55.1</v>
      </c>
    </row>
    <row r="1031" spans="1:14" ht="10.050000000000001" customHeight="1" x14ac:dyDescent="0.2">
      <c r="A1031" s="415" t="s">
        <v>830</v>
      </c>
      <c r="B1031" s="416">
        <v>2019</v>
      </c>
      <c r="C1031" s="415" t="s">
        <v>812</v>
      </c>
      <c r="D1031" s="417">
        <v>10</v>
      </c>
      <c r="E1031" s="418">
        <v>160308.9</v>
      </c>
      <c r="F1031" s="418">
        <v>3791.7</v>
      </c>
      <c r="G1031" s="418">
        <v>164100.6</v>
      </c>
      <c r="H1031" s="418">
        <v>282153.8</v>
      </c>
      <c r="I1031" s="418">
        <v>9887.7000000000007</v>
      </c>
      <c r="J1031" s="418">
        <v>292041.5</v>
      </c>
      <c r="K1031" s="418">
        <v>32375</v>
      </c>
      <c r="L1031" s="418">
        <v>29081.3</v>
      </c>
      <c r="M1031" s="418">
        <v>18003.900000000001</v>
      </c>
      <c r="N1031" s="418">
        <v>558.4</v>
      </c>
    </row>
    <row r="1032" spans="1:14" ht="10.050000000000001" customHeight="1" x14ac:dyDescent="0.2">
      <c r="A1032" s="415" t="s">
        <v>831</v>
      </c>
      <c r="B1032" s="416">
        <v>2019</v>
      </c>
      <c r="C1032" s="415" t="s">
        <v>812</v>
      </c>
      <c r="D1032" s="417">
        <v>10</v>
      </c>
      <c r="E1032" s="418">
        <v>320338.2</v>
      </c>
      <c r="F1032" s="418">
        <v>1197.7</v>
      </c>
      <c r="G1032" s="418">
        <v>321535.90000000002</v>
      </c>
      <c r="H1032" s="418">
        <v>758400.2</v>
      </c>
      <c r="I1032" s="418">
        <v>6394.1</v>
      </c>
      <c r="J1032" s="418">
        <v>764794.3</v>
      </c>
      <c r="K1032" s="418">
        <v>128012.2</v>
      </c>
      <c r="L1032" s="418">
        <v>51188.4</v>
      </c>
      <c r="M1032" s="418">
        <v>87405.8</v>
      </c>
      <c r="N1032" s="418">
        <v>1784.4</v>
      </c>
    </row>
    <row r="1033" spans="1:14" ht="10.050000000000001" customHeight="1" x14ac:dyDescent="0.2">
      <c r="A1033" s="415" t="s">
        <v>828</v>
      </c>
      <c r="B1033" s="416">
        <v>2019</v>
      </c>
      <c r="C1033" s="415" t="s">
        <v>812</v>
      </c>
      <c r="D1033" s="417">
        <v>11</v>
      </c>
      <c r="E1033" s="418">
        <v>165288.9</v>
      </c>
      <c r="F1033" s="418">
        <v>921.3</v>
      </c>
      <c r="G1033" s="418">
        <v>166210.20000000001</v>
      </c>
      <c r="H1033" s="418">
        <v>1634474.6</v>
      </c>
      <c r="I1033" s="418">
        <v>13099.5</v>
      </c>
      <c r="J1033" s="418">
        <v>1647574.1</v>
      </c>
      <c r="K1033" s="418">
        <v>359957.7</v>
      </c>
      <c r="L1033" s="418">
        <v>16385.099999999999</v>
      </c>
      <c r="M1033" s="418">
        <v>99335.6</v>
      </c>
      <c r="N1033" s="418">
        <v>9121.9</v>
      </c>
    </row>
    <row r="1034" spans="1:14" ht="10.050000000000001" customHeight="1" x14ac:dyDescent="0.2">
      <c r="A1034" s="415" t="s">
        <v>829</v>
      </c>
      <c r="B1034" s="416">
        <v>2019</v>
      </c>
      <c r="C1034" s="415" t="s">
        <v>812</v>
      </c>
      <c r="D1034" s="417">
        <v>11</v>
      </c>
      <c r="E1034" s="418">
        <v>715.7</v>
      </c>
      <c r="F1034" s="418">
        <v>239.5</v>
      </c>
      <c r="G1034" s="418">
        <v>955.2</v>
      </c>
      <c r="H1034" s="418">
        <v>18796.3</v>
      </c>
      <c r="I1034" s="418">
        <v>856.4</v>
      </c>
      <c r="J1034" s="418">
        <v>19652.7</v>
      </c>
      <c r="K1034" s="418">
        <v>380.1</v>
      </c>
      <c r="L1034" s="418">
        <v>33.799999999999997</v>
      </c>
      <c r="M1034" s="418">
        <v>54.6</v>
      </c>
      <c r="N1034" s="418">
        <v>0</v>
      </c>
    </row>
    <row r="1035" spans="1:14" ht="10.050000000000001" customHeight="1" x14ac:dyDescent="0.2">
      <c r="A1035" s="415" t="s">
        <v>830</v>
      </c>
      <c r="B1035" s="416">
        <v>2019</v>
      </c>
      <c r="C1035" s="415" t="s">
        <v>812</v>
      </c>
      <c r="D1035" s="417">
        <v>11</v>
      </c>
      <c r="E1035" s="418">
        <v>31504</v>
      </c>
      <c r="F1035" s="418">
        <v>2926.3</v>
      </c>
      <c r="G1035" s="418">
        <v>34430.300000000003</v>
      </c>
      <c r="H1035" s="418">
        <v>279365.09999999998</v>
      </c>
      <c r="I1035" s="418">
        <v>11331.7</v>
      </c>
      <c r="J1035" s="418">
        <v>290696.8</v>
      </c>
      <c r="K1035" s="418">
        <v>20249.2</v>
      </c>
      <c r="L1035" s="418">
        <v>3404.2</v>
      </c>
      <c r="M1035" s="418">
        <v>14509.4</v>
      </c>
      <c r="N1035" s="418">
        <v>1022.2</v>
      </c>
    </row>
    <row r="1036" spans="1:14" ht="10.050000000000001" customHeight="1" x14ac:dyDescent="0.2">
      <c r="A1036" s="415" t="s">
        <v>831</v>
      </c>
      <c r="B1036" s="416">
        <v>2019</v>
      </c>
      <c r="C1036" s="415" t="s">
        <v>812</v>
      </c>
      <c r="D1036" s="417">
        <v>11</v>
      </c>
      <c r="E1036" s="418">
        <v>60328.1</v>
      </c>
      <c r="F1036" s="418">
        <v>626.29999999999995</v>
      </c>
      <c r="G1036" s="418">
        <v>60954.400000000001</v>
      </c>
      <c r="H1036" s="418">
        <v>710561.2</v>
      </c>
      <c r="I1036" s="418">
        <v>5723.3</v>
      </c>
      <c r="J1036" s="418">
        <v>716284.5</v>
      </c>
      <c r="K1036" s="418">
        <v>88913.600000000006</v>
      </c>
      <c r="L1036" s="418">
        <v>3763.9</v>
      </c>
      <c r="M1036" s="418">
        <v>40712.6</v>
      </c>
      <c r="N1036" s="418">
        <v>2186.6</v>
      </c>
    </row>
    <row r="1037" spans="1:14" ht="10.050000000000001" customHeight="1" x14ac:dyDescent="0.2">
      <c r="A1037" s="415" t="s">
        <v>828</v>
      </c>
      <c r="B1037" s="416">
        <v>2019</v>
      </c>
      <c r="C1037" s="415" t="s">
        <v>812</v>
      </c>
      <c r="D1037" s="417">
        <v>12</v>
      </c>
      <c r="E1037" s="418">
        <v>152319.79999999999</v>
      </c>
      <c r="F1037" s="418">
        <v>700</v>
      </c>
      <c r="G1037" s="418">
        <v>153019.79999999999</v>
      </c>
      <c r="H1037" s="418">
        <v>1487498.1</v>
      </c>
      <c r="I1037" s="418">
        <v>13021.4</v>
      </c>
      <c r="J1037" s="418">
        <v>1500519.5</v>
      </c>
      <c r="K1037" s="418">
        <v>298071.8</v>
      </c>
      <c r="L1037" s="418">
        <v>30995.3</v>
      </c>
      <c r="M1037" s="418">
        <v>89019.1</v>
      </c>
      <c r="N1037" s="418">
        <v>3892.7</v>
      </c>
    </row>
    <row r="1038" spans="1:14" ht="10.050000000000001" customHeight="1" x14ac:dyDescent="0.2">
      <c r="A1038" s="415" t="s">
        <v>829</v>
      </c>
      <c r="B1038" s="416">
        <v>2019</v>
      </c>
      <c r="C1038" s="415" t="s">
        <v>812</v>
      </c>
      <c r="D1038" s="417">
        <v>12</v>
      </c>
      <c r="E1038" s="418">
        <v>776</v>
      </c>
      <c r="F1038" s="418">
        <v>0</v>
      </c>
      <c r="G1038" s="418">
        <v>776</v>
      </c>
      <c r="H1038" s="418">
        <v>17009.099999999999</v>
      </c>
      <c r="I1038" s="418">
        <v>845.6</v>
      </c>
      <c r="J1038" s="418">
        <v>17854.7</v>
      </c>
      <c r="K1038" s="418">
        <v>351.9</v>
      </c>
      <c r="L1038" s="418">
        <v>5.9</v>
      </c>
      <c r="M1038" s="418">
        <v>34.1</v>
      </c>
      <c r="N1038" s="418">
        <v>0</v>
      </c>
    </row>
    <row r="1039" spans="1:14" ht="10.050000000000001" customHeight="1" x14ac:dyDescent="0.2">
      <c r="A1039" s="415" t="s">
        <v>830</v>
      </c>
      <c r="B1039" s="416">
        <v>2019</v>
      </c>
      <c r="C1039" s="415" t="s">
        <v>812</v>
      </c>
      <c r="D1039" s="417">
        <v>12</v>
      </c>
      <c r="E1039" s="418">
        <v>10639.9</v>
      </c>
      <c r="F1039" s="418">
        <v>21.5</v>
      </c>
      <c r="G1039" s="418">
        <v>10661.4</v>
      </c>
      <c r="H1039" s="418">
        <v>264015</v>
      </c>
      <c r="I1039" s="418">
        <v>10482.9</v>
      </c>
      <c r="J1039" s="418">
        <v>274497.90000000002</v>
      </c>
      <c r="K1039" s="418">
        <v>15823.3</v>
      </c>
      <c r="L1039" s="418">
        <v>818</v>
      </c>
      <c r="M1039" s="418">
        <v>4361.6000000000004</v>
      </c>
      <c r="N1039" s="418">
        <v>1098.7</v>
      </c>
    </row>
    <row r="1040" spans="1:14" ht="10.050000000000001" customHeight="1" x14ac:dyDescent="0.2">
      <c r="A1040" s="415" t="s">
        <v>831</v>
      </c>
      <c r="B1040" s="416">
        <v>2019</v>
      </c>
      <c r="C1040" s="415" t="s">
        <v>812</v>
      </c>
      <c r="D1040" s="417">
        <v>12</v>
      </c>
      <c r="E1040" s="418">
        <v>28039.7</v>
      </c>
      <c r="F1040" s="418">
        <v>212</v>
      </c>
      <c r="G1040" s="418">
        <v>28251.7</v>
      </c>
      <c r="H1040" s="418">
        <v>646250.9</v>
      </c>
      <c r="I1040" s="418">
        <v>4248.8</v>
      </c>
      <c r="J1040" s="418">
        <v>650499.69999999995</v>
      </c>
      <c r="K1040" s="418">
        <v>70221</v>
      </c>
      <c r="L1040" s="418">
        <v>1160.5</v>
      </c>
      <c r="M1040" s="418">
        <v>18310.5</v>
      </c>
      <c r="N1040" s="418">
        <v>1542.8</v>
      </c>
    </row>
    <row r="1041" spans="1:14" ht="10.050000000000001" customHeight="1" x14ac:dyDescent="0.2">
      <c r="A1041" s="415" t="s">
        <v>828</v>
      </c>
      <c r="B1041" s="416">
        <v>2020</v>
      </c>
      <c r="C1041" s="415" t="s">
        <v>812</v>
      </c>
      <c r="D1041" s="417">
        <v>1</v>
      </c>
      <c r="E1041" s="418">
        <v>161991.4</v>
      </c>
      <c r="F1041" s="418">
        <v>0</v>
      </c>
      <c r="G1041" s="418">
        <v>161991.4</v>
      </c>
      <c r="H1041" s="418">
        <v>1342623.8</v>
      </c>
      <c r="I1041" s="418">
        <v>12857.4</v>
      </c>
      <c r="J1041" s="418">
        <v>1355481.2</v>
      </c>
      <c r="K1041" s="418">
        <v>218419.6</v>
      </c>
      <c r="L1041" s="418">
        <v>19832.599999999999</v>
      </c>
      <c r="M1041" s="418">
        <v>91738.2</v>
      </c>
      <c r="N1041" s="418">
        <v>7611.3</v>
      </c>
    </row>
    <row r="1042" spans="1:14" ht="10.050000000000001" customHeight="1" x14ac:dyDescent="0.2">
      <c r="A1042" s="415" t="s">
        <v>829</v>
      </c>
      <c r="B1042" s="416">
        <v>2020</v>
      </c>
      <c r="C1042" s="415" t="s">
        <v>812</v>
      </c>
      <c r="D1042" s="417">
        <v>1</v>
      </c>
      <c r="E1042" s="418">
        <v>469.8</v>
      </c>
      <c r="F1042" s="418">
        <v>6.9</v>
      </c>
      <c r="G1042" s="418">
        <v>476.7</v>
      </c>
      <c r="H1042" s="418">
        <v>14082.3</v>
      </c>
      <c r="I1042" s="418">
        <v>676.7</v>
      </c>
      <c r="J1042" s="418">
        <v>14759</v>
      </c>
      <c r="K1042" s="418">
        <v>291.10000000000002</v>
      </c>
      <c r="L1042" s="418">
        <v>8.5</v>
      </c>
      <c r="M1042" s="418">
        <v>69.400000000000006</v>
      </c>
      <c r="N1042" s="418">
        <v>0</v>
      </c>
    </row>
    <row r="1043" spans="1:14" ht="10.050000000000001" customHeight="1" x14ac:dyDescent="0.2">
      <c r="A1043" s="415" t="s">
        <v>830</v>
      </c>
      <c r="B1043" s="416">
        <v>2020</v>
      </c>
      <c r="C1043" s="415" t="s">
        <v>812</v>
      </c>
      <c r="D1043" s="417">
        <v>1</v>
      </c>
      <c r="E1043" s="418">
        <v>7217.4</v>
      </c>
      <c r="F1043" s="418">
        <v>589.1</v>
      </c>
      <c r="G1043" s="418">
        <v>7806.5</v>
      </c>
      <c r="H1043" s="418">
        <v>239440.3</v>
      </c>
      <c r="I1043" s="418">
        <v>10556.3</v>
      </c>
      <c r="J1043" s="418">
        <v>249996.6</v>
      </c>
      <c r="K1043" s="418">
        <v>11782.9</v>
      </c>
      <c r="L1043" s="418">
        <v>1106.2</v>
      </c>
      <c r="M1043" s="418">
        <v>3970.4</v>
      </c>
      <c r="N1043" s="418">
        <v>1050.5999999999999</v>
      </c>
    </row>
    <row r="1044" spans="1:14" ht="10.050000000000001" customHeight="1" x14ac:dyDescent="0.2">
      <c r="A1044" s="415" t="s">
        <v>831</v>
      </c>
      <c r="B1044" s="416">
        <v>2020</v>
      </c>
      <c r="C1044" s="415" t="s">
        <v>812</v>
      </c>
      <c r="D1044" s="417">
        <v>1</v>
      </c>
      <c r="E1044" s="418">
        <v>31920.5</v>
      </c>
      <c r="F1044" s="418">
        <v>525.29999999999995</v>
      </c>
      <c r="G1044" s="418">
        <v>32445.8</v>
      </c>
      <c r="H1044" s="418">
        <v>570438.5</v>
      </c>
      <c r="I1044" s="418">
        <v>4114.7</v>
      </c>
      <c r="J1044" s="418">
        <v>574553.19999999995</v>
      </c>
      <c r="K1044" s="418">
        <v>47624.3</v>
      </c>
      <c r="L1044" s="418">
        <v>1298.0999999999999</v>
      </c>
      <c r="M1044" s="418">
        <v>21690.5</v>
      </c>
      <c r="N1044" s="418">
        <v>2204</v>
      </c>
    </row>
    <row r="1045" spans="1:14" ht="10.050000000000001" customHeight="1" x14ac:dyDescent="0.2">
      <c r="A1045" s="415" t="s">
        <v>828</v>
      </c>
      <c r="B1045" s="416">
        <v>2020</v>
      </c>
      <c r="C1045" s="415" t="s">
        <v>812</v>
      </c>
      <c r="D1045" s="417">
        <v>2</v>
      </c>
      <c r="E1045" s="418">
        <v>139820.5</v>
      </c>
      <c r="F1045" s="418">
        <v>0</v>
      </c>
      <c r="G1045" s="418">
        <v>139820.5</v>
      </c>
      <c r="H1045" s="418">
        <v>1139683.3</v>
      </c>
      <c r="I1045" s="418">
        <v>12831.1</v>
      </c>
      <c r="J1045" s="418">
        <v>1152514.3999999999</v>
      </c>
      <c r="K1045" s="418">
        <v>156280.5</v>
      </c>
      <c r="L1045" s="418">
        <v>15760</v>
      </c>
      <c r="M1045" s="418">
        <v>73477.7</v>
      </c>
      <c r="N1045" s="418">
        <v>4420.8999999999996</v>
      </c>
    </row>
    <row r="1046" spans="1:14" ht="10.050000000000001" customHeight="1" x14ac:dyDescent="0.2">
      <c r="A1046" s="415" t="s">
        <v>829</v>
      </c>
      <c r="B1046" s="416">
        <v>2020</v>
      </c>
      <c r="C1046" s="415" t="s">
        <v>812</v>
      </c>
      <c r="D1046" s="417">
        <v>2</v>
      </c>
      <c r="E1046" s="418">
        <v>852</v>
      </c>
      <c r="F1046" s="418">
        <v>1.5</v>
      </c>
      <c r="G1046" s="418">
        <v>853.5</v>
      </c>
      <c r="H1046" s="418">
        <v>12225.9</v>
      </c>
      <c r="I1046" s="418">
        <v>672.5</v>
      </c>
      <c r="J1046" s="418">
        <v>12898.4</v>
      </c>
      <c r="K1046" s="418">
        <v>312.10000000000002</v>
      </c>
      <c r="L1046" s="418">
        <v>152.9</v>
      </c>
      <c r="M1046" s="418">
        <v>131.9</v>
      </c>
      <c r="N1046" s="418">
        <v>0</v>
      </c>
    </row>
    <row r="1047" spans="1:14" ht="10.050000000000001" customHeight="1" x14ac:dyDescent="0.2">
      <c r="A1047" s="415" t="s">
        <v>830</v>
      </c>
      <c r="B1047" s="416">
        <v>2020</v>
      </c>
      <c r="C1047" s="415" t="s">
        <v>812</v>
      </c>
      <c r="D1047" s="417">
        <v>2</v>
      </c>
      <c r="E1047" s="418">
        <v>4781.6000000000004</v>
      </c>
      <c r="F1047" s="418">
        <v>168.7</v>
      </c>
      <c r="G1047" s="418">
        <v>4950.3</v>
      </c>
      <c r="H1047" s="418">
        <v>217446</v>
      </c>
      <c r="I1047" s="418">
        <v>8440.5</v>
      </c>
      <c r="J1047" s="418">
        <v>225886.5</v>
      </c>
      <c r="K1047" s="418">
        <v>10432.4</v>
      </c>
      <c r="L1047" s="418">
        <v>1700.1</v>
      </c>
      <c r="M1047" s="418">
        <v>2460.3000000000002</v>
      </c>
      <c r="N1047" s="418">
        <v>559.70000000000005</v>
      </c>
    </row>
    <row r="1048" spans="1:14" ht="10.050000000000001" customHeight="1" x14ac:dyDescent="0.2">
      <c r="A1048" s="415" t="s">
        <v>831</v>
      </c>
      <c r="B1048" s="416">
        <v>2020</v>
      </c>
      <c r="C1048" s="415" t="s">
        <v>812</v>
      </c>
      <c r="D1048" s="417">
        <v>2</v>
      </c>
      <c r="E1048" s="418">
        <v>17755.900000000001</v>
      </c>
      <c r="F1048" s="418">
        <v>4355.2</v>
      </c>
      <c r="G1048" s="418">
        <v>22111.1</v>
      </c>
      <c r="H1048" s="418">
        <v>501859</v>
      </c>
      <c r="I1048" s="418">
        <v>4379.2</v>
      </c>
      <c r="J1048" s="418">
        <v>506238.2</v>
      </c>
      <c r="K1048" s="418">
        <v>35521.1</v>
      </c>
      <c r="L1048" s="418">
        <v>751.6</v>
      </c>
      <c r="M1048" s="418">
        <v>11135.5</v>
      </c>
      <c r="N1048" s="418">
        <v>1750.2</v>
      </c>
    </row>
    <row r="1049" spans="1:14" ht="10.050000000000001" customHeight="1" x14ac:dyDescent="0.2">
      <c r="A1049" s="415" t="s">
        <v>828</v>
      </c>
      <c r="B1049" s="416">
        <v>2020</v>
      </c>
      <c r="C1049" s="415" t="s">
        <v>812</v>
      </c>
      <c r="D1049" s="417">
        <v>3</v>
      </c>
      <c r="E1049" s="418">
        <v>117937.2</v>
      </c>
      <c r="F1049" s="418">
        <v>0</v>
      </c>
      <c r="G1049" s="418">
        <v>117937.2</v>
      </c>
      <c r="H1049" s="418">
        <v>947719.4</v>
      </c>
      <c r="I1049" s="418">
        <v>12757.5</v>
      </c>
      <c r="J1049" s="418">
        <v>960476.9</v>
      </c>
      <c r="K1049" s="418">
        <v>117741.2</v>
      </c>
      <c r="L1049" s="418">
        <v>13671.4</v>
      </c>
      <c r="M1049" s="418">
        <v>49028.800000000003</v>
      </c>
      <c r="N1049" s="418">
        <v>3426.7</v>
      </c>
    </row>
    <row r="1050" spans="1:14" ht="10.050000000000001" customHeight="1" x14ac:dyDescent="0.2">
      <c r="A1050" s="415" t="s">
        <v>829</v>
      </c>
      <c r="B1050" s="416">
        <v>2020</v>
      </c>
      <c r="C1050" s="415" t="s">
        <v>812</v>
      </c>
      <c r="D1050" s="417">
        <v>3</v>
      </c>
      <c r="E1050" s="418">
        <v>802.4</v>
      </c>
      <c r="F1050" s="418">
        <v>851.9</v>
      </c>
      <c r="G1050" s="418">
        <v>1654.3</v>
      </c>
      <c r="H1050" s="418">
        <v>10187.6</v>
      </c>
      <c r="I1050" s="418">
        <v>1625.1</v>
      </c>
      <c r="J1050" s="418">
        <v>11812.7</v>
      </c>
      <c r="K1050" s="418">
        <v>201.2</v>
      </c>
      <c r="L1050" s="418">
        <v>7.8</v>
      </c>
      <c r="M1050" s="418">
        <v>114.2</v>
      </c>
      <c r="N1050" s="418">
        <v>4.5</v>
      </c>
    </row>
    <row r="1051" spans="1:14" ht="10.050000000000001" customHeight="1" x14ac:dyDescent="0.2">
      <c r="A1051" s="415" t="s">
        <v>830</v>
      </c>
      <c r="B1051" s="416">
        <v>2020</v>
      </c>
      <c r="C1051" s="415" t="s">
        <v>812</v>
      </c>
      <c r="D1051" s="417">
        <v>3</v>
      </c>
      <c r="E1051" s="418">
        <v>5708</v>
      </c>
      <c r="F1051" s="418">
        <v>0</v>
      </c>
      <c r="G1051" s="418">
        <v>5708</v>
      </c>
      <c r="H1051" s="418">
        <v>180718.8</v>
      </c>
      <c r="I1051" s="418">
        <v>5086.3</v>
      </c>
      <c r="J1051" s="418">
        <v>185805.1</v>
      </c>
      <c r="K1051" s="418">
        <v>8765.7000000000007</v>
      </c>
      <c r="L1051" s="418">
        <v>1227.9000000000001</v>
      </c>
      <c r="M1051" s="418">
        <v>2030.2</v>
      </c>
      <c r="N1051" s="418">
        <v>864.4</v>
      </c>
    </row>
    <row r="1052" spans="1:14" ht="10.050000000000001" customHeight="1" x14ac:dyDescent="0.2">
      <c r="A1052" s="415" t="s">
        <v>831</v>
      </c>
      <c r="B1052" s="416">
        <v>2020</v>
      </c>
      <c r="C1052" s="415" t="s">
        <v>812</v>
      </c>
      <c r="D1052" s="417">
        <v>3</v>
      </c>
      <c r="E1052" s="418">
        <v>11064.4</v>
      </c>
      <c r="F1052" s="418">
        <v>456.5</v>
      </c>
      <c r="G1052" s="418">
        <v>11520.9</v>
      </c>
      <c r="H1052" s="418">
        <v>401327.5</v>
      </c>
      <c r="I1052" s="418">
        <v>3690.5</v>
      </c>
      <c r="J1052" s="418">
        <v>405018</v>
      </c>
      <c r="K1052" s="418">
        <v>29612.400000000001</v>
      </c>
      <c r="L1052" s="418">
        <v>504.5</v>
      </c>
      <c r="M1052" s="418">
        <v>5360.5</v>
      </c>
      <c r="N1052" s="418">
        <v>1052.5</v>
      </c>
    </row>
    <row r="1053" spans="1:14" ht="10.050000000000001" customHeight="1" x14ac:dyDescent="0.2">
      <c r="A1053" s="415" t="s">
        <v>828</v>
      </c>
      <c r="B1053" s="416">
        <v>2020</v>
      </c>
      <c r="C1053" s="415" t="s">
        <v>812</v>
      </c>
      <c r="D1053" s="417">
        <v>4</v>
      </c>
      <c r="E1053" s="418">
        <v>100105.7</v>
      </c>
      <c r="F1053" s="418">
        <v>0</v>
      </c>
      <c r="G1053" s="418">
        <v>100105.7</v>
      </c>
      <c r="H1053" s="418">
        <v>692569.9</v>
      </c>
      <c r="I1053" s="418">
        <v>12707.1</v>
      </c>
      <c r="J1053" s="418">
        <v>705277</v>
      </c>
      <c r="K1053" s="418">
        <v>73452.100000000006</v>
      </c>
      <c r="L1053" s="418">
        <v>12806.6</v>
      </c>
      <c r="M1053" s="418">
        <v>52393.2</v>
      </c>
      <c r="N1053" s="418">
        <v>5082.5</v>
      </c>
    </row>
    <row r="1054" spans="1:14" ht="10.050000000000001" customHeight="1" x14ac:dyDescent="0.2">
      <c r="A1054" s="415" t="s">
        <v>829</v>
      </c>
      <c r="B1054" s="416">
        <v>2020</v>
      </c>
      <c r="C1054" s="415" t="s">
        <v>812</v>
      </c>
      <c r="D1054" s="417">
        <v>4</v>
      </c>
      <c r="E1054" s="418">
        <v>240.9</v>
      </c>
      <c r="F1054" s="418">
        <v>32.1</v>
      </c>
      <c r="G1054" s="418">
        <v>273</v>
      </c>
      <c r="H1054" s="418">
        <v>8927.9</v>
      </c>
      <c r="I1054" s="418">
        <v>1674.1</v>
      </c>
      <c r="J1054" s="418">
        <v>10602</v>
      </c>
      <c r="K1054" s="418">
        <v>174.9</v>
      </c>
      <c r="L1054" s="418">
        <v>30.3</v>
      </c>
      <c r="M1054" s="418">
        <v>50.7</v>
      </c>
      <c r="N1054" s="418">
        <v>5.9</v>
      </c>
    </row>
    <row r="1055" spans="1:14" ht="10.050000000000001" customHeight="1" x14ac:dyDescent="0.2">
      <c r="A1055" s="415" t="s">
        <v>830</v>
      </c>
      <c r="B1055" s="416">
        <v>2020</v>
      </c>
      <c r="C1055" s="415" t="s">
        <v>812</v>
      </c>
      <c r="D1055" s="417">
        <v>4</v>
      </c>
      <c r="E1055" s="418">
        <v>7431.8</v>
      </c>
      <c r="F1055" s="418">
        <v>433.2</v>
      </c>
      <c r="G1055" s="418">
        <v>7865</v>
      </c>
      <c r="H1055" s="418">
        <v>131349.20000000001</v>
      </c>
      <c r="I1055" s="418">
        <v>3981.9</v>
      </c>
      <c r="J1055" s="418">
        <v>135331.1</v>
      </c>
      <c r="K1055" s="418">
        <v>5787.5</v>
      </c>
      <c r="L1055" s="418">
        <v>1322.3</v>
      </c>
      <c r="M1055" s="418">
        <v>3403.6</v>
      </c>
      <c r="N1055" s="418">
        <v>1063.7</v>
      </c>
    </row>
    <row r="1056" spans="1:14" ht="10.050000000000001" customHeight="1" x14ac:dyDescent="0.2">
      <c r="A1056" s="415" t="s">
        <v>831</v>
      </c>
      <c r="B1056" s="416">
        <v>2020</v>
      </c>
      <c r="C1056" s="415" t="s">
        <v>812</v>
      </c>
      <c r="D1056" s="417">
        <v>4</v>
      </c>
      <c r="E1056" s="418">
        <v>11761.9</v>
      </c>
      <c r="F1056" s="418">
        <v>463.7</v>
      </c>
      <c r="G1056" s="418">
        <v>12225.6</v>
      </c>
      <c r="H1056" s="418">
        <v>288954.59999999998</v>
      </c>
      <c r="I1056" s="418">
        <v>4031.6</v>
      </c>
      <c r="J1056" s="418">
        <v>292986.2</v>
      </c>
      <c r="K1056" s="418">
        <v>23516.1</v>
      </c>
      <c r="L1056" s="418">
        <v>635.20000000000005</v>
      </c>
      <c r="M1056" s="418">
        <v>5423</v>
      </c>
      <c r="N1056" s="418">
        <v>1343.1</v>
      </c>
    </row>
    <row r="1057" spans="1:14" ht="10.050000000000001" customHeight="1" x14ac:dyDescent="0.2">
      <c r="A1057" s="415" t="s">
        <v>828</v>
      </c>
      <c r="B1057" s="416">
        <v>2020</v>
      </c>
      <c r="C1057" s="415" t="s">
        <v>812</v>
      </c>
      <c r="D1057" s="417">
        <v>5</v>
      </c>
      <c r="E1057" s="418">
        <v>68657.899999999994</v>
      </c>
      <c r="F1057" s="418">
        <v>0</v>
      </c>
      <c r="G1057" s="418">
        <v>68657.899999999994</v>
      </c>
      <c r="H1057" s="418">
        <v>455545.8</v>
      </c>
      <c r="I1057" s="418">
        <v>5659.4</v>
      </c>
      <c r="J1057" s="418">
        <v>461205.2</v>
      </c>
      <c r="K1057" s="418">
        <v>36370.800000000003</v>
      </c>
      <c r="L1057" s="418">
        <v>5216.3999999999996</v>
      </c>
      <c r="M1057" s="418">
        <v>37737.800000000003</v>
      </c>
      <c r="N1057" s="418">
        <v>6023</v>
      </c>
    </row>
    <row r="1058" spans="1:14" ht="10.050000000000001" customHeight="1" x14ac:dyDescent="0.2">
      <c r="A1058" s="415" t="s">
        <v>829</v>
      </c>
      <c r="B1058" s="416">
        <v>2020</v>
      </c>
      <c r="C1058" s="415" t="s">
        <v>812</v>
      </c>
      <c r="D1058" s="417">
        <v>5</v>
      </c>
      <c r="E1058" s="418">
        <v>523.4</v>
      </c>
      <c r="F1058" s="418">
        <v>0</v>
      </c>
      <c r="G1058" s="418">
        <v>523.4</v>
      </c>
      <c r="H1058" s="418">
        <v>7627.4</v>
      </c>
      <c r="I1058" s="418">
        <v>1498.6</v>
      </c>
      <c r="J1058" s="418">
        <v>9126.0000000000091</v>
      </c>
      <c r="K1058" s="418">
        <v>107.8</v>
      </c>
      <c r="L1058" s="418">
        <v>0</v>
      </c>
      <c r="M1058" s="418">
        <v>67.099999999999994</v>
      </c>
      <c r="N1058" s="418">
        <v>0</v>
      </c>
    </row>
    <row r="1059" spans="1:14" ht="10.050000000000001" customHeight="1" x14ac:dyDescent="0.2">
      <c r="A1059" s="415" t="s">
        <v>830</v>
      </c>
      <c r="B1059" s="416">
        <v>2020</v>
      </c>
      <c r="C1059" s="415" t="s">
        <v>812</v>
      </c>
      <c r="D1059" s="417">
        <v>5</v>
      </c>
      <c r="E1059" s="418">
        <v>5202.1000000000004</v>
      </c>
      <c r="F1059" s="418">
        <v>50.3</v>
      </c>
      <c r="G1059" s="418">
        <v>5252.4</v>
      </c>
      <c r="H1059" s="418">
        <v>102431.4</v>
      </c>
      <c r="I1059" s="418">
        <v>3227.7</v>
      </c>
      <c r="J1059" s="418">
        <v>105659.1</v>
      </c>
      <c r="K1059" s="418">
        <v>3807.4</v>
      </c>
      <c r="L1059" s="418">
        <v>598</v>
      </c>
      <c r="M1059" s="418">
        <v>1721.4</v>
      </c>
      <c r="N1059" s="418">
        <v>804.8</v>
      </c>
    </row>
    <row r="1060" spans="1:14" ht="10.050000000000001" customHeight="1" x14ac:dyDescent="0.2">
      <c r="A1060" s="415" t="s">
        <v>831</v>
      </c>
      <c r="B1060" s="416">
        <v>2020</v>
      </c>
      <c r="C1060" s="415" t="s">
        <v>812</v>
      </c>
      <c r="D1060" s="417">
        <v>5</v>
      </c>
      <c r="E1060" s="418">
        <v>16541.900000000001</v>
      </c>
      <c r="F1060" s="418">
        <v>0</v>
      </c>
      <c r="G1060" s="418">
        <v>16541.900000000001</v>
      </c>
      <c r="H1060" s="418">
        <v>201066.1</v>
      </c>
      <c r="I1060" s="418">
        <v>3969.8</v>
      </c>
      <c r="J1060" s="418">
        <v>205035.9</v>
      </c>
      <c r="K1060" s="418">
        <v>10928</v>
      </c>
      <c r="L1060" s="418">
        <v>143.9</v>
      </c>
      <c r="M1060" s="418">
        <v>12198.8</v>
      </c>
      <c r="N1060" s="418">
        <v>543.4</v>
      </c>
    </row>
    <row r="1061" spans="1:14" ht="10.050000000000001" customHeight="1" x14ac:dyDescent="0.2">
      <c r="A1061" s="415" t="s">
        <v>828</v>
      </c>
      <c r="B1061" s="416">
        <v>2020</v>
      </c>
      <c r="C1061" s="415" t="s">
        <v>812</v>
      </c>
      <c r="D1061" s="417">
        <v>6</v>
      </c>
      <c r="E1061" s="418">
        <v>39736.1</v>
      </c>
      <c r="F1061" s="418">
        <v>0</v>
      </c>
      <c r="G1061" s="418">
        <v>39736.1</v>
      </c>
      <c r="H1061" s="418">
        <v>0</v>
      </c>
      <c r="I1061" s="418">
        <v>0</v>
      </c>
      <c r="J1061" s="418">
        <v>0</v>
      </c>
      <c r="K1061" s="418">
        <v>0</v>
      </c>
      <c r="L1061" s="418">
        <v>11192.5</v>
      </c>
      <c r="M1061" s="418">
        <v>18871.7</v>
      </c>
      <c r="N1061" s="418">
        <v>7948.5</v>
      </c>
    </row>
    <row r="1062" spans="1:14" ht="10.050000000000001" customHeight="1" x14ac:dyDescent="0.2">
      <c r="A1062" s="415" t="s">
        <v>829</v>
      </c>
      <c r="B1062" s="416">
        <v>2020</v>
      </c>
      <c r="C1062" s="415" t="s">
        <v>812</v>
      </c>
      <c r="D1062" s="417">
        <v>6</v>
      </c>
      <c r="E1062" s="418">
        <v>591.9</v>
      </c>
      <c r="F1062" s="418">
        <v>65.599999999999994</v>
      </c>
      <c r="G1062" s="418">
        <v>657.5</v>
      </c>
      <c r="H1062" s="418">
        <v>0</v>
      </c>
      <c r="I1062" s="418">
        <v>0</v>
      </c>
      <c r="J1062" s="418">
        <v>0</v>
      </c>
      <c r="K1062" s="418">
        <v>0</v>
      </c>
      <c r="L1062" s="418">
        <v>40.4</v>
      </c>
      <c r="M1062" s="418">
        <v>40.4</v>
      </c>
      <c r="N1062" s="418">
        <v>90.4</v>
      </c>
    </row>
    <row r="1063" spans="1:14" ht="10.050000000000001" customHeight="1" x14ac:dyDescent="0.2">
      <c r="A1063" s="415" t="s">
        <v>830</v>
      </c>
      <c r="B1063" s="416">
        <v>2020</v>
      </c>
      <c r="C1063" s="415" t="s">
        <v>812</v>
      </c>
      <c r="D1063" s="417">
        <v>6</v>
      </c>
      <c r="E1063" s="418">
        <v>20544.5</v>
      </c>
      <c r="F1063" s="418">
        <v>0</v>
      </c>
      <c r="G1063" s="418">
        <v>20544.5</v>
      </c>
      <c r="H1063" s="418">
        <v>0</v>
      </c>
      <c r="I1063" s="418">
        <v>0</v>
      </c>
      <c r="J1063" s="418">
        <v>0</v>
      </c>
      <c r="K1063" s="418">
        <v>0</v>
      </c>
      <c r="L1063" s="418">
        <v>1304.5</v>
      </c>
      <c r="M1063" s="418">
        <v>1193.5999999999999</v>
      </c>
      <c r="N1063" s="418">
        <v>684.6</v>
      </c>
    </row>
    <row r="1064" spans="1:14" ht="10.050000000000001" customHeight="1" x14ac:dyDescent="0.2">
      <c r="A1064" s="415" t="s">
        <v>831</v>
      </c>
      <c r="B1064" s="416">
        <v>2020</v>
      </c>
      <c r="C1064" s="415" t="s">
        <v>812</v>
      </c>
      <c r="D1064" s="417">
        <v>6</v>
      </c>
      <c r="E1064" s="418">
        <v>8807.1</v>
      </c>
      <c r="F1064" s="418">
        <v>0</v>
      </c>
      <c r="G1064" s="418">
        <v>8807.1</v>
      </c>
      <c r="H1064" s="418">
        <v>0</v>
      </c>
      <c r="I1064" s="418">
        <v>0</v>
      </c>
      <c r="J1064" s="418">
        <v>0</v>
      </c>
      <c r="K1064" s="418">
        <v>0</v>
      </c>
      <c r="L1064" s="418">
        <v>352.2</v>
      </c>
      <c r="M1064" s="418">
        <v>5939.3</v>
      </c>
      <c r="N1064" s="418">
        <v>841.4</v>
      </c>
    </row>
    <row r="1065" spans="1:14" ht="10.050000000000001" customHeight="1" x14ac:dyDescent="0.2">
      <c r="A1065" s="415" t="s">
        <v>828</v>
      </c>
      <c r="B1065" s="416">
        <v>2020</v>
      </c>
      <c r="C1065" s="415" t="s">
        <v>812</v>
      </c>
      <c r="D1065" s="417">
        <v>7</v>
      </c>
      <c r="E1065" s="418">
        <v>0</v>
      </c>
      <c r="F1065" s="418">
        <v>0</v>
      </c>
      <c r="G1065" s="418">
        <v>0</v>
      </c>
      <c r="H1065" s="418">
        <v>141234.70000000001</v>
      </c>
      <c r="I1065" s="418">
        <v>4402.6000000000004</v>
      </c>
      <c r="J1065" s="418">
        <v>145637.29999999999</v>
      </c>
      <c r="K1065" s="418">
        <v>19495.2</v>
      </c>
      <c r="L1065" s="418">
        <v>0</v>
      </c>
      <c r="M1065" s="418">
        <v>0</v>
      </c>
      <c r="N1065" s="418">
        <v>0</v>
      </c>
    </row>
    <row r="1066" spans="1:14" ht="10.050000000000001" customHeight="1" x14ac:dyDescent="0.2">
      <c r="A1066" s="415" t="s">
        <v>829</v>
      </c>
      <c r="B1066" s="416">
        <v>2020</v>
      </c>
      <c r="C1066" s="415" t="s">
        <v>812</v>
      </c>
      <c r="D1066" s="417">
        <v>7</v>
      </c>
      <c r="E1066" s="418">
        <v>0</v>
      </c>
      <c r="F1066" s="418">
        <v>0</v>
      </c>
      <c r="G1066" s="418">
        <v>0</v>
      </c>
      <c r="H1066" s="418">
        <v>4218.7</v>
      </c>
      <c r="I1066" s="418">
        <v>509.7</v>
      </c>
      <c r="J1066" s="418">
        <v>4728.3999999999996</v>
      </c>
      <c r="K1066" s="418">
        <v>17.399999999999999</v>
      </c>
      <c r="L1066" s="418">
        <v>0</v>
      </c>
      <c r="M1066" s="418">
        <v>0</v>
      </c>
      <c r="N1066" s="418">
        <v>0</v>
      </c>
    </row>
    <row r="1067" spans="1:14" ht="10.050000000000001" customHeight="1" x14ac:dyDescent="0.2">
      <c r="A1067" s="415" t="s">
        <v>830</v>
      </c>
      <c r="B1067" s="416">
        <v>2020</v>
      </c>
      <c r="C1067" s="415" t="s">
        <v>812</v>
      </c>
      <c r="D1067" s="417">
        <v>7</v>
      </c>
      <c r="E1067" s="418">
        <v>0</v>
      </c>
      <c r="F1067" s="418">
        <v>0</v>
      </c>
      <c r="G1067" s="418">
        <v>0</v>
      </c>
      <c r="H1067" s="418">
        <v>70598.7</v>
      </c>
      <c r="I1067" s="418">
        <v>1319.1</v>
      </c>
      <c r="J1067" s="418">
        <v>71917.8</v>
      </c>
      <c r="K1067" s="418">
        <v>3253.7</v>
      </c>
      <c r="L1067" s="418">
        <v>0</v>
      </c>
      <c r="M1067" s="418">
        <v>0</v>
      </c>
      <c r="N1067" s="418">
        <v>0</v>
      </c>
    </row>
    <row r="1068" spans="1:14" ht="10.050000000000001" customHeight="1" x14ac:dyDescent="0.2">
      <c r="A1068" s="415" t="s">
        <v>831</v>
      </c>
      <c r="B1068" s="416">
        <v>2020</v>
      </c>
      <c r="C1068" s="415" t="s">
        <v>812</v>
      </c>
      <c r="D1068" s="417">
        <v>7</v>
      </c>
      <c r="E1068" s="418">
        <v>0</v>
      </c>
      <c r="F1068" s="418">
        <v>0</v>
      </c>
      <c r="G1068" s="418">
        <v>0</v>
      </c>
      <c r="H1068" s="418">
        <v>114790.9</v>
      </c>
      <c r="I1068" s="418">
        <v>3008.5</v>
      </c>
      <c r="J1068" s="418">
        <v>117799.4</v>
      </c>
      <c r="K1068" s="418">
        <v>4516.6000000000004</v>
      </c>
      <c r="L1068" s="418">
        <v>0</v>
      </c>
      <c r="M1068" s="418">
        <v>0</v>
      </c>
      <c r="N1068" s="418">
        <v>0</v>
      </c>
    </row>
    <row r="1069" spans="1:14" ht="10.050000000000001" customHeight="1" x14ac:dyDescent="0.2">
      <c r="A1069" s="415" t="s">
        <v>828</v>
      </c>
      <c r="B1069" s="416">
        <v>2020</v>
      </c>
      <c r="C1069" s="415" t="s">
        <v>814</v>
      </c>
      <c r="D1069" s="417">
        <v>7</v>
      </c>
      <c r="E1069" s="418">
        <v>1679741.9</v>
      </c>
      <c r="F1069" s="418">
        <v>9126.9000000000106</v>
      </c>
      <c r="G1069" s="418">
        <v>1688868.8</v>
      </c>
      <c r="H1069" s="418">
        <v>1571867.1</v>
      </c>
      <c r="I1069" s="418">
        <v>7900.3</v>
      </c>
      <c r="J1069" s="418">
        <v>1579767.4</v>
      </c>
      <c r="K1069" s="418">
        <v>847058.9</v>
      </c>
      <c r="L1069" s="418">
        <v>1031271.6</v>
      </c>
      <c r="M1069" s="418">
        <v>193856.1</v>
      </c>
      <c r="N1069" s="418">
        <v>9003.7999999999993</v>
      </c>
    </row>
    <row r="1070" spans="1:14" ht="10.050000000000001" customHeight="1" x14ac:dyDescent="0.2">
      <c r="A1070" s="415" t="s">
        <v>829</v>
      </c>
      <c r="B1070" s="416">
        <v>2020</v>
      </c>
      <c r="C1070" s="415" t="s">
        <v>814</v>
      </c>
      <c r="D1070" s="417">
        <v>7</v>
      </c>
      <c r="E1070" s="418">
        <v>18287.7</v>
      </c>
      <c r="F1070" s="418">
        <v>1</v>
      </c>
      <c r="G1070" s="418">
        <v>18288.7</v>
      </c>
      <c r="H1070" s="418">
        <v>19342.400000000001</v>
      </c>
      <c r="I1070" s="418">
        <v>480.9</v>
      </c>
      <c r="J1070" s="418">
        <v>19823.3</v>
      </c>
      <c r="K1070" s="418">
        <v>4194</v>
      </c>
      <c r="L1070" s="418">
        <v>6166</v>
      </c>
      <c r="M1070" s="418">
        <v>1975.2</v>
      </c>
      <c r="N1070" s="418">
        <v>14.2</v>
      </c>
    </row>
    <row r="1071" spans="1:14" ht="10.050000000000001" customHeight="1" x14ac:dyDescent="0.2">
      <c r="A1071" s="415" t="s">
        <v>830</v>
      </c>
      <c r="B1071" s="416">
        <v>2020</v>
      </c>
      <c r="C1071" s="415" t="s">
        <v>814</v>
      </c>
      <c r="D1071" s="417">
        <v>7</v>
      </c>
      <c r="E1071" s="418">
        <v>1922.8</v>
      </c>
      <c r="F1071" s="418">
        <v>0</v>
      </c>
      <c r="G1071" s="418">
        <v>1922.8</v>
      </c>
      <c r="H1071" s="418">
        <v>51833</v>
      </c>
      <c r="I1071" s="418">
        <v>1249.4000000000001</v>
      </c>
      <c r="J1071" s="418">
        <v>53082.400000000001</v>
      </c>
      <c r="K1071" s="418">
        <v>2492.4</v>
      </c>
      <c r="L1071" s="418">
        <v>746.4</v>
      </c>
      <c r="M1071" s="418">
        <v>246.6</v>
      </c>
      <c r="N1071" s="418">
        <v>853.5</v>
      </c>
    </row>
    <row r="1072" spans="1:14" ht="10.050000000000001" customHeight="1" x14ac:dyDescent="0.2">
      <c r="A1072" s="415" t="s">
        <v>831</v>
      </c>
      <c r="B1072" s="416">
        <v>2020</v>
      </c>
      <c r="C1072" s="415" t="s">
        <v>814</v>
      </c>
      <c r="D1072" s="417">
        <v>7</v>
      </c>
      <c r="E1072" s="418">
        <v>1331.5</v>
      </c>
      <c r="F1072" s="418">
        <v>0</v>
      </c>
      <c r="G1072" s="418">
        <v>1331.5</v>
      </c>
      <c r="H1072" s="418">
        <v>75591.7</v>
      </c>
      <c r="I1072" s="418">
        <v>3007.5</v>
      </c>
      <c r="J1072" s="418">
        <v>78599.199999999997</v>
      </c>
      <c r="K1072" s="418">
        <v>4259.7</v>
      </c>
      <c r="L1072" s="418">
        <v>22.5</v>
      </c>
      <c r="M1072" s="418">
        <v>214.8</v>
      </c>
      <c r="N1072" s="418">
        <v>57.4</v>
      </c>
    </row>
    <row r="1073" spans="1:14" ht="10.050000000000001" customHeight="1" x14ac:dyDescent="0.2">
      <c r="A1073" s="415" t="s">
        <v>828</v>
      </c>
      <c r="B1073" s="416">
        <v>2020</v>
      </c>
      <c r="C1073" s="415" t="s">
        <v>814</v>
      </c>
      <c r="D1073" s="417">
        <v>8</v>
      </c>
      <c r="E1073" s="418">
        <v>270908.90000000002</v>
      </c>
      <c r="F1073" s="418">
        <v>150.30000000000001</v>
      </c>
      <c r="G1073" s="418">
        <v>271059.20000000001</v>
      </c>
      <c r="H1073" s="418">
        <v>1591033.5</v>
      </c>
      <c r="I1073" s="418">
        <v>7262.9</v>
      </c>
      <c r="J1073" s="418">
        <v>1598296.4</v>
      </c>
      <c r="K1073" s="418">
        <v>655402.4</v>
      </c>
      <c r="L1073" s="418">
        <v>17816.099999999999</v>
      </c>
      <c r="M1073" s="418">
        <v>201376.1</v>
      </c>
      <c r="N1073" s="418">
        <v>7988.2</v>
      </c>
    </row>
    <row r="1074" spans="1:14" ht="10.050000000000001" customHeight="1" x14ac:dyDescent="0.2">
      <c r="A1074" s="415" t="s">
        <v>829</v>
      </c>
      <c r="B1074" s="416">
        <v>2020</v>
      </c>
      <c r="C1074" s="415" t="s">
        <v>814</v>
      </c>
      <c r="D1074" s="417">
        <v>8</v>
      </c>
      <c r="E1074" s="418">
        <v>8817.7000000000007</v>
      </c>
      <c r="F1074" s="418">
        <v>118.3</v>
      </c>
      <c r="G1074" s="418">
        <v>8936</v>
      </c>
      <c r="H1074" s="418">
        <v>26467.5</v>
      </c>
      <c r="I1074" s="418">
        <v>532.4</v>
      </c>
      <c r="J1074" s="418">
        <v>26999.9</v>
      </c>
      <c r="K1074" s="418">
        <v>2140.5</v>
      </c>
      <c r="L1074" s="418">
        <v>1075.3</v>
      </c>
      <c r="M1074" s="418">
        <v>3128.8</v>
      </c>
      <c r="N1074" s="418">
        <v>0</v>
      </c>
    </row>
    <row r="1075" spans="1:14" ht="10.050000000000001" customHeight="1" x14ac:dyDescent="0.2">
      <c r="A1075" s="415" t="s">
        <v>830</v>
      </c>
      <c r="B1075" s="416">
        <v>2020</v>
      </c>
      <c r="C1075" s="415" t="s">
        <v>814</v>
      </c>
      <c r="D1075" s="417">
        <v>8</v>
      </c>
      <c r="E1075" s="418">
        <v>1792.6</v>
      </c>
      <c r="F1075" s="418">
        <v>114.2</v>
      </c>
      <c r="G1075" s="418">
        <v>1906.8</v>
      </c>
      <c r="H1075" s="418">
        <v>38390.400000000001</v>
      </c>
      <c r="I1075" s="418">
        <v>1371.7</v>
      </c>
      <c r="J1075" s="418">
        <v>39762.1</v>
      </c>
      <c r="K1075" s="418">
        <v>2310.5</v>
      </c>
      <c r="L1075" s="418">
        <v>780</v>
      </c>
      <c r="M1075" s="418">
        <v>425.5</v>
      </c>
      <c r="N1075" s="418">
        <v>537.6</v>
      </c>
    </row>
    <row r="1076" spans="1:14" ht="10.050000000000001" customHeight="1" x14ac:dyDescent="0.2">
      <c r="A1076" s="415" t="s">
        <v>831</v>
      </c>
      <c r="B1076" s="416">
        <v>2020</v>
      </c>
      <c r="C1076" s="415" t="s">
        <v>814</v>
      </c>
      <c r="D1076" s="417">
        <v>8</v>
      </c>
      <c r="E1076" s="418">
        <v>34761.4</v>
      </c>
      <c r="F1076" s="418">
        <v>251.1</v>
      </c>
      <c r="G1076" s="418">
        <v>35012.5</v>
      </c>
      <c r="H1076" s="418">
        <v>90401.1</v>
      </c>
      <c r="I1076" s="418">
        <v>3120.6</v>
      </c>
      <c r="J1076" s="418">
        <v>93521.7</v>
      </c>
      <c r="K1076" s="418">
        <v>22863.5</v>
      </c>
      <c r="L1076" s="418">
        <v>19320.8</v>
      </c>
      <c r="M1076" s="418">
        <v>345.1</v>
      </c>
      <c r="N1076" s="418">
        <v>360.1</v>
      </c>
    </row>
    <row r="1077" spans="1:14" ht="10.050000000000001" customHeight="1" x14ac:dyDescent="0.2">
      <c r="A1077" s="415" t="s">
        <v>828</v>
      </c>
      <c r="B1077" s="416">
        <v>2020</v>
      </c>
      <c r="C1077" s="415" t="s">
        <v>814</v>
      </c>
      <c r="D1077" s="417">
        <v>9</v>
      </c>
      <c r="E1077" s="418">
        <v>160910.5</v>
      </c>
      <c r="F1077" s="418">
        <v>103</v>
      </c>
      <c r="G1077" s="418">
        <v>161013.5</v>
      </c>
      <c r="H1077" s="418">
        <v>1576493.4</v>
      </c>
      <c r="I1077" s="418">
        <v>6049.5</v>
      </c>
      <c r="J1077" s="418">
        <v>1582542.9</v>
      </c>
      <c r="K1077" s="418">
        <v>544008.69999999995</v>
      </c>
      <c r="L1077" s="418">
        <v>27479.200000000001</v>
      </c>
      <c r="M1077" s="418">
        <v>130962</v>
      </c>
      <c r="N1077" s="418">
        <v>7852.9</v>
      </c>
    </row>
    <row r="1078" spans="1:14" ht="10.050000000000001" customHeight="1" x14ac:dyDescent="0.2">
      <c r="A1078" s="415" t="s">
        <v>829</v>
      </c>
      <c r="B1078" s="416">
        <v>2020</v>
      </c>
      <c r="C1078" s="415" t="s">
        <v>814</v>
      </c>
      <c r="D1078" s="417">
        <v>9</v>
      </c>
      <c r="E1078" s="418">
        <v>3757.9</v>
      </c>
      <c r="F1078" s="418">
        <v>64.099999999999994</v>
      </c>
      <c r="G1078" s="418">
        <v>3822</v>
      </c>
      <c r="H1078" s="418">
        <v>26861.5</v>
      </c>
      <c r="I1078" s="418">
        <v>596.5</v>
      </c>
      <c r="J1078" s="418">
        <v>27458</v>
      </c>
      <c r="K1078" s="418">
        <v>1036.5999999999999</v>
      </c>
      <c r="L1078" s="418">
        <v>446.6</v>
      </c>
      <c r="M1078" s="418">
        <v>1549.6</v>
      </c>
      <c r="N1078" s="418">
        <v>1.1000000000000001</v>
      </c>
    </row>
    <row r="1079" spans="1:14" ht="10.050000000000001" customHeight="1" x14ac:dyDescent="0.2">
      <c r="A1079" s="415" t="s">
        <v>830</v>
      </c>
      <c r="B1079" s="416">
        <v>2020</v>
      </c>
      <c r="C1079" s="415" t="s">
        <v>814</v>
      </c>
      <c r="D1079" s="417">
        <v>9</v>
      </c>
      <c r="E1079" s="418">
        <v>85306.5</v>
      </c>
      <c r="F1079" s="418">
        <v>4722.2</v>
      </c>
      <c r="G1079" s="418">
        <v>90028.700000000099</v>
      </c>
      <c r="H1079" s="418">
        <v>108469.1</v>
      </c>
      <c r="I1079" s="418">
        <v>4469.5</v>
      </c>
      <c r="J1079" s="418">
        <v>112938.6</v>
      </c>
      <c r="K1079" s="418">
        <v>15720.7</v>
      </c>
      <c r="L1079" s="418">
        <v>19923</v>
      </c>
      <c r="M1079" s="418">
        <v>2998.3</v>
      </c>
      <c r="N1079" s="418">
        <v>3502.7</v>
      </c>
    </row>
    <row r="1080" spans="1:14" ht="10.050000000000001" customHeight="1" x14ac:dyDescent="0.2">
      <c r="A1080" s="415" t="s">
        <v>831</v>
      </c>
      <c r="B1080" s="416">
        <v>2020</v>
      </c>
      <c r="C1080" s="415" t="s">
        <v>814</v>
      </c>
      <c r="D1080" s="417">
        <v>9</v>
      </c>
      <c r="E1080" s="418">
        <v>780129.3</v>
      </c>
      <c r="F1080" s="418">
        <v>5724.4</v>
      </c>
      <c r="G1080" s="418">
        <v>785853.7</v>
      </c>
      <c r="H1080" s="418">
        <v>783500.1</v>
      </c>
      <c r="I1080" s="418">
        <v>6575.1</v>
      </c>
      <c r="J1080" s="418">
        <v>790075.2</v>
      </c>
      <c r="K1080" s="418">
        <v>238025.7</v>
      </c>
      <c r="L1080" s="418">
        <v>297908</v>
      </c>
      <c r="M1080" s="418">
        <v>79743</v>
      </c>
      <c r="N1080" s="418">
        <v>3014.4</v>
      </c>
    </row>
    <row r="1081" spans="1:14" ht="10.050000000000001" customHeight="1" x14ac:dyDescent="0.2">
      <c r="A1081" s="415" t="s">
        <v>828</v>
      </c>
      <c r="B1081" s="416">
        <v>2020</v>
      </c>
      <c r="C1081" s="415" t="s">
        <v>814</v>
      </c>
      <c r="D1081" s="417">
        <v>10</v>
      </c>
      <c r="E1081" s="418">
        <v>126393.4</v>
      </c>
      <c r="F1081" s="418">
        <v>11.9</v>
      </c>
      <c r="G1081" s="418">
        <v>126405.3</v>
      </c>
      <c r="H1081" s="418">
        <v>1492691.9</v>
      </c>
      <c r="I1081" s="418">
        <v>6378.5</v>
      </c>
      <c r="J1081" s="418">
        <v>1499070.4</v>
      </c>
      <c r="K1081" s="418">
        <v>461250.3</v>
      </c>
      <c r="L1081" s="418">
        <v>9023.7000000000007</v>
      </c>
      <c r="M1081" s="418">
        <v>84968.9</v>
      </c>
      <c r="N1081" s="418">
        <v>6843.2</v>
      </c>
    </row>
    <row r="1082" spans="1:14" ht="10.050000000000001" customHeight="1" x14ac:dyDescent="0.2">
      <c r="A1082" s="415" t="s">
        <v>829</v>
      </c>
      <c r="B1082" s="416">
        <v>2020</v>
      </c>
      <c r="C1082" s="415" t="s">
        <v>814</v>
      </c>
      <c r="D1082" s="417">
        <v>10</v>
      </c>
      <c r="E1082" s="418">
        <v>1445.8</v>
      </c>
      <c r="F1082" s="418">
        <v>968.8</v>
      </c>
      <c r="G1082" s="418">
        <v>2414.6</v>
      </c>
      <c r="H1082" s="418">
        <v>25382.400000000001</v>
      </c>
      <c r="I1082" s="418">
        <v>1018.1</v>
      </c>
      <c r="J1082" s="418">
        <v>26400.5</v>
      </c>
      <c r="K1082" s="418">
        <v>778.9</v>
      </c>
      <c r="L1082" s="418">
        <v>61.3</v>
      </c>
      <c r="M1082" s="418">
        <v>275.60000000000002</v>
      </c>
      <c r="N1082" s="418">
        <v>43.3</v>
      </c>
    </row>
    <row r="1083" spans="1:14" ht="10.050000000000001" customHeight="1" x14ac:dyDescent="0.2">
      <c r="A1083" s="415" t="s">
        <v>830</v>
      </c>
      <c r="B1083" s="416">
        <v>2020</v>
      </c>
      <c r="C1083" s="415" t="s">
        <v>814</v>
      </c>
      <c r="D1083" s="417">
        <v>10</v>
      </c>
      <c r="E1083" s="418">
        <v>110862.9</v>
      </c>
      <c r="F1083" s="418">
        <v>5376.4</v>
      </c>
      <c r="G1083" s="418">
        <v>116239.3</v>
      </c>
      <c r="H1083" s="418">
        <v>200919.5</v>
      </c>
      <c r="I1083" s="418">
        <v>8815.1</v>
      </c>
      <c r="J1083" s="418">
        <v>209734.6</v>
      </c>
      <c r="K1083" s="418">
        <v>25208.1</v>
      </c>
      <c r="L1083" s="418">
        <v>26381.200000000001</v>
      </c>
      <c r="M1083" s="418">
        <v>16239.4</v>
      </c>
      <c r="N1083" s="418">
        <v>655.20000000000005</v>
      </c>
    </row>
    <row r="1084" spans="1:14" ht="10.050000000000001" customHeight="1" x14ac:dyDescent="0.2">
      <c r="A1084" s="415" t="s">
        <v>831</v>
      </c>
      <c r="B1084" s="416">
        <v>2020</v>
      </c>
      <c r="C1084" s="415" t="s">
        <v>814</v>
      </c>
      <c r="D1084" s="417">
        <v>10</v>
      </c>
      <c r="E1084" s="418">
        <v>328983.8</v>
      </c>
      <c r="F1084" s="418">
        <v>1435.1</v>
      </c>
      <c r="G1084" s="418">
        <v>330418.90000000002</v>
      </c>
      <c r="H1084" s="418">
        <v>974256.9</v>
      </c>
      <c r="I1084" s="418">
        <v>6588.2</v>
      </c>
      <c r="J1084" s="418">
        <v>980845.1</v>
      </c>
      <c r="K1084" s="418">
        <v>167580.29999999999</v>
      </c>
      <c r="L1084" s="418">
        <v>69515.899999999994</v>
      </c>
      <c r="M1084" s="418">
        <v>135032.9</v>
      </c>
      <c r="N1084" s="418">
        <v>4867.3</v>
      </c>
    </row>
    <row r="1085" spans="1:14" ht="10.050000000000001" customHeight="1" x14ac:dyDescent="0.2">
      <c r="A1085" s="415" t="s">
        <v>828</v>
      </c>
      <c r="B1085" s="416">
        <v>2020</v>
      </c>
      <c r="C1085" s="415" t="s">
        <v>814</v>
      </c>
      <c r="D1085" s="417">
        <v>11</v>
      </c>
      <c r="E1085" s="418">
        <v>188448.8</v>
      </c>
      <c r="F1085" s="418">
        <v>747</v>
      </c>
      <c r="G1085" s="418">
        <v>189195.8</v>
      </c>
      <c r="H1085" s="418">
        <v>1402131.5</v>
      </c>
      <c r="I1085" s="418">
        <v>6063.8</v>
      </c>
      <c r="J1085" s="418">
        <v>1408195.3</v>
      </c>
      <c r="K1085" s="418">
        <v>345567.1</v>
      </c>
      <c r="L1085" s="418">
        <v>18415.599999999999</v>
      </c>
      <c r="M1085" s="418">
        <v>122149.9</v>
      </c>
      <c r="N1085" s="418">
        <v>11489.9</v>
      </c>
    </row>
    <row r="1086" spans="1:14" ht="10.050000000000001" customHeight="1" x14ac:dyDescent="0.2">
      <c r="A1086" s="415" t="s">
        <v>829</v>
      </c>
      <c r="B1086" s="416">
        <v>2020</v>
      </c>
      <c r="C1086" s="415" t="s">
        <v>814</v>
      </c>
      <c r="D1086" s="417">
        <v>11</v>
      </c>
      <c r="E1086" s="418">
        <v>1001.8</v>
      </c>
      <c r="F1086" s="418">
        <v>264</v>
      </c>
      <c r="G1086" s="418">
        <v>1265.8</v>
      </c>
      <c r="H1086" s="418">
        <v>24277.4</v>
      </c>
      <c r="I1086" s="418">
        <v>942.9</v>
      </c>
      <c r="J1086" s="418">
        <v>25220.3</v>
      </c>
      <c r="K1086" s="418">
        <v>569</v>
      </c>
      <c r="L1086" s="418">
        <v>133.6</v>
      </c>
      <c r="M1086" s="418">
        <v>282.8</v>
      </c>
      <c r="N1086" s="418">
        <v>60.8</v>
      </c>
    </row>
    <row r="1087" spans="1:14" ht="10.050000000000001" customHeight="1" x14ac:dyDescent="0.2">
      <c r="A1087" s="415" t="s">
        <v>830</v>
      </c>
      <c r="B1087" s="416">
        <v>2020</v>
      </c>
      <c r="C1087" s="415" t="s">
        <v>814</v>
      </c>
      <c r="D1087" s="417">
        <v>11</v>
      </c>
      <c r="E1087" s="418">
        <v>62019.7</v>
      </c>
      <c r="F1087" s="418">
        <v>1318.9</v>
      </c>
      <c r="G1087" s="418">
        <v>63338.6</v>
      </c>
      <c r="H1087" s="418">
        <v>218846.9</v>
      </c>
      <c r="I1087" s="418">
        <v>8796.1</v>
      </c>
      <c r="J1087" s="418">
        <v>227643</v>
      </c>
      <c r="K1087" s="418">
        <v>16055.7</v>
      </c>
      <c r="L1087" s="418">
        <v>6495.7</v>
      </c>
      <c r="M1087" s="418">
        <v>14558.7</v>
      </c>
      <c r="N1087" s="418">
        <v>1050.0999999999999</v>
      </c>
    </row>
    <row r="1088" spans="1:14" ht="10.050000000000001" customHeight="1" x14ac:dyDescent="0.2">
      <c r="A1088" s="415" t="s">
        <v>831</v>
      </c>
      <c r="B1088" s="416">
        <v>2020</v>
      </c>
      <c r="C1088" s="415" t="s">
        <v>814</v>
      </c>
      <c r="D1088" s="417">
        <v>11</v>
      </c>
      <c r="E1088" s="418">
        <v>122027.4</v>
      </c>
      <c r="F1088" s="418">
        <v>2356.1999999999998</v>
      </c>
      <c r="G1088" s="418">
        <v>124383.6</v>
      </c>
      <c r="H1088" s="418">
        <v>955969.700000001</v>
      </c>
      <c r="I1088" s="418">
        <v>6455.5</v>
      </c>
      <c r="J1088" s="418">
        <v>962425.200000001</v>
      </c>
      <c r="K1088" s="418">
        <v>110367.1</v>
      </c>
      <c r="L1088" s="418">
        <v>16299.4</v>
      </c>
      <c r="M1088" s="418">
        <v>68031.100000000006</v>
      </c>
      <c r="N1088" s="418">
        <v>5358.2</v>
      </c>
    </row>
    <row r="1089" spans="1:14" ht="10.050000000000001" customHeight="1" x14ac:dyDescent="0.2">
      <c r="A1089" s="415" t="s">
        <v>828</v>
      </c>
      <c r="B1089" s="416">
        <v>2020</v>
      </c>
      <c r="C1089" s="415" t="s">
        <v>814</v>
      </c>
      <c r="D1089" s="417">
        <v>12</v>
      </c>
      <c r="E1089" s="418">
        <v>115100.3</v>
      </c>
      <c r="F1089" s="418">
        <v>569.9</v>
      </c>
      <c r="G1089" s="418">
        <v>115670.2</v>
      </c>
      <c r="H1089" s="418">
        <v>1251052.8</v>
      </c>
      <c r="I1089" s="418">
        <v>5977.7</v>
      </c>
      <c r="J1089" s="418">
        <v>1257030.5</v>
      </c>
      <c r="K1089" s="418">
        <v>304887.7</v>
      </c>
      <c r="L1089" s="418">
        <v>25446.6</v>
      </c>
      <c r="M1089" s="418">
        <v>63438.3</v>
      </c>
      <c r="N1089" s="418">
        <v>3143</v>
      </c>
    </row>
    <row r="1090" spans="1:14" ht="10.050000000000001" customHeight="1" x14ac:dyDescent="0.2">
      <c r="A1090" s="415" t="s">
        <v>829</v>
      </c>
      <c r="B1090" s="416">
        <v>2020</v>
      </c>
      <c r="C1090" s="415" t="s">
        <v>814</v>
      </c>
      <c r="D1090" s="417">
        <v>12</v>
      </c>
      <c r="E1090" s="418">
        <v>930.9</v>
      </c>
      <c r="F1090" s="418">
        <v>15.1</v>
      </c>
      <c r="G1090" s="418">
        <v>946</v>
      </c>
      <c r="H1090" s="418">
        <v>22768.400000000001</v>
      </c>
      <c r="I1090" s="418">
        <v>929.5</v>
      </c>
      <c r="J1090" s="418">
        <v>23697.9</v>
      </c>
      <c r="K1090" s="418">
        <v>483.4</v>
      </c>
      <c r="L1090" s="418">
        <v>57</v>
      </c>
      <c r="M1090" s="418">
        <v>142.69999999999999</v>
      </c>
      <c r="N1090" s="418">
        <v>0</v>
      </c>
    </row>
    <row r="1091" spans="1:14" ht="10.050000000000001" customHeight="1" x14ac:dyDescent="0.2">
      <c r="A1091" s="415" t="s">
        <v>830</v>
      </c>
      <c r="B1091" s="416">
        <v>2020</v>
      </c>
      <c r="C1091" s="415" t="s">
        <v>814</v>
      </c>
      <c r="D1091" s="417">
        <v>12</v>
      </c>
      <c r="E1091" s="418">
        <v>15156.2</v>
      </c>
      <c r="F1091" s="418">
        <v>503.4</v>
      </c>
      <c r="G1091" s="418">
        <v>15659.6</v>
      </c>
      <c r="H1091" s="418">
        <v>193850.5</v>
      </c>
      <c r="I1091" s="418">
        <v>8472.7000000000007</v>
      </c>
      <c r="J1091" s="418">
        <v>202323.20000000001</v>
      </c>
      <c r="K1091" s="418">
        <v>11085.3</v>
      </c>
      <c r="L1091" s="418">
        <v>1908.7</v>
      </c>
      <c r="M1091" s="418">
        <v>5728.5</v>
      </c>
      <c r="N1091" s="418">
        <v>1150.5999999999999</v>
      </c>
    </row>
    <row r="1092" spans="1:14" ht="10.050000000000001" customHeight="1" x14ac:dyDescent="0.2">
      <c r="A1092" s="415" t="s">
        <v>831</v>
      </c>
      <c r="B1092" s="416">
        <v>2020</v>
      </c>
      <c r="C1092" s="415" t="s">
        <v>814</v>
      </c>
      <c r="D1092" s="417">
        <v>12</v>
      </c>
      <c r="E1092" s="418">
        <v>56136.9</v>
      </c>
      <c r="F1092" s="418">
        <v>133.4</v>
      </c>
      <c r="G1092" s="418">
        <v>56270.3</v>
      </c>
      <c r="H1092" s="418">
        <v>903615</v>
      </c>
      <c r="I1092" s="418">
        <v>5633.2</v>
      </c>
      <c r="J1092" s="418">
        <v>909248.2</v>
      </c>
      <c r="K1092" s="418">
        <v>70812.5</v>
      </c>
      <c r="L1092" s="418">
        <v>2175.3000000000002</v>
      </c>
      <c r="M1092" s="418">
        <v>38849.300000000003</v>
      </c>
      <c r="N1092" s="418">
        <v>2880.2</v>
      </c>
    </row>
    <row r="1093" spans="1:14" ht="10.050000000000001" customHeight="1" x14ac:dyDescent="0.2">
      <c r="A1093" s="415" t="s">
        <v>828</v>
      </c>
      <c r="B1093" s="416">
        <v>2021</v>
      </c>
      <c r="C1093" s="415" t="s">
        <v>814</v>
      </c>
      <c r="D1093" s="417">
        <v>1</v>
      </c>
      <c r="E1093" s="418">
        <v>167651.5</v>
      </c>
      <c r="F1093" s="418">
        <v>0</v>
      </c>
      <c r="G1093" s="418">
        <v>167651.5</v>
      </c>
      <c r="H1093" s="418">
        <v>1099986.3</v>
      </c>
      <c r="I1093" s="418">
        <v>5941.3</v>
      </c>
      <c r="J1093" s="418">
        <v>1105927.6000000001</v>
      </c>
      <c r="K1093" s="418">
        <v>231178.3</v>
      </c>
      <c r="L1093" s="418">
        <v>22034.1</v>
      </c>
      <c r="M1093" s="418">
        <v>90305</v>
      </c>
      <c r="N1093" s="418">
        <v>4861.8</v>
      </c>
    </row>
    <row r="1094" spans="1:14" ht="10.050000000000001" customHeight="1" x14ac:dyDescent="0.2">
      <c r="A1094" s="415" t="s">
        <v>829</v>
      </c>
      <c r="B1094" s="416">
        <v>2021</v>
      </c>
      <c r="C1094" s="415" t="s">
        <v>814</v>
      </c>
      <c r="D1094" s="417">
        <v>1</v>
      </c>
      <c r="E1094" s="418">
        <v>698.7</v>
      </c>
      <c r="F1094" s="418">
        <v>481</v>
      </c>
      <c r="G1094" s="418">
        <v>1179.7</v>
      </c>
      <c r="H1094" s="418">
        <v>20091.099999999999</v>
      </c>
      <c r="I1094" s="418">
        <v>1371.5</v>
      </c>
      <c r="J1094" s="418">
        <v>21462.6</v>
      </c>
      <c r="K1094" s="418">
        <v>312.39999999999998</v>
      </c>
      <c r="L1094" s="418">
        <v>2.6</v>
      </c>
      <c r="M1094" s="418">
        <v>173.6</v>
      </c>
      <c r="N1094" s="418">
        <v>0</v>
      </c>
    </row>
    <row r="1095" spans="1:14" ht="10.050000000000001" customHeight="1" x14ac:dyDescent="0.2">
      <c r="A1095" s="415" t="s">
        <v>830</v>
      </c>
      <c r="B1095" s="416">
        <v>2021</v>
      </c>
      <c r="C1095" s="415" t="s">
        <v>814</v>
      </c>
      <c r="D1095" s="417">
        <v>1</v>
      </c>
      <c r="E1095" s="418">
        <v>8096.2</v>
      </c>
      <c r="F1095" s="418">
        <v>381.8</v>
      </c>
      <c r="G1095" s="418">
        <v>8478</v>
      </c>
      <c r="H1095" s="418">
        <v>167688.9</v>
      </c>
      <c r="I1095" s="418">
        <v>6752</v>
      </c>
      <c r="J1095" s="418">
        <v>174440.9</v>
      </c>
      <c r="K1095" s="418">
        <v>8540.7000000000007</v>
      </c>
      <c r="L1095" s="418">
        <v>1902.3</v>
      </c>
      <c r="M1095" s="418">
        <v>3224</v>
      </c>
      <c r="N1095" s="418">
        <v>1223</v>
      </c>
    </row>
    <row r="1096" spans="1:14" ht="10.050000000000001" customHeight="1" x14ac:dyDescent="0.2">
      <c r="A1096" s="415" t="s">
        <v>831</v>
      </c>
      <c r="B1096" s="416">
        <v>2021</v>
      </c>
      <c r="C1096" s="415" t="s">
        <v>814</v>
      </c>
      <c r="D1096" s="417">
        <v>1</v>
      </c>
      <c r="E1096" s="418">
        <v>43545.2</v>
      </c>
      <c r="F1096" s="418">
        <v>482</v>
      </c>
      <c r="G1096" s="418">
        <v>44027.199999999997</v>
      </c>
      <c r="H1096" s="418">
        <v>782059.4</v>
      </c>
      <c r="I1096" s="418">
        <v>5051.3</v>
      </c>
      <c r="J1096" s="418">
        <v>787110.7</v>
      </c>
      <c r="K1096" s="418">
        <v>43031.3</v>
      </c>
      <c r="L1096" s="418">
        <v>1646.7</v>
      </c>
      <c r="M1096" s="418">
        <v>26793.3</v>
      </c>
      <c r="N1096" s="418">
        <v>2634.4</v>
      </c>
    </row>
    <row r="1097" spans="1:14" ht="10.050000000000001" customHeight="1" x14ac:dyDescent="0.2">
      <c r="A1097" s="415" t="s">
        <v>828</v>
      </c>
      <c r="B1097" s="416">
        <v>2021</v>
      </c>
      <c r="C1097" s="415" t="s">
        <v>814</v>
      </c>
      <c r="D1097" s="417">
        <v>2</v>
      </c>
      <c r="E1097" s="418">
        <v>168664.9</v>
      </c>
      <c r="F1097" s="418">
        <v>0</v>
      </c>
      <c r="G1097" s="418">
        <v>168664.9</v>
      </c>
      <c r="H1097" s="418">
        <v>990496.3</v>
      </c>
      <c r="I1097" s="418">
        <v>4443.6000000000004</v>
      </c>
      <c r="J1097" s="418">
        <v>994939.9</v>
      </c>
      <c r="K1097" s="418">
        <v>155171.1</v>
      </c>
      <c r="L1097" s="418">
        <v>19593.099999999999</v>
      </c>
      <c r="M1097" s="418">
        <v>92764.9</v>
      </c>
      <c r="N1097" s="418">
        <v>2962.8</v>
      </c>
    </row>
    <row r="1098" spans="1:14" ht="10.050000000000001" customHeight="1" x14ac:dyDescent="0.2">
      <c r="A1098" s="415" t="s">
        <v>829</v>
      </c>
      <c r="B1098" s="416">
        <v>2021</v>
      </c>
      <c r="C1098" s="415" t="s">
        <v>814</v>
      </c>
      <c r="D1098" s="417">
        <v>2</v>
      </c>
      <c r="E1098" s="418">
        <v>750.9</v>
      </c>
      <c r="F1098" s="418">
        <v>4.2</v>
      </c>
      <c r="G1098" s="418">
        <v>755.1</v>
      </c>
      <c r="H1098" s="418">
        <v>17264.2</v>
      </c>
      <c r="I1098" s="418">
        <v>1438.6</v>
      </c>
      <c r="J1098" s="418">
        <v>18702.8</v>
      </c>
      <c r="K1098" s="418">
        <v>392.1</v>
      </c>
      <c r="L1098" s="418">
        <v>137.69999999999999</v>
      </c>
      <c r="M1098" s="418">
        <v>29.1</v>
      </c>
      <c r="N1098" s="418">
        <v>28.9</v>
      </c>
    </row>
    <row r="1099" spans="1:14" ht="10.050000000000001" customHeight="1" x14ac:dyDescent="0.2">
      <c r="A1099" s="415" t="s">
        <v>830</v>
      </c>
      <c r="B1099" s="416">
        <v>2021</v>
      </c>
      <c r="C1099" s="415" t="s">
        <v>814</v>
      </c>
      <c r="D1099" s="417">
        <v>2</v>
      </c>
      <c r="E1099" s="418">
        <v>5556.4</v>
      </c>
      <c r="F1099" s="418">
        <v>35.1</v>
      </c>
      <c r="G1099" s="418">
        <v>5591.5</v>
      </c>
      <c r="H1099" s="418">
        <v>138831.70000000001</v>
      </c>
      <c r="I1099" s="418">
        <v>5545.3</v>
      </c>
      <c r="J1099" s="418">
        <v>144377</v>
      </c>
      <c r="K1099" s="418">
        <v>6769.5</v>
      </c>
      <c r="L1099" s="418">
        <v>924.4</v>
      </c>
      <c r="M1099" s="418">
        <v>1586.9</v>
      </c>
      <c r="N1099" s="418">
        <v>1103.3</v>
      </c>
    </row>
    <row r="1100" spans="1:14" ht="10.050000000000001" customHeight="1" x14ac:dyDescent="0.2">
      <c r="A1100" s="415" t="s">
        <v>831</v>
      </c>
      <c r="B1100" s="416">
        <v>2021</v>
      </c>
      <c r="C1100" s="415" t="s">
        <v>814</v>
      </c>
      <c r="D1100" s="417">
        <v>2</v>
      </c>
      <c r="E1100" s="418">
        <v>20867.2</v>
      </c>
      <c r="F1100" s="418">
        <v>1849.7</v>
      </c>
      <c r="G1100" s="418">
        <v>22716.9</v>
      </c>
      <c r="H1100" s="418">
        <v>688388.9</v>
      </c>
      <c r="I1100" s="418">
        <v>1866.8</v>
      </c>
      <c r="J1100" s="418">
        <v>690255.7</v>
      </c>
      <c r="K1100" s="418">
        <v>33231.1</v>
      </c>
      <c r="L1100" s="418">
        <v>1375.8</v>
      </c>
      <c r="M1100" s="418">
        <v>10165.6</v>
      </c>
      <c r="N1100" s="418">
        <v>1141.5</v>
      </c>
    </row>
    <row r="1101" spans="1:14" ht="10.050000000000001" customHeight="1" x14ac:dyDescent="0.2">
      <c r="A1101" s="415" t="s">
        <v>828</v>
      </c>
      <c r="B1101" s="416">
        <v>2021</v>
      </c>
      <c r="C1101" s="415" t="s">
        <v>814</v>
      </c>
      <c r="D1101" s="417">
        <v>3</v>
      </c>
      <c r="E1101" s="418">
        <v>165174.70000000001</v>
      </c>
      <c r="F1101" s="418">
        <v>0</v>
      </c>
      <c r="G1101" s="418">
        <v>165174.70000000001</v>
      </c>
      <c r="H1101" s="418">
        <v>809251.200000001</v>
      </c>
      <c r="I1101" s="418">
        <v>5983.8</v>
      </c>
      <c r="J1101" s="418">
        <v>815235.00000000105</v>
      </c>
      <c r="K1101" s="418">
        <v>95994.7</v>
      </c>
      <c r="L1101" s="418">
        <v>19526</v>
      </c>
      <c r="M1101" s="418">
        <v>74693.400000000096</v>
      </c>
      <c r="N1101" s="418">
        <v>4314.5</v>
      </c>
    </row>
    <row r="1102" spans="1:14" ht="10.050000000000001" customHeight="1" x14ac:dyDescent="0.2">
      <c r="A1102" s="415" t="s">
        <v>829</v>
      </c>
      <c r="B1102" s="416">
        <v>2021</v>
      </c>
      <c r="C1102" s="415" t="s">
        <v>814</v>
      </c>
      <c r="D1102" s="417">
        <v>3</v>
      </c>
      <c r="E1102" s="418">
        <v>983.6</v>
      </c>
      <c r="F1102" s="418">
        <v>65.7</v>
      </c>
      <c r="G1102" s="418">
        <v>1049.3</v>
      </c>
      <c r="H1102" s="418">
        <v>14147.8</v>
      </c>
      <c r="I1102" s="418">
        <v>790.2</v>
      </c>
      <c r="J1102" s="418">
        <v>14938</v>
      </c>
      <c r="K1102" s="418">
        <v>72.400000000000006</v>
      </c>
      <c r="L1102" s="418">
        <v>17.3</v>
      </c>
      <c r="M1102" s="418">
        <v>325.2</v>
      </c>
      <c r="N1102" s="418">
        <v>11.8</v>
      </c>
    </row>
    <row r="1103" spans="1:14" ht="10.050000000000001" customHeight="1" x14ac:dyDescent="0.2">
      <c r="A1103" s="415" t="s">
        <v>830</v>
      </c>
      <c r="B1103" s="416">
        <v>2021</v>
      </c>
      <c r="C1103" s="415" t="s">
        <v>814</v>
      </c>
      <c r="D1103" s="417">
        <v>3</v>
      </c>
      <c r="E1103" s="418">
        <v>4268.5</v>
      </c>
      <c r="F1103" s="418">
        <v>115.9</v>
      </c>
      <c r="G1103" s="418">
        <v>4384.3999999999996</v>
      </c>
      <c r="H1103" s="418">
        <v>113578.9</v>
      </c>
      <c r="I1103" s="418">
        <v>4922</v>
      </c>
      <c r="J1103" s="418">
        <v>118500.9</v>
      </c>
      <c r="K1103" s="418">
        <v>6226.3</v>
      </c>
      <c r="L1103" s="418">
        <v>1654.3</v>
      </c>
      <c r="M1103" s="418">
        <v>1159.5999999999999</v>
      </c>
      <c r="N1103" s="418">
        <v>1038.5</v>
      </c>
    </row>
    <row r="1104" spans="1:14" ht="10.050000000000001" customHeight="1" x14ac:dyDescent="0.2">
      <c r="A1104" s="415" t="s">
        <v>831</v>
      </c>
      <c r="B1104" s="416">
        <v>2021</v>
      </c>
      <c r="C1104" s="415" t="s">
        <v>814</v>
      </c>
      <c r="D1104" s="417">
        <v>3</v>
      </c>
      <c r="E1104" s="418">
        <v>22209</v>
      </c>
      <c r="F1104" s="418">
        <v>777.9</v>
      </c>
      <c r="G1104" s="418">
        <v>22986.9</v>
      </c>
      <c r="H1104" s="418">
        <v>549460.19999999995</v>
      </c>
      <c r="I1104" s="418">
        <v>4614.2</v>
      </c>
      <c r="J1104" s="418">
        <v>554074.4</v>
      </c>
      <c r="K1104" s="418">
        <v>22076.2</v>
      </c>
      <c r="L1104" s="418">
        <v>874.3</v>
      </c>
      <c r="M1104" s="418">
        <v>10370.4</v>
      </c>
      <c r="N1104" s="418">
        <v>1672.9</v>
      </c>
    </row>
    <row r="1105" spans="1:14" ht="10.050000000000001" customHeight="1" x14ac:dyDescent="0.2">
      <c r="A1105" s="415" t="s">
        <v>828</v>
      </c>
      <c r="B1105" s="416">
        <v>2021</v>
      </c>
      <c r="C1105" s="415" t="s">
        <v>814</v>
      </c>
      <c r="D1105" s="417">
        <v>4</v>
      </c>
      <c r="E1105" s="418">
        <v>98994.800000000105</v>
      </c>
      <c r="F1105" s="418">
        <v>0</v>
      </c>
      <c r="G1105" s="418">
        <v>98994.800000000105</v>
      </c>
      <c r="H1105" s="418">
        <v>586094.4</v>
      </c>
      <c r="I1105" s="418">
        <v>5753.2</v>
      </c>
      <c r="J1105" s="418">
        <v>591847.6</v>
      </c>
      <c r="K1105" s="418">
        <v>54759.9</v>
      </c>
      <c r="L1105" s="418">
        <v>11333.9</v>
      </c>
      <c r="M1105" s="418">
        <v>51587.3</v>
      </c>
      <c r="N1105" s="418">
        <v>1477.2</v>
      </c>
    </row>
    <row r="1106" spans="1:14" ht="10.050000000000001" customHeight="1" x14ac:dyDescent="0.2">
      <c r="A1106" s="415" t="s">
        <v>829</v>
      </c>
      <c r="B1106" s="416">
        <v>2021</v>
      </c>
      <c r="C1106" s="415" t="s">
        <v>814</v>
      </c>
      <c r="D1106" s="417">
        <v>4</v>
      </c>
      <c r="E1106" s="418">
        <v>436.3</v>
      </c>
      <c r="F1106" s="418">
        <v>223.4</v>
      </c>
      <c r="G1106" s="418">
        <v>659.7</v>
      </c>
      <c r="H1106" s="418">
        <v>11095.8</v>
      </c>
      <c r="I1106" s="418">
        <v>983.5</v>
      </c>
      <c r="J1106" s="418">
        <v>12079.3</v>
      </c>
      <c r="K1106" s="418">
        <v>47.5</v>
      </c>
      <c r="L1106" s="418">
        <v>0</v>
      </c>
      <c r="M1106" s="418">
        <v>19</v>
      </c>
      <c r="N1106" s="418">
        <v>6</v>
      </c>
    </row>
    <row r="1107" spans="1:14" ht="10.050000000000001" customHeight="1" x14ac:dyDescent="0.2">
      <c r="A1107" s="415" t="s">
        <v>830</v>
      </c>
      <c r="B1107" s="416">
        <v>2021</v>
      </c>
      <c r="C1107" s="415" t="s">
        <v>814</v>
      </c>
      <c r="D1107" s="417">
        <v>4</v>
      </c>
      <c r="E1107" s="418">
        <v>4208.3999999999996</v>
      </c>
      <c r="F1107" s="418">
        <v>28.9</v>
      </c>
      <c r="G1107" s="418">
        <v>4237.3</v>
      </c>
      <c r="H1107" s="418">
        <v>89628.9</v>
      </c>
      <c r="I1107" s="418">
        <v>2555.3000000000002</v>
      </c>
      <c r="J1107" s="418">
        <v>92184.2</v>
      </c>
      <c r="K1107" s="418">
        <v>4805.8</v>
      </c>
      <c r="L1107" s="418">
        <v>983</v>
      </c>
      <c r="M1107" s="418">
        <v>1417.7</v>
      </c>
      <c r="N1107" s="418">
        <v>985.6</v>
      </c>
    </row>
    <row r="1108" spans="1:14" ht="10.050000000000001" customHeight="1" x14ac:dyDescent="0.2">
      <c r="A1108" s="415" t="s">
        <v>831</v>
      </c>
      <c r="B1108" s="416">
        <v>2021</v>
      </c>
      <c r="C1108" s="415" t="s">
        <v>814</v>
      </c>
      <c r="D1108" s="417">
        <v>4</v>
      </c>
      <c r="E1108" s="418">
        <v>13480.1</v>
      </c>
      <c r="F1108" s="418">
        <v>0</v>
      </c>
      <c r="G1108" s="418">
        <v>13480.1</v>
      </c>
      <c r="H1108" s="418">
        <v>390026.1</v>
      </c>
      <c r="I1108" s="418">
        <v>4295.7</v>
      </c>
      <c r="J1108" s="418">
        <v>394321.8</v>
      </c>
      <c r="K1108" s="418">
        <v>14833.3</v>
      </c>
      <c r="L1108" s="418">
        <v>1164.9000000000001</v>
      </c>
      <c r="M1108" s="418">
        <v>6783.1</v>
      </c>
      <c r="N1108" s="418">
        <v>1629.8</v>
      </c>
    </row>
    <row r="1109" spans="1:14" ht="10.050000000000001" customHeight="1" x14ac:dyDescent="0.2">
      <c r="A1109" s="415" t="s">
        <v>828</v>
      </c>
      <c r="B1109" s="416">
        <v>2021</v>
      </c>
      <c r="C1109" s="415" t="s">
        <v>814</v>
      </c>
      <c r="D1109" s="417">
        <v>5</v>
      </c>
      <c r="E1109" s="418">
        <v>74853.2</v>
      </c>
      <c r="F1109" s="418">
        <v>0</v>
      </c>
      <c r="G1109" s="418">
        <v>74853.2</v>
      </c>
      <c r="H1109" s="418">
        <v>286852.40000000002</v>
      </c>
      <c r="I1109" s="418">
        <v>5359.9</v>
      </c>
      <c r="J1109" s="418">
        <v>292212.3</v>
      </c>
      <c r="K1109" s="418">
        <v>21522.5</v>
      </c>
      <c r="L1109" s="418">
        <v>7874.8</v>
      </c>
      <c r="M1109" s="418">
        <v>33659.9</v>
      </c>
      <c r="N1109" s="418">
        <v>9400.6</v>
      </c>
    </row>
    <row r="1110" spans="1:14" ht="10.050000000000001" customHeight="1" x14ac:dyDescent="0.2">
      <c r="A1110" s="415" t="s">
        <v>829</v>
      </c>
      <c r="B1110" s="416">
        <v>2021</v>
      </c>
      <c r="C1110" s="415" t="s">
        <v>814</v>
      </c>
      <c r="D1110" s="417">
        <v>5</v>
      </c>
      <c r="E1110" s="418">
        <v>123.5</v>
      </c>
      <c r="F1110" s="418">
        <v>6.9</v>
      </c>
      <c r="G1110" s="418">
        <v>130.4</v>
      </c>
      <c r="H1110" s="418">
        <v>8714</v>
      </c>
      <c r="I1110" s="418">
        <v>991.5</v>
      </c>
      <c r="J1110" s="418">
        <v>9705.5</v>
      </c>
      <c r="K1110" s="418">
        <v>47.5</v>
      </c>
      <c r="L1110" s="418">
        <v>0.3</v>
      </c>
      <c r="M1110" s="418">
        <v>0.3</v>
      </c>
      <c r="N1110" s="418">
        <v>0</v>
      </c>
    </row>
    <row r="1111" spans="1:14" ht="10.050000000000001" customHeight="1" x14ac:dyDescent="0.2">
      <c r="A1111" s="415" t="s">
        <v>830</v>
      </c>
      <c r="B1111" s="416">
        <v>2021</v>
      </c>
      <c r="C1111" s="415" t="s">
        <v>814</v>
      </c>
      <c r="D1111" s="417">
        <v>5</v>
      </c>
      <c r="E1111" s="418">
        <v>2247.1</v>
      </c>
      <c r="F1111" s="418">
        <v>2.9</v>
      </c>
      <c r="G1111" s="418">
        <v>2250</v>
      </c>
      <c r="H1111" s="418">
        <v>67652.899999999994</v>
      </c>
      <c r="I1111" s="418">
        <v>2226.6</v>
      </c>
      <c r="J1111" s="418">
        <v>69879.5</v>
      </c>
      <c r="K1111" s="418">
        <v>3653.3</v>
      </c>
      <c r="L1111" s="418">
        <v>452.3</v>
      </c>
      <c r="M1111" s="418">
        <v>838.7</v>
      </c>
      <c r="N1111" s="418">
        <v>746.6</v>
      </c>
    </row>
    <row r="1112" spans="1:14" ht="10.050000000000001" customHeight="1" x14ac:dyDescent="0.2">
      <c r="A1112" s="415" t="s">
        <v>831</v>
      </c>
      <c r="B1112" s="416">
        <v>2021</v>
      </c>
      <c r="C1112" s="415" t="s">
        <v>814</v>
      </c>
      <c r="D1112" s="417">
        <v>5</v>
      </c>
      <c r="E1112" s="418">
        <v>12110.9</v>
      </c>
      <c r="F1112" s="418">
        <v>0</v>
      </c>
      <c r="G1112" s="418">
        <v>12110.9</v>
      </c>
      <c r="H1112" s="418">
        <v>276650.59999999998</v>
      </c>
      <c r="I1112" s="418">
        <v>4193.3</v>
      </c>
      <c r="J1112" s="418">
        <v>280843.90000000002</v>
      </c>
      <c r="K1112" s="418">
        <v>6333.1</v>
      </c>
      <c r="L1112" s="418">
        <v>659.4</v>
      </c>
      <c r="M1112" s="418">
        <v>8694.7000000000007</v>
      </c>
      <c r="N1112" s="418">
        <v>477.9</v>
      </c>
    </row>
    <row r="1113" spans="1:14" ht="10.050000000000001" customHeight="1" x14ac:dyDescent="0.2">
      <c r="A1113" s="415" t="s">
        <v>828</v>
      </c>
      <c r="B1113" s="416">
        <v>2021</v>
      </c>
      <c r="C1113" s="415" t="s">
        <v>814</v>
      </c>
      <c r="D1113" s="417">
        <v>6</v>
      </c>
      <c r="E1113" s="418">
        <v>38510</v>
      </c>
      <c r="F1113" s="418">
        <v>0</v>
      </c>
      <c r="G1113" s="418">
        <v>38510</v>
      </c>
      <c r="H1113" s="418">
        <v>0</v>
      </c>
      <c r="I1113" s="418">
        <v>0</v>
      </c>
      <c r="J1113" s="418">
        <v>0</v>
      </c>
      <c r="K1113" s="418">
        <v>0</v>
      </c>
      <c r="L1113" s="418">
        <v>13964.7</v>
      </c>
      <c r="M1113" s="418">
        <v>10437.9</v>
      </c>
      <c r="N1113" s="418">
        <v>16943.5</v>
      </c>
    </row>
    <row r="1114" spans="1:14" ht="10.050000000000001" customHeight="1" x14ac:dyDescent="0.2">
      <c r="A1114" s="415" t="s">
        <v>829</v>
      </c>
      <c r="B1114" s="416">
        <v>2021</v>
      </c>
      <c r="C1114" s="415" t="s">
        <v>814</v>
      </c>
      <c r="D1114" s="417">
        <v>6</v>
      </c>
      <c r="E1114" s="418">
        <v>281.7</v>
      </c>
      <c r="F1114" s="418">
        <v>0</v>
      </c>
      <c r="G1114" s="418">
        <v>281.7</v>
      </c>
      <c r="H1114" s="418">
        <v>0</v>
      </c>
      <c r="I1114" s="418">
        <v>0</v>
      </c>
      <c r="J1114" s="418">
        <v>0</v>
      </c>
      <c r="K1114" s="418">
        <v>0</v>
      </c>
      <c r="L1114" s="418">
        <v>66.599999999999994</v>
      </c>
      <c r="M1114" s="418">
        <v>43.1</v>
      </c>
      <c r="N1114" s="418">
        <v>6.2</v>
      </c>
    </row>
    <row r="1115" spans="1:14" ht="10.050000000000001" customHeight="1" x14ac:dyDescent="0.2">
      <c r="A1115" s="415" t="s">
        <v>830</v>
      </c>
      <c r="B1115" s="416">
        <v>2021</v>
      </c>
      <c r="C1115" s="415" t="s">
        <v>814</v>
      </c>
      <c r="D1115" s="417">
        <v>6</v>
      </c>
      <c r="E1115" s="418">
        <v>20285.900000000001</v>
      </c>
      <c r="F1115" s="418">
        <v>3.7</v>
      </c>
      <c r="G1115" s="418">
        <v>20289.599999999999</v>
      </c>
      <c r="H1115" s="418">
        <v>0</v>
      </c>
      <c r="I1115" s="418">
        <v>0</v>
      </c>
      <c r="J1115" s="418">
        <v>0</v>
      </c>
      <c r="K1115" s="418">
        <v>0</v>
      </c>
      <c r="L1115" s="418">
        <v>90.4</v>
      </c>
      <c r="M1115" s="418">
        <v>1589.7</v>
      </c>
      <c r="N1115" s="418">
        <v>795.6</v>
      </c>
    </row>
    <row r="1116" spans="1:14" ht="10.050000000000001" customHeight="1" x14ac:dyDescent="0.2">
      <c r="A1116" s="415" t="s">
        <v>831</v>
      </c>
      <c r="B1116" s="416">
        <v>2021</v>
      </c>
      <c r="C1116" s="415" t="s">
        <v>814</v>
      </c>
      <c r="D1116" s="417">
        <v>6</v>
      </c>
      <c r="E1116" s="418">
        <v>13573.5</v>
      </c>
      <c r="F1116" s="418">
        <v>0</v>
      </c>
      <c r="G1116" s="418">
        <v>13573.5</v>
      </c>
      <c r="H1116" s="418">
        <v>0</v>
      </c>
      <c r="I1116" s="418">
        <v>0</v>
      </c>
      <c r="J1116" s="418">
        <v>0</v>
      </c>
      <c r="K1116" s="418">
        <v>0</v>
      </c>
      <c r="L1116" s="418">
        <v>4681.6000000000004</v>
      </c>
      <c r="M1116" s="418">
        <v>2377.6999999999998</v>
      </c>
      <c r="N1116" s="418">
        <v>6346.1</v>
      </c>
    </row>
    <row r="1117" spans="1:14" ht="10.050000000000001" customHeight="1" x14ac:dyDescent="0.2">
      <c r="A1117" s="415" t="s">
        <v>828</v>
      </c>
      <c r="B1117" s="416">
        <v>2021</v>
      </c>
      <c r="C1117" s="415" t="s">
        <v>814</v>
      </c>
      <c r="D1117" s="417">
        <v>7</v>
      </c>
      <c r="E1117" s="418">
        <v>0</v>
      </c>
      <c r="F1117" s="418">
        <v>0</v>
      </c>
      <c r="G1117" s="418">
        <v>0</v>
      </c>
      <c r="H1117" s="418">
        <v>55491</v>
      </c>
      <c r="I1117" s="418">
        <v>3351.7</v>
      </c>
      <c r="J1117" s="418">
        <v>58842.7</v>
      </c>
      <c r="K1117" s="418">
        <v>6685.2</v>
      </c>
      <c r="L1117" s="418">
        <v>0</v>
      </c>
      <c r="M1117" s="418">
        <v>0</v>
      </c>
      <c r="N1117" s="418">
        <v>0</v>
      </c>
    </row>
    <row r="1118" spans="1:14" ht="10.050000000000001" customHeight="1" x14ac:dyDescent="0.2">
      <c r="A1118" s="415" t="s">
        <v>829</v>
      </c>
      <c r="B1118" s="416">
        <v>2021</v>
      </c>
      <c r="C1118" s="415" t="s">
        <v>814</v>
      </c>
      <c r="D1118" s="417">
        <v>7</v>
      </c>
      <c r="E1118" s="418">
        <v>0</v>
      </c>
      <c r="F1118" s="418">
        <v>0</v>
      </c>
      <c r="G1118" s="418">
        <v>0</v>
      </c>
      <c r="H1118" s="418">
        <v>5513.4</v>
      </c>
      <c r="I1118" s="418">
        <v>542.5</v>
      </c>
      <c r="J1118" s="418">
        <v>6055.9</v>
      </c>
      <c r="K1118" s="418">
        <v>64.8</v>
      </c>
      <c r="L1118" s="418">
        <v>0</v>
      </c>
      <c r="M1118" s="418">
        <v>0</v>
      </c>
      <c r="N1118" s="418">
        <v>0</v>
      </c>
    </row>
    <row r="1119" spans="1:14" ht="10.050000000000001" customHeight="1" x14ac:dyDescent="0.2">
      <c r="A1119" s="415" t="s">
        <v>830</v>
      </c>
      <c r="B1119" s="416">
        <v>2021</v>
      </c>
      <c r="C1119" s="415" t="s">
        <v>814</v>
      </c>
      <c r="D1119" s="417">
        <v>7</v>
      </c>
      <c r="E1119" s="418">
        <v>0</v>
      </c>
      <c r="F1119" s="418">
        <v>0</v>
      </c>
      <c r="G1119" s="418">
        <v>0</v>
      </c>
      <c r="H1119" s="418">
        <v>68095.5</v>
      </c>
      <c r="I1119" s="418">
        <v>1376.8</v>
      </c>
      <c r="J1119" s="418">
        <v>69472.3</v>
      </c>
      <c r="K1119" s="418">
        <v>1326</v>
      </c>
      <c r="L1119" s="418">
        <v>0</v>
      </c>
      <c r="M1119" s="418">
        <v>0</v>
      </c>
      <c r="N1119" s="418">
        <v>0</v>
      </c>
    </row>
    <row r="1120" spans="1:14" ht="10.050000000000001" customHeight="1" x14ac:dyDescent="0.2">
      <c r="A1120" s="415" t="s">
        <v>831</v>
      </c>
      <c r="B1120" s="416">
        <v>2021</v>
      </c>
      <c r="C1120" s="415" t="s">
        <v>814</v>
      </c>
      <c r="D1120" s="417">
        <v>7</v>
      </c>
      <c r="E1120" s="418">
        <v>0</v>
      </c>
      <c r="F1120" s="418">
        <v>0</v>
      </c>
      <c r="G1120" s="418">
        <v>0</v>
      </c>
      <c r="H1120" s="418">
        <v>96071.5</v>
      </c>
      <c r="I1120" s="418">
        <v>3666</v>
      </c>
      <c r="J1120" s="418">
        <v>99737.5</v>
      </c>
      <c r="K1120" s="418">
        <v>2350.1999999999998</v>
      </c>
      <c r="L1120" s="418">
        <v>0</v>
      </c>
      <c r="M1120" s="418">
        <v>0</v>
      </c>
      <c r="N1120" s="418">
        <v>0</v>
      </c>
    </row>
    <row r="1121" spans="1:14" ht="10.050000000000001" customHeight="1" x14ac:dyDescent="0.2">
      <c r="A1121" s="415" t="s">
        <v>828</v>
      </c>
      <c r="B1121" s="416">
        <v>2021</v>
      </c>
      <c r="C1121" s="415" t="s">
        <v>816</v>
      </c>
      <c r="D1121" s="417">
        <v>7</v>
      </c>
      <c r="E1121" s="418">
        <v>1454447.1</v>
      </c>
      <c r="F1121" s="418">
        <v>9724.9</v>
      </c>
      <c r="G1121" s="418">
        <v>1464172</v>
      </c>
      <c r="H1121" s="418">
        <v>1305598.5</v>
      </c>
      <c r="I1121" s="418">
        <v>9505.6</v>
      </c>
      <c r="J1121" s="418">
        <v>1315104.1000000001</v>
      </c>
      <c r="K1121" s="418">
        <v>720893.1</v>
      </c>
      <c r="L1121" s="418">
        <v>918592.10000000102</v>
      </c>
      <c r="M1121" s="418">
        <v>196152.3</v>
      </c>
      <c r="N1121" s="418">
        <v>6599.9</v>
      </c>
    </row>
    <row r="1122" spans="1:14" ht="10.050000000000001" customHeight="1" x14ac:dyDescent="0.2">
      <c r="A1122" s="415" t="s">
        <v>829</v>
      </c>
      <c r="B1122" s="416">
        <v>2021</v>
      </c>
      <c r="C1122" s="415" t="s">
        <v>816</v>
      </c>
      <c r="D1122" s="417">
        <v>7</v>
      </c>
      <c r="E1122" s="418">
        <v>8799.6</v>
      </c>
      <c r="F1122" s="418">
        <v>0</v>
      </c>
      <c r="G1122" s="418">
        <v>8799.6</v>
      </c>
      <c r="H1122" s="418">
        <v>11964.7</v>
      </c>
      <c r="I1122" s="418">
        <v>516.5</v>
      </c>
      <c r="J1122" s="418">
        <v>12481.2</v>
      </c>
      <c r="K1122" s="418">
        <v>3325.2</v>
      </c>
      <c r="L1122" s="418">
        <v>3903.5</v>
      </c>
      <c r="M1122" s="418">
        <v>552</v>
      </c>
      <c r="N1122" s="418">
        <v>91.1</v>
      </c>
    </row>
    <row r="1123" spans="1:14" ht="10.050000000000001" customHeight="1" x14ac:dyDescent="0.2">
      <c r="A1123" s="415" t="s">
        <v>830</v>
      </c>
      <c r="B1123" s="416">
        <v>2021</v>
      </c>
      <c r="C1123" s="415" t="s">
        <v>816</v>
      </c>
      <c r="D1123" s="417">
        <v>7</v>
      </c>
      <c r="E1123" s="418">
        <v>1056.4000000000001</v>
      </c>
      <c r="F1123" s="418">
        <v>0</v>
      </c>
      <c r="G1123" s="418">
        <v>1056.4000000000001</v>
      </c>
      <c r="H1123" s="418">
        <v>36961</v>
      </c>
      <c r="I1123" s="418">
        <v>1286</v>
      </c>
      <c r="J1123" s="418">
        <v>38247</v>
      </c>
      <c r="K1123" s="418">
        <v>740</v>
      </c>
      <c r="L1123" s="418">
        <v>81.900000000000006</v>
      </c>
      <c r="M1123" s="418">
        <v>428.6</v>
      </c>
      <c r="N1123" s="418">
        <v>222.5</v>
      </c>
    </row>
    <row r="1124" spans="1:14" ht="10.050000000000001" customHeight="1" x14ac:dyDescent="0.2">
      <c r="A1124" s="415" t="s">
        <v>831</v>
      </c>
      <c r="B1124" s="416">
        <v>2021</v>
      </c>
      <c r="C1124" s="415" t="s">
        <v>816</v>
      </c>
      <c r="D1124" s="417">
        <v>7</v>
      </c>
      <c r="E1124" s="418">
        <v>1230</v>
      </c>
      <c r="F1124" s="418">
        <v>0</v>
      </c>
      <c r="G1124" s="418">
        <v>1230</v>
      </c>
      <c r="H1124" s="418">
        <v>62238.6</v>
      </c>
      <c r="I1124" s="418">
        <v>3631.1</v>
      </c>
      <c r="J1124" s="418">
        <v>65869.7</v>
      </c>
      <c r="K1124" s="418">
        <v>1779.8</v>
      </c>
      <c r="L1124" s="418">
        <v>3529.5</v>
      </c>
      <c r="M1124" s="418">
        <v>526.70000000000005</v>
      </c>
      <c r="N1124" s="418">
        <v>3579.1</v>
      </c>
    </row>
    <row r="1125" spans="1:14" ht="10.050000000000001" customHeight="1" x14ac:dyDescent="0.2">
      <c r="A1125" s="415" t="s">
        <v>828</v>
      </c>
      <c r="B1125" s="416">
        <v>2021</v>
      </c>
      <c r="C1125" s="415" t="s">
        <v>816</v>
      </c>
      <c r="D1125" s="417">
        <v>8</v>
      </c>
      <c r="E1125" s="418">
        <v>736340.10000000102</v>
      </c>
      <c r="F1125" s="418">
        <v>2263.3000000000002</v>
      </c>
      <c r="G1125" s="418">
        <v>738603.40000000095</v>
      </c>
      <c r="H1125" s="418">
        <v>1732881.8</v>
      </c>
      <c r="I1125" s="418">
        <v>9328.9</v>
      </c>
      <c r="J1125" s="418">
        <v>1742210.7</v>
      </c>
      <c r="K1125" s="418">
        <v>508109.4</v>
      </c>
      <c r="L1125" s="418">
        <v>286946.09999999998</v>
      </c>
      <c r="M1125" s="418">
        <v>490038.5</v>
      </c>
      <c r="N1125" s="418">
        <v>9667.6</v>
      </c>
    </row>
    <row r="1126" spans="1:14" ht="10.050000000000001" customHeight="1" x14ac:dyDescent="0.2">
      <c r="A1126" s="415" t="s">
        <v>829</v>
      </c>
      <c r="B1126" s="416">
        <v>2021</v>
      </c>
      <c r="C1126" s="415" t="s">
        <v>816</v>
      </c>
      <c r="D1126" s="417">
        <v>8</v>
      </c>
      <c r="E1126" s="418">
        <v>19508.599999999999</v>
      </c>
      <c r="F1126" s="418">
        <v>159.6</v>
      </c>
      <c r="G1126" s="418">
        <v>19668.2</v>
      </c>
      <c r="H1126" s="418">
        <v>28717.1</v>
      </c>
      <c r="I1126" s="418">
        <v>655.8</v>
      </c>
      <c r="J1126" s="418">
        <v>29372.9</v>
      </c>
      <c r="K1126" s="418">
        <v>4502</v>
      </c>
      <c r="L1126" s="418">
        <v>6609.7</v>
      </c>
      <c r="M1126" s="418">
        <v>5432.8</v>
      </c>
      <c r="N1126" s="418">
        <v>0</v>
      </c>
    </row>
    <row r="1127" spans="1:14" ht="10.050000000000001" customHeight="1" x14ac:dyDescent="0.2">
      <c r="A1127" s="415" t="s">
        <v>830</v>
      </c>
      <c r="B1127" s="416">
        <v>2021</v>
      </c>
      <c r="C1127" s="415" t="s">
        <v>816</v>
      </c>
      <c r="D1127" s="417">
        <v>8</v>
      </c>
      <c r="E1127" s="418">
        <v>843</v>
      </c>
      <c r="F1127" s="418">
        <v>45.6</v>
      </c>
      <c r="G1127" s="418">
        <v>888.6</v>
      </c>
      <c r="H1127" s="418">
        <v>27992.9</v>
      </c>
      <c r="I1127" s="418">
        <v>975.7</v>
      </c>
      <c r="J1127" s="418">
        <v>28968.6</v>
      </c>
      <c r="K1127" s="418">
        <v>517.5</v>
      </c>
      <c r="L1127" s="418">
        <v>49.2</v>
      </c>
      <c r="M1127" s="418">
        <v>170.2</v>
      </c>
      <c r="N1127" s="418">
        <v>95.3</v>
      </c>
    </row>
    <row r="1128" spans="1:14" ht="10.050000000000001" customHeight="1" x14ac:dyDescent="0.2">
      <c r="A1128" s="415" t="s">
        <v>831</v>
      </c>
      <c r="B1128" s="416">
        <v>2021</v>
      </c>
      <c r="C1128" s="415" t="s">
        <v>816</v>
      </c>
      <c r="D1128" s="417">
        <v>8</v>
      </c>
      <c r="E1128" s="418">
        <v>2706.2</v>
      </c>
      <c r="F1128" s="418">
        <v>164.6</v>
      </c>
      <c r="G1128" s="418">
        <v>2870.8</v>
      </c>
      <c r="H1128" s="418">
        <v>45379</v>
      </c>
      <c r="I1128" s="418">
        <v>3503.2</v>
      </c>
      <c r="J1128" s="418">
        <v>48882.2</v>
      </c>
      <c r="K1128" s="418">
        <v>2096.5</v>
      </c>
      <c r="L1128" s="418">
        <v>507.9</v>
      </c>
      <c r="M1128" s="418">
        <v>73.7</v>
      </c>
      <c r="N1128" s="418">
        <v>117.3</v>
      </c>
    </row>
    <row r="1129" spans="1:14" ht="10.050000000000001" customHeight="1" x14ac:dyDescent="0.2">
      <c r="A1129" s="415" t="s">
        <v>828</v>
      </c>
      <c r="B1129" s="416">
        <v>2021</v>
      </c>
      <c r="C1129" s="415" t="s">
        <v>816</v>
      </c>
      <c r="D1129" s="417">
        <v>9</v>
      </c>
      <c r="E1129" s="418">
        <v>215390</v>
      </c>
      <c r="F1129" s="418">
        <v>22.8</v>
      </c>
      <c r="G1129" s="418">
        <v>215412.8</v>
      </c>
      <c r="H1129" s="418">
        <v>1665525.5</v>
      </c>
      <c r="I1129" s="418">
        <v>6050.4</v>
      </c>
      <c r="J1129" s="418">
        <v>1671575.9</v>
      </c>
      <c r="K1129" s="418">
        <v>369860.8</v>
      </c>
      <c r="L1129" s="418">
        <v>30510.9</v>
      </c>
      <c r="M1129" s="418">
        <v>161912.29999999999</v>
      </c>
      <c r="N1129" s="418">
        <v>6780.7</v>
      </c>
    </row>
    <row r="1130" spans="1:14" ht="10.050000000000001" customHeight="1" x14ac:dyDescent="0.2">
      <c r="A1130" s="415" t="s">
        <v>829</v>
      </c>
      <c r="B1130" s="416">
        <v>2021</v>
      </c>
      <c r="C1130" s="415" t="s">
        <v>816</v>
      </c>
      <c r="D1130" s="417">
        <v>9</v>
      </c>
      <c r="E1130" s="418">
        <v>7815.5</v>
      </c>
      <c r="F1130" s="418">
        <v>53.5</v>
      </c>
      <c r="G1130" s="418">
        <v>7869</v>
      </c>
      <c r="H1130" s="418">
        <v>31147.8</v>
      </c>
      <c r="I1130" s="418">
        <v>703</v>
      </c>
      <c r="J1130" s="418">
        <v>31850.799999999999</v>
      </c>
      <c r="K1130" s="418">
        <v>3182.1</v>
      </c>
      <c r="L1130" s="418">
        <v>1338</v>
      </c>
      <c r="M1130" s="418">
        <v>2370.8000000000002</v>
      </c>
      <c r="N1130" s="418">
        <v>264.10000000000002</v>
      </c>
    </row>
    <row r="1131" spans="1:14" ht="10.050000000000001" customHeight="1" x14ac:dyDescent="0.2">
      <c r="A1131" s="415" t="s">
        <v>830</v>
      </c>
      <c r="B1131" s="416">
        <v>2021</v>
      </c>
      <c r="C1131" s="415" t="s">
        <v>816</v>
      </c>
      <c r="D1131" s="417">
        <v>9</v>
      </c>
      <c r="E1131" s="418">
        <v>47266.9</v>
      </c>
      <c r="F1131" s="418">
        <v>3147.7</v>
      </c>
      <c r="G1131" s="418">
        <v>50414.6</v>
      </c>
      <c r="H1131" s="418">
        <v>64008.5</v>
      </c>
      <c r="I1131" s="418">
        <v>3311.1</v>
      </c>
      <c r="J1131" s="418">
        <v>67319.600000000006</v>
      </c>
      <c r="K1131" s="418">
        <v>6389.8</v>
      </c>
      <c r="L1131" s="418">
        <v>8931.6</v>
      </c>
      <c r="M1131" s="418">
        <v>2942.9</v>
      </c>
      <c r="N1131" s="418">
        <v>106.9</v>
      </c>
    </row>
    <row r="1132" spans="1:14" ht="10.050000000000001" customHeight="1" x14ac:dyDescent="0.2">
      <c r="A1132" s="415" t="s">
        <v>831</v>
      </c>
      <c r="B1132" s="416">
        <v>2021</v>
      </c>
      <c r="C1132" s="415" t="s">
        <v>816</v>
      </c>
      <c r="D1132" s="417">
        <v>9</v>
      </c>
      <c r="E1132" s="418">
        <v>690643.4</v>
      </c>
      <c r="F1132" s="418">
        <v>3741.3</v>
      </c>
      <c r="G1132" s="418">
        <v>694384.7</v>
      </c>
      <c r="H1132" s="418">
        <v>683962.5</v>
      </c>
      <c r="I1132" s="418">
        <v>4848.1000000000004</v>
      </c>
      <c r="J1132" s="418">
        <v>688810.6</v>
      </c>
      <c r="K1132" s="418">
        <v>257586.2</v>
      </c>
      <c r="L1132" s="418">
        <v>305201.2</v>
      </c>
      <c r="M1132" s="418">
        <v>46576.3</v>
      </c>
      <c r="N1132" s="418">
        <v>3047.8</v>
      </c>
    </row>
    <row r="1133" spans="1:14" ht="10.050000000000001" customHeight="1" x14ac:dyDescent="0.2">
      <c r="A1133" s="415" t="s">
        <v>828</v>
      </c>
      <c r="B1133" s="416">
        <v>2021</v>
      </c>
      <c r="C1133" s="415" t="s">
        <v>816</v>
      </c>
      <c r="D1133" s="417">
        <v>10</v>
      </c>
      <c r="E1133" s="418">
        <v>126563.6</v>
      </c>
      <c r="F1133" s="418">
        <v>72.7</v>
      </c>
      <c r="G1133" s="418">
        <v>126636.3</v>
      </c>
      <c r="H1133" s="418">
        <v>1534796.4</v>
      </c>
      <c r="I1133" s="418">
        <v>4290.3999999999996</v>
      </c>
      <c r="J1133" s="418">
        <v>1539086.8</v>
      </c>
      <c r="K1133" s="418">
        <v>289076.3</v>
      </c>
      <c r="L1133" s="418">
        <v>11277.4</v>
      </c>
      <c r="M1133" s="418">
        <v>89057.7</v>
      </c>
      <c r="N1133" s="418">
        <v>2740.4</v>
      </c>
    </row>
    <row r="1134" spans="1:14" ht="10.050000000000001" customHeight="1" x14ac:dyDescent="0.2">
      <c r="A1134" s="415" t="s">
        <v>829</v>
      </c>
      <c r="B1134" s="416">
        <v>2021</v>
      </c>
      <c r="C1134" s="415" t="s">
        <v>816</v>
      </c>
      <c r="D1134" s="417">
        <v>10</v>
      </c>
      <c r="E1134" s="418">
        <v>2139.4</v>
      </c>
      <c r="F1134" s="418">
        <v>195.3</v>
      </c>
      <c r="G1134" s="418">
        <v>2334.6999999999998</v>
      </c>
      <c r="H1134" s="418">
        <v>29153</v>
      </c>
      <c r="I1134" s="418">
        <v>854.9</v>
      </c>
      <c r="J1134" s="418">
        <v>30007.9</v>
      </c>
      <c r="K1134" s="418">
        <v>2497.3000000000002</v>
      </c>
      <c r="L1134" s="418">
        <v>186</v>
      </c>
      <c r="M1134" s="418">
        <v>781.3</v>
      </c>
      <c r="N1134" s="418">
        <v>89.5</v>
      </c>
    </row>
    <row r="1135" spans="1:14" ht="10.050000000000001" customHeight="1" x14ac:dyDescent="0.2">
      <c r="A1135" s="415" t="s">
        <v>830</v>
      </c>
      <c r="B1135" s="416">
        <v>2021</v>
      </c>
      <c r="C1135" s="415" t="s">
        <v>816</v>
      </c>
      <c r="D1135" s="417">
        <v>10</v>
      </c>
      <c r="E1135" s="418">
        <v>205222.5</v>
      </c>
      <c r="F1135" s="418">
        <v>5439.5</v>
      </c>
      <c r="G1135" s="418">
        <v>210662</v>
      </c>
      <c r="H1135" s="418">
        <v>247337.4</v>
      </c>
      <c r="I1135" s="418">
        <v>5174.7</v>
      </c>
      <c r="J1135" s="418">
        <v>252512.1</v>
      </c>
      <c r="K1135" s="418">
        <v>29622.6</v>
      </c>
      <c r="L1135" s="418">
        <v>40772</v>
      </c>
      <c r="M1135" s="418">
        <v>16222.5</v>
      </c>
      <c r="N1135" s="418">
        <v>1350.3</v>
      </c>
    </row>
    <row r="1136" spans="1:14" ht="10.050000000000001" customHeight="1" x14ac:dyDescent="0.2">
      <c r="A1136" s="415" t="s">
        <v>831</v>
      </c>
      <c r="B1136" s="416">
        <v>2021</v>
      </c>
      <c r="C1136" s="415" t="s">
        <v>816</v>
      </c>
      <c r="D1136" s="417">
        <v>10</v>
      </c>
      <c r="E1136" s="418">
        <v>694106.7</v>
      </c>
      <c r="F1136" s="418">
        <v>2809.9</v>
      </c>
      <c r="G1136" s="418">
        <v>696916.6</v>
      </c>
      <c r="H1136" s="418">
        <v>1231727.8999999999</v>
      </c>
      <c r="I1136" s="418">
        <v>3054</v>
      </c>
      <c r="J1136" s="418">
        <v>1234781.8999999999</v>
      </c>
      <c r="K1136" s="418">
        <v>239274.2</v>
      </c>
      <c r="L1136" s="418">
        <v>173378.3</v>
      </c>
      <c r="M1136" s="418">
        <v>186443.6</v>
      </c>
      <c r="N1136" s="418">
        <v>5272.4</v>
      </c>
    </row>
    <row r="1137" spans="1:14" ht="10.050000000000001" customHeight="1" x14ac:dyDescent="0.2">
      <c r="A1137" s="415" t="s">
        <v>828</v>
      </c>
      <c r="B1137" s="416">
        <v>2021</v>
      </c>
      <c r="C1137" s="415" t="s">
        <v>816</v>
      </c>
      <c r="D1137" s="417">
        <v>11</v>
      </c>
      <c r="E1137" s="418">
        <v>130247.8</v>
      </c>
      <c r="F1137" s="418">
        <v>1203.7</v>
      </c>
      <c r="G1137" s="418">
        <v>131451.5</v>
      </c>
      <c r="H1137" s="418">
        <v>1374397.4</v>
      </c>
      <c r="I1137" s="418">
        <v>4258.8</v>
      </c>
      <c r="J1137" s="418">
        <v>1378656.2</v>
      </c>
      <c r="K1137" s="418">
        <v>218154.5</v>
      </c>
      <c r="L1137" s="418">
        <v>15383.2</v>
      </c>
      <c r="M1137" s="418">
        <v>82584.3</v>
      </c>
      <c r="N1137" s="418">
        <v>3934.1</v>
      </c>
    </row>
    <row r="1138" spans="1:14" ht="10.050000000000001" customHeight="1" x14ac:dyDescent="0.2">
      <c r="A1138" s="415" t="s">
        <v>829</v>
      </c>
      <c r="B1138" s="416">
        <v>2021</v>
      </c>
      <c r="C1138" s="415" t="s">
        <v>816</v>
      </c>
      <c r="D1138" s="417">
        <v>11</v>
      </c>
      <c r="E1138" s="418">
        <v>2191.1</v>
      </c>
      <c r="F1138" s="418">
        <v>805.7</v>
      </c>
      <c r="G1138" s="418">
        <v>2996.8</v>
      </c>
      <c r="H1138" s="418">
        <v>28047.200000000001</v>
      </c>
      <c r="I1138" s="418">
        <v>1142.2</v>
      </c>
      <c r="J1138" s="418">
        <v>29189.4</v>
      </c>
      <c r="K1138" s="418">
        <v>1197.3</v>
      </c>
      <c r="L1138" s="418">
        <v>83.6</v>
      </c>
      <c r="M1138" s="418">
        <v>1377</v>
      </c>
      <c r="N1138" s="418">
        <v>6.8</v>
      </c>
    </row>
    <row r="1139" spans="1:14" ht="10.050000000000001" customHeight="1" x14ac:dyDescent="0.2">
      <c r="A1139" s="415" t="s">
        <v>830</v>
      </c>
      <c r="B1139" s="416">
        <v>2021</v>
      </c>
      <c r="C1139" s="415" t="s">
        <v>816</v>
      </c>
      <c r="D1139" s="417">
        <v>11</v>
      </c>
      <c r="E1139" s="418">
        <v>35167.5</v>
      </c>
      <c r="F1139" s="418">
        <v>1070.0999999999999</v>
      </c>
      <c r="G1139" s="418">
        <v>36237.599999999999</v>
      </c>
      <c r="H1139" s="418">
        <v>245304.9</v>
      </c>
      <c r="I1139" s="418">
        <v>6085.1</v>
      </c>
      <c r="J1139" s="418">
        <v>251390</v>
      </c>
      <c r="K1139" s="418">
        <v>20787.900000000001</v>
      </c>
      <c r="L1139" s="418">
        <v>3915.3</v>
      </c>
      <c r="M1139" s="418">
        <v>11699.5</v>
      </c>
      <c r="N1139" s="418">
        <v>1002.9</v>
      </c>
    </row>
    <row r="1140" spans="1:14" ht="10.050000000000001" customHeight="1" x14ac:dyDescent="0.2">
      <c r="A1140" s="415" t="s">
        <v>831</v>
      </c>
      <c r="B1140" s="416">
        <v>2021</v>
      </c>
      <c r="C1140" s="415" t="s">
        <v>816</v>
      </c>
      <c r="D1140" s="417">
        <v>11</v>
      </c>
      <c r="E1140" s="418">
        <v>125909.3</v>
      </c>
      <c r="F1140" s="418">
        <v>226.8</v>
      </c>
      <c r="G1140" s="418">
        <v>126136.1</v>
      </c>
      <c r="H1140" s="418">
        <v>1224910.8</v>
      </c>
      <c r="I1140" s="418">
        <v>2579.3000000000002</v>
      </c>
      <c r="J1140" s="418">
        <v>1227490.1000000001</v>
      </c>
      <c r="K1140" s="418">
        <v>151075.70000000001</v>
      </c>
      <c r="L1140" s="418">
        <v>12717.1</v>
      </c>
      <c r="M1140" s="418">
        <v>91014.5</v>
      </c>
      <c r="N1140" s="418">
        <v>9877</v>
      </c>
    </row>
    <row r="1141" spans="1:14" ht="10.050000000000001" customHeight="1" x14ac:dyDescent="0.2">
      <c r="A1141" s="415" t="s">
        <v>828</v>
      </c>
      <c r="B1141" s="416">
        <v>2021</v>
      </c>
      <c r="C1141" s="415" t="s">
        <v>816</v>
      </c>
      <c r="D1141" s="417">
        <v>12</v>
      </c>
      <c r="E1141" s="418">
        <v>112815.1</v>
      </c>
      <c r="F1141" s="418">
        <v>393</v>
      </c>
      <c r="G1141" s="418">
        <v>113208.1</v>
      </c>
      <c r="H1141" s="418">
        <v>1206361.8999999999</v>
      </c>
      <c r="I1141" s="418">
        <v>4343.8999999999996</v>
      </c>
      <c r="J1141" s="418">
        <v>1210705.8</v>
      </c>
      <c r="K1141" s="418">
        <v>178551.6</v>
      </c>
      <c r="L1141" s="418">
        <v>19378.900000000001</v>
      </c>
      <c r="M1141" s="418">
        <v>56202.9</v>
      </c>
      <c r="N1141" s="418">
        <v>2729.5</v>
      </c>
    </row>
    <row r="1142" spans="1:14" ht="10.050000000000001" customHeight="1" x14ac:dyDescent="0.2">
      <c r="A1142" s="415" t="s">
        <v>829</v>
      </c>
      <c r="B1142" s="416">
        <v>2021</v>
      </c>
      <c r="C1142" s="415" t="s">
        <v>816</v>
      </c>
      <c r="D1142" s="417">
        <v>12</v>
      </c>
      <c r="E1142" s="418">
        <v>910.7</v>
      </c>
      <c r="F1142" s="418">
        <v>124.3</v>
      </c>
      <c r="G1142" s="418">
        <v>1035</v>
      </c>
      <c r="H1142" s="418">
        <v>25982.400000000001</v>
      </c>
      <c r="I1142" s="418">
        <v>1254.4000000000001</v>
      </c>
      <c r="J1142" s="418">
        <v>27236.799999999999</v>
      </c>
      <c r="K1142" s="418">
        <v>991.4</v>
      </c>
      <c r="L1142" s="418">
        <v>195.2</v>
      </c>
      <c r="M1142" s="418">
        <v>399.7</v>
      </c>
      <c r="N1142" s="418">
        <v>1.4</v>
      </c>
    </row>
    <row r="1143" spans="1:14" ht="10.050000000000001" customHeight="1" x14ac:dyDescent="0.2">
      <c r="A1143" s="415" t="s">
        <v>830</v>
      </c>
      <c r="B1143" s="416">
        <v>2021</v>
      </c>
      <c r="C1143" s="415" t="s">
        <v>816</v>
      </c>
      <c r="D1143" s="417">
        <v>12</v>
      </c>
      <c r="E1143" s="418">
        <v>21048.2</v>
      </c>
      <c r="F1143" s="418">
        <v>270.2</v>
      </c>
      <c r="G1143" s="418">
        <v>21318.400000000001</v>
      </c>
      <c r="H1143" s="418">
        <v>231015.5</v>
      </c>
      <c r="I1143" s="418">
        <v>6075.9</v>
      </c>
      <c r="J1143" s="418">
        <v>237091.4</v>
      </c>
      <c r="K1143" s="418">
        <v>15061.9</v>
      </c>
      <c r="L1143" s="418">
        <v>953.7</v>
      </c>
      <c r="M1143" s="418">
        <v>6042.4</v>
      </c>
      <c r="N1143" s="418">
        <v>683.3</v>
      </c>
    </row>
    <row r="1144" spans="1:14" ht="10.050000000000001" customHeight="1" x14ac:dyDescent="0.2">
      <c r="A1144" s="415" t="s">
        <v>831</v>
      </c>
      <c r="B1144" s="416">
        <v>2021</v>
      </c>
      <c r="C1144" s="415" t="s">
        <v>816</v>
      </c>
      <c r="D1144" s="417">
        <v>12</v>
      </c>
      <c r="E1144" s="418">
        <v>52713.9</v>
      </c>
      <c r="F1144" s="418">
        <v>0</v>
      </c>
      <c r="G1144" s="418">
        <v>52713.9</v>
      </c>
      <c r="H1144" s="418">
        <v>1149915.1000000001</v>
      </c>
      <c r="I1144" s="418">
        <v>2313.1</v>
      </c>
      <c r="J1144" s="418">
        <v>1152228.2</v>
      </c>
      <c r="K1144" s="418">
        <v>114031</v>
      </c>
      <c r="L1144" s="418">
        <v>2109.4</v>
      </c>
      <c r="M1144" s="418">
        <v>36043.599999999999</v>
      </c>
      <c r="N1144" s="418">
        <v>3127.6</v>
      </c>
    </row>
    <row r="1145" spans="1:14" ht="10.050000000000001" customHeight="1" x14ac:dyDescent="0.2">
      <c r="A1145" s="415" t="s">
        <v>828</v>
      </c>
      <c r="B1145" s="416">
        <v>2022</v>
      </c>
      <c r="C1145" s="415" t="s">
        <v>816</v>
      </c>
      <c r="D1145" s="417">
        <v>1</v>
      </c>
      <c r="E1145" s="418">
        <v>116986</v>
      </c>
      <c r="F1145" s="418">
        <v>0</v>
      </c>
      <c r="G1145" s="418">
        <v>116986</v>
      </c>
      <c r="H1145" s="418">
        <v>1029920.3</v>
      </c>
      <c r="I1145" s="418">
        <v>3942.4</v>
      </c>
      <c r="J1145" s="418">
        <v>1033862.7</v>
      </c>
      <c r="K1145" s="418">
        <v>141922.79999999999</v>
      </c>
      <c r="L1145" s="418">
        <v>22379.200000000001</v>
      </c>
      <c r="M1145" s="418">
        <v>56091.7</v>
      </c>
      <c r="N1145" s="418">
        <v>2916.7</v>
      </c>
    </row>
    <row r="1146" spans="1:14" ht="10.050000000000001" customHeight="1" x14ac:dyDescent="0.2">
      <c r="A1146" s="415" t="s">
        <v>829</v>
      </c>
      <c r="B1146" s="416">
        <v>2022</v>
      </c>
      <c r="C1146" s="415" t="s">
        <v>816</v>
      </c>
      <c r="D1146" s="417">
        <v>1</v>
      </c>
      <c r="E1146" s="418">
        <v>912.7</v>
      </c>
      <c r="F1146" s="418">
        <v>216.6</v>
      </c>
      <c r="G1146" s="418">
        <v>1129.3</v>
      </c>
      <c r="H1146" s="418">
        <v>22356.799999999999</v>
      </c>
      <c r="I1146" s="418">
        <v>1055.5</v>
      </c>
      <c r="J1146" s="418">
        <v>23412.3</v>
      </c>
      <c r="K1146" s="418">
        <v>857.4</v>
      </c>
      <c r="L1146" s="418">
        <v>138.69999999999999</v>
      </c>
      <c r="M1146" s="418">
        <v>271.7</v>
      </c>
      <c r="N1146" s="418">
        <v>0.8</v>
      </c>
    </row>
    <row r="1147" spans="1:14" ht="10.050000000000001" customHeight="1" x14ac:dyDescent="0.2">
      <c r="A1147" s="415" t="s">
        <v>830</v>
      </c>
      <c r="B1147" s="416">
        <v>2022</v>
      </c>
      <c r="C1147" s="415" t="s">
        <v>816</v>
      </c>
      <c r="D1147" s="417">
        <v>1</v>
      </c>
      <c r="E1147" s="418">
        <v>9502.4</v>
      </c>
      <c r="F1147" s="418">
        <v>115.6</v>
      </c>
      <c r="G1147" s="418">
        <v>9618</v>
      </c>
      <c r="H1147" s="418">
        <v>201498.7</v>
      </c>
      <c r="I1147" s="418">
        <v>4241.8999999999996</v>
      </c>
      <c r="J1147" s="418">
        <v>205740.6</v>
      </c>
      <c r="K1147" s="418">
        <v>11359.1</v>
      </c>
      <c r="L1147" s="418">
        <v>911.4</v>
      </c>
      <c r="M1147" s="418">
        <v>3575.3</v>
      </c>
      <c r="N1147" s="418">
        <v>1039.4000000000001</v>
      </c>
    </row>
    <row r="1148" spans="1:14" ht="10.050000000000001" customHeight="1" x14ac:dyDescent="0.2">
      <c r="A1148" s="415" t="s">
        <v>831</v>
      </c>
      <c r="B1148" s="416">
        <v>2022</v>
      </c>
      <c r="C1148" s="415" t="s">
        <v>816</v>
      </c>
      <c r="D1148" s="417">
        <v>1</v>
      </c>
      <c r="E1148" s="418">
        <v>51250.8</v>
      </c>
      <c r="F1148" s="418">
        <v>20</v>
      </c>
      <c r="G1148" s="418">
        <v>51270.8</v>
      </c>
      <c r="H1148" s="418">
        <v>998097.60000000102</v>
      </c>
      <c r="I1148" s="418">
        <v>1876.8</v>
      </c>
      <c r="J1148" s="418">
        <v>999974.40000000095</v>
      </c>
      <c r="K1148" s="418">
        <v>78614.3</v>
      </c>
      <c r="L1148" s="418">
        <v>3374</v>
      </c>
      <c r="M1148" s="418">
        <v>35798.1</v>
      </c>
      <c r="N1148" s="418">
        <v>3065.9</v>
      </c>
    </row>
    <row r="1149" spans="1:14" ht="10.050000000000001" customHeight="1" x14ac:dyDescent="0.2">
      <c r="A1149" s="415" t="s">
        <v>828</v>
      </c>
      <c r="B1149" s="416">
        <v>2022</v>
      </c>
      <c r="C1149" s="415" t="s">
        <v>816</v>
      </c>
      <c r="D1149" s="417">
        <v>2</v>
      </c>
      <c r="E1149" s="418">
        <v>90058.8</v>
      </c>
      <c r="F1149" s="418">
        <v>369.5</v>
      </c>
      <c r="G1149" s="418">
        <v>90428.3</v>
      </c>
      <c r="H1149" s="418">
        <v>798390.4</v>
      </c>
      <c r="I1149" s="418">
        <v>4304.7</v>
      </c>
      <c r="J1149" s="418">
        <v>802695.1</v>
      </c>
      <c r="K1149" s="418">
        <v>110270</v>
      </c>
      <c r="L1149" s="418">
        <v>15732.5</v>
      </c>
      <c r="M1149" s="418">
        <v>45493.3</v>
      </c>
      <c r="N1149" s="418">
        <v>2621.9</v>
      </c>
    </row>
    <row r="1150" spans="1:14" ht="10.050000000000001" customHeight="1" x14ac:dyDescent="0.2">
      <c r="A1150" s="415" t="s">
        <v>829</v>
      </c>
      <c r="B1150" s="416">
        <v>2022</v>
      </c>
      <c r="C1150" s="415" t="s">
        <v>816</v>
      </c>
      <c r="D1150" s="417">
        <v>2</v>
      </c>
      <c r="E1150" s="418">
        <v>893.7</v>
      </c>
      <c r="F1150" s="418">
        <v>101.2</v>
      </c>
      <c r="G1150" s="418">
        <v>994.900000000001</v>
      </c>
      <c r="H1150" s="418">
        <v>20453.5</v>
      </c>
      <c r="I1150" s="418">
        <v>1023.1</v>
      </c>
      <c r="J1150" s="418">
        <v>21476.6</v>
      </c>
      <c r="K1150" s="418">
        <v>569.5</v>
      </c>
      <c r="L1150" s="418">
        <v>9.6</v>
      </c>
      <c r="M1150" s="418">
        <v>267.7</v>
      </c>
      <c r="N1150" s="418">
        <v>29.9</v>
      </c>
    </row>
    <row r="1151" spans="1:14" ht="10.050000000000001" customHeight="1" x14ac:dyDescent="0.2">
      <c r="A1151" s="415" t="s">
        <v>830</v>
      </c>
      <c r="B1151" s="416">
        <v>2022</v>
      </c>
      <c r="C1151" s="415" t="s">
        <v>816</v>
      </c>
      <c r="D1151" s="417">
        <v>2</v>
      </c>
      <c r="E1151" s="418">
        <v>7839.6</v>
      </c>
      <c r="F1151" s="418">
        <v>228.6</v>
      </c>
      <c r="G1151" s="418">
        <v>8068.2</v>
      </c>
      <c r="H1151" s="418">
        <v>182706.1</v>
      </c>
      <c r="I1151" s="418">
        <v>4084.7</v>
      </c>
      <c r="J1151" s="418">
        <v>186790.8</v>
      </c>
      <c r="K1151" s="418">
        <v>8808.4</v>
      </c>
      <c r="L1151" s="418">
        <v>604.4</v>
      </c>
      <c r="M1151" s="418">
        <v>2050.1999999999998</v>
      </c>
      <c r="N1151" s="418">
        <v>1178.8</v>
      </c>
    </row>
    <row r="1152" spans="1:14" ht="10.050000000000001" customHeight="1" x14ac:dyDescent="0.2">
      <c r="A1152" s="415" t="s">
        <v>831</v>
      </c>
      <c r="B1152" s="416">
        <v>2022</v>
      </c>
      <c r="C1152" s="415" t="s">
        <v>816</v>
      </c>
      <c r="D1152" s="417">
        <v>2</v>
      </c>
      <c r="E1152" s="418">
        <v>31850.1</v>
      </c>
      <c r="F1152" s="418">
        <v>2524.9</v>
      </c>
      <c r="G1152" s="418">
        <v>34375</v>
      </c>
      <c r="H1152" s="418">
        <v>818862.6</v>
      </c>
      <c r="I1152" s="418">
        <v>1454.7</v>
      </c>
      <c r="J1152" s="418">
        <v>820317.3</v>
      </c>
      <c r="K1152" s="418">
        <v>58785.7</v>
      </c>
      <c r="L1152" s="418">
        <v>2215.8000000000002</v>
      </c>
      <c r="M1152" s="418">
        <v>19641</v>
      </c>
      <c r="N1152" s="418">
        <v>2265.1</v>
      </c>
    </row>
    <row r="1153" spans="1:14" ht="10.050000000000001" customHeight="1" x14ac:dyDescent="0.2">
      <c r="A1153" s="415" t="s">
        <v>828</v>
      </c>
      <c r="B1153" s="416">
        <v>2022</v>
      </c>
      <c r="C1153" s="415" t="s">
        <v>816</v>
      </c>
      <c r="D1153" s="417">
        <v>3</v>
      </c>
      <c r="E1153" s="418">
        <v>85070.399999999994</v>
      </c>
      <c r="F1153" s="418">
        <v>0</v>
      </c>
      <c r="G1153" s="418">
        <v>85070.399999999994</v>
      </c>
      <c r="H1153" s="418">
        <v>600911.9</v>
      </c>
      <c r="I1153" s="418">
        <v>3938.2</v>
      </c>
      <c r="J1153" s="418">
        <v>604850.1</v>
      </c>
      <c r="K1153" s="418">
        <v>81200</v>
      </c>
      <c r="L1153" s="418">
        <v>13095.4</v>
      </c>
      <c r="M1153" s="418">
        <v>40795.599999999999</v>
      </c>
      <c r="N1153" s="418">
        <v>2182.6999999999998</v>
      </c>
    </row>
    <row r="1154" spans="1:14" ht="10.050000000000001" customHeight="1" x14ac:dyDescent="0.2">
      <c r="A1154" s="415" t="s">
        <v>829</v>
      </c>
      <c r="B1154" s="416">
        <v>2022</v>
      </c>
      <c r="C1154" s="415" t="s">
        <v>816</v>
      </c>
      <c r="D1154" s="417">
        <v>3</v>
      </c>
      <c r="E1154" s="418">
        <v>1377.6</v>
      </c>
      <c r="F1154" s="418">
        <v>206.6</v>
      </c>
      <c r="G1154" s="418">
        <v>1584.2</v>
      </c>
      <c r="H1154" s="418">
        <v>17693.7</v>
      </c>
      <c r="I1154" s="418">
        <v>641.29999999999995</v>
      </c>
      <c r="J1154" s="418">
        <v>18335</v>
      </c>
      <c r="K1154" s="418">
        <v>320</v>
      </c>
      <c r="L1154" s="418">
        <v>10.3</v>
      </c>
      <c r="M1154" s="418">
        <v>254.8</v>
      </c>
      <c r="N1154" s="418">
        <v>5.0999999999999996</v>
      </c>
    </row>
    <row r="1155" spans="1:14" ht="10.050000000000001" customHeight="1" x14ac:dyDescent="0.2">
      <c r="A1155" s="415" t="s">
        <v>830</v>
      </c>
      <c r="B1155" s="416">
        <v>2022</v>
      </c>
      <c r="C1155" s="415" t="s">
        <v>816</v>
      </c>
      <c r="D1155" s="417">
        <v>3</v>
      </c>
      <c r="E1155" s="418">
        <v>7042.6</v>
      </c>
      <c r="F1155" s="418">
        <v>195.4</v>
      </c>
      <c r="G1155" s="418">
        <v>7238</v>
      </c>
      <c r="H1155" s="418">
        <v>153536.6</v>
      </c>
      <c r="I1155" s="418">
        <v>2074.6999999999998</v>
      </c>
      <c r="J1155" s="418">
        <v>155611.29999999999</v>
      </c>
      <c r="K1155" s="418">
        <v>5759.7</v>
      </c>
      <c r="L1155" s="418">
        <v>91.6</v>
      </c>
      <c r="M1155" s="418">
        <v>1891.6</v>
      </c>
      <c r="N1155" s="418">
        <v>1225.4000000000001</v>
      </c>
    </row>
    <row r="1156" spans="1:14" ht="10.050000000000001" customHeight="1" x14ac:dyDescent="0.2">
      <c r="A1156" s="415" t="s">
        <v>831</v>
      </c>
      <c r="B1156" s="416">
        <v>2022</v>
      </c>
      <c r="C1156" s="415" t="s">
        <v>816</v>
      </c>
      <c r="D1156" s="417">
        <v>3</v>
      </c>
      <c r="E1156" s="418">
        <v>30394.1</v>
      </c>
      <c r="F1156" s="418">
        <v>1048.8</v>
      </c>
      <c r="G1156" s="418">
        <v>31442.9</v>
      </c>
      <c r="H1156" s="418">
        <v>651146.30000000005</v>
      </c>
      <c r="I1156" s="418">
        <v>1213.4000000000001</v>
      </c>
      <c r="J1156" s="418">
        <v>652359.69999999995</v>
      </c>
      <c r="K1156" s="418">
        <v>39009.1</v>
      </c>
      <c r="L1156" s="418">
        <v>1373.8</v>
      </c>
      <c r="M1156" s="418">
        <v>17935.099999999999</v>
      </c>
      <c r="N1156" s="418">
        <v>3261.5</v>
      </c>
    </row>
    <row r="1157" spans="1:14" ht="10.050000000000001" customHeight="1" x14ac:dyDescent="0.2">
      <c r="A1157" s="415" t="s">
        <v>828</v>
      </c>
      <c r="B1157" s="416">
        <v>2022</v>
      </c>
      <c r="C1157" s="415" t="s">
        <v>816</v>
      </c>
      <c r="D1157" s="417">
        <v>4</v>
      </c>
      <c r="E1157" s="418">
        <v>74568.399999999994</v>
      </c>
      <c r="F1157" s="418">
        <v>0</v>
      </c>
      <c r="G1157" s="418">
        <v>74568.399999999994</v>
      </c>
      <c r="H1157" s="418">
        <v>444535.9</v>
      </c>
      <c r="I1157" s="418">
        <v>3917.9</v>
      </c>
      <c r="J1157" s="418">
        <v>448453.8</v>
      </c>
      <c r="K1157" s="418">
        <v>41802.6</v>
      </c>
      <c r="L1157" s="418">
        <v>8006.9</v>
      </c>
      <c r="M1157" s="418">
        <v>44480.2</v>
      </c>
      <c r="N1157" s="418">
        <v>3691</v>
      </c>
    </row>
    <row r="1158" spans="1:14" ht="10.050000000000001" customHeight="1" x14ac:dyDescent="0.2">
      <c r="A1158" s="415" t="s">
        <v>829</v>
      </c>
      <c r="B1158" s="416">
        <v>2022</v>
      </c>
      <c r="C1158" s="415" t="s">
        <v>816</v>
      </c>
      <c r="D1158" s="417">
        <v>4</v>
      </c>
      <c r="E1158" s="418">
        <v>795.1</v>
      </c>
      <c r="F1158" s="418">
        <v>80.3</v>
      </c>
      <c r="G1158" s="418">
        <v>875.4</v>
      </c>
      <c r="H1158" s="418">
        <v>15081.3</v>
      </c>
      <c r="I1158" s="418">
        <v>712</v>
      </c>
      <c r="J1158" s="418">
        <v>15793.3</v>
      </c>
      <c r="K1158" s="418">
        <v>219</v>
      </c>
      <c r="L1158" s="418">
        <v>19.100000000000001</v>
      </c>
      <c r="M1158" s="418">
        <v>119.4</v>
      </c>
      <c r="N1158" s="418">
        <v>0.7</v>
      </c>
    </row>
    <row r="1159" spans="1:14" ht="10.050000000000001" customHeight="1" x14ac:dyDescent="0.2">
      <c r="A1159" s="415" t="s">
        <v>830</v>
      </c>
      <c r="B1159" s="416">
        <v>2022</v>
      </c>
      <c r="C1159" s="415" t="s">
        <v>816</v>
      </c>
      <c r="D1159" s="417">
        <v>4</v>
      </c>
      <c r="E1159" s="418">
        <v>6084.1</v>
      </c>
      <c r="F1159" s="418">
        <v>0.9</v>
      </c>
      <c r="G1159" s="418">
        <v>6085</v>
      </c>
      <c r="H1159" s="418">
        <v>122166.9</v>
      </c>
      <c r="I1159" s="418">
        <v>840.9</v>
      </c>
      <c r="J1159" s="418">
        <v>123007.8</v>
      </c>
      <c r="K1159" s="418">
        <v>3591.8</v>
      </c>
      <c r="L1159" s="418">
        <v>262.39999999999998</v>
      </c>
      <c r="M1159" s="418">
        <v>1963</v>
      </c>
      <c r="N1159" s="418">
        <v>460.1</v>
      </c>
    </row>
    <row r="1160" spans="1:14" ht="10.050000000000001" customHeight="1" x14ac:dyDescent="0.2">
      <c r="A1160" s="415" t="s">
        <v>831</v>
      </c>
      <c r="B1160" s="416">
        <v>2022</v>
      </c>
      <c r="C1160" s="415" t="s">
        <v>816</v>
      </c>
      <c r="D1160" s="417">
        <v>4</v>
      </c>
      <c r="E1160" s="418">
        <v>22518.5</v>
      </c>
      <c r="F1160" s="418">
        <v>0</v>
      </c>
      <c r="G1160" s="418">
        <v>22518.5</v>
      </c>
      <c r="H1160" s="418">
        <v>475560.2</v>
      </c>
      <c r="I1160" s="418">
        <v>940.9</v>
      </c>
      <c r="J1160" s="418">
        <v>476501.1</v>
      </c>
      <c r="K1160" s="418">
        <v>25031.7</v>
      </c>
      <c r="L1160" s="418">
        <v>500.5</v>
      </c>
      <c r="M1160" s="418">
        <v>12172.5</v>
      </c>
      <c r="N1160" s="418">
        <v>2284.5</v>
      </c>
    </row>
    <row r="1161" spans="1:14" ht="10.050000000000001" customHeight="1" x14ac:dyDescent="0.2">
      <c r="A1161" s="415" t="s">
        <v>828</v>
      </c>
      <c r="B1161" s="416">
        <v>2022</v>
      </c>
      <c r="C1161" s="415" t="s">
        <v>816</v>
      </c>
      <c r="D1161" s="417">
        <v>5</v>
      </c>
      <c r="E1161" s="418">
        <v>46410.5</v>
      </c>
      <c r="F1161" s="418">
        <v>17.7</v>
      </c>
      <c r="G1161" s="418">
        <v>46428.2</v>
      </c>
      <c r="H1161" s="418">
        <v>247149.3</v>
      </c>
      <c r="I1161" s="418">
        <v>3593.6</v>
      </c>
      <c r="J1161" s="418">
        <v>250742.9</v>
      </c>
      <c r="K1161" s="418">
        <v>18878.099999999999</v>
      </c>
      <c r="L1161" s="418">
        <v>7382.5</v>
      </c>
      <c r="M1161" s="418">
        <v>29307.8</v>
      </c>
      <c r="N1161" s="418">
        <v>643.29999999999995</v>
      </c>
    </row>
    <row r="1162" spans="1:14" ht="10.050000000000001" customHeight="1" x14ac:dyDescent="0.2">
      <c r="A1162" s="415" t="s">
        <v>829</v>
      </c>
      <c r="B1162" s="416">
        <v>2022</v>
      </c>
      <c r="C1162" s="415" t="s">
        <v>816</v>
      </c>
      <c r="D1162" s="417">
        <v>5</v>
      </c>
      <c r="E1162" s="418">
        <v>441.4</v>
      </c>
      <c r="F1162" s="418">
        <v>32</v>
      </c>
      <c r="G1162" s="418">
        <v>473.4</v>
      </c>
      <c r="H1162" s="418">
        <v>10886.9</v>
      </c>
      <c r="I1162" s="418">
        <v>663</v>
      </c>
      <c r="J1162" s="418">
        <v>11549.9</v>
      </c>
      <c r="K1162" s="418">
        <v>182.2</v>
      </c>
      <c r="L1162" s="418">
        <v>24.6</v>
      </c>
      <c r="M1162" s="418">
        <v>54.7</v>
      </c>
      <c r="N1162" s="418">
        <v>6.5</v>
      </c>
    </row>
    <row r="1163" spans="1:14" ht="10.050000000000001" customHeight="1" x14ac:dyDescent="0.2">
      <c r="A1163" s="415" t="s">
        <v>830</v>
      </c>
      <c r="B1163" s="416">
        <v>2022</v>
      </c>
      <c r="C1163" s="415" t="s">
        <v>816</v>
      </c>
      <c r="D1163" s="417">
        <v>5</v>
      </c>
      <c r="E1163" s="418">
        <v>2434.6</v>
      </c>
      <c r="F1163" s="418">
        <v>0</v>
      </c>
      <c r="G1163" s="418">
        <v>2434.6</v>
      </c>
      <c r="H1163" s="418">
        <v>98355.6</v>
      </c>
      <c r="I1163" s="418">
        <v>486.9</v>
      </c>
      <c r="J1163" s="418">
        <v>98842.5</v>
      </c>
      <c r="K1163" s="418">
        <v>2616.9</v>
      </c>
      <c r="L1163" s="418">
        <v>140.5</v>
      </c>
      <c r="M1163" s="418">
        <v>907.9</v>
      </c>
      <c r="N1163" s="418">
        <v>292.5</v>
      </c>
    </row>
    <row r="1164" spans="1:14" ht="10.050000000000001" customHeight="1" x14ac:dyDescent="0.2">
      <c r="A1164" s="415" t="s">
        <v>831</v>
      </c>
      <c r="B1164" s="416">
        <v>2022</v>
      </c>
      <c r="C1164" s="415" t="s">
        <v>816</v>
      </c>
      <c r="D1164" s="417">
        <v>5</v>
      </c>
      <c r="E1164" s="418">
        <v>21481.1</v>
      </c>
      <c r="F1164" s="418">
        <v>0</v>
      </c>
      <c r="G1164" s="418">
        <v>21481.1</v>
      </c>
      <c r="H1164" s="418">
        <v>304065.8</v>
      </c>
      <c r="I1164" s="418">
        <v>862</v>
      </c>
      <c r="J1164" s="418">
        <v>304927.8</v>
      </c>
      <c r="K1164" s="418">
        <v>10827.2</v>
      </c>
      <c r="L1164" s="418">
        <v>500.2</v>
      </c>
      <c r="M1164" s="418">
        <v>13690.1</v>
      </c>
      <c r="N1164" s="418">
        <v>1033.5</v>
      </c>
    </row>
    <row r="1165" spans="1:14" ht="10.050000000000001" customHeight="1" x14ac:dyDescent="0.2">
      <c r="A1165" s="415" t="s">
        <v>828</v>
      </c>
      <c r="B1165" s="416">
        <v>2022</v>
      </c>
      <c r="C1165" s="415" t="s">
        <v>816</v>
      </c>
      <c r="D1165" s="417">
        <v>6</v>
      </c>
      <c r="E1165" s="418">
        <v>18218.7</v>
      </c>
      <c r="F1165" s="418">
        <v>497.1</v>
      </c>
      <c r="G1165" s="418">
        <v>18715.8</v>
      </c>
      <c r="H1165" s="418">
        <v>0</v>
      </c>
      <c r="I1165" s="418">
        <v>0</v>
      </c>
      <c r="J1165" s="418">
        <v>0</v>
      </c>
      <c r="K1165" s="418">
        <v>0</v>
      </c>
      <c r="L1165" s="418">
        <v>5441</v>
      </c>
      <c r="M1165" s="418">
        <v>7159.6</v>
      </c>
      <c r="N1165" s="418">
        <v>7585.7</v>
      </c>
    </row>
    <row r="1166" spans="1:14" ht="10.050000000000001" customHeight="1" x14ac:dyDescent="0.2">
      <c r="A1166" s="415" t="s">
        <v>829</v>
      </c>
      <c r="B1166" s="416">
        <v>2022</v>
      </c>
      <c r="C1166" s="415" t="s">
        <v>816</v>
      </c>
      <c r="D1166" s="417">
        <v>6</v>
      </c>
      <c r="E1166" s="418">
        <v>354.3</v>
      </c>
      <c r="F1166" s="418">
        <v>0</v>
      </c>
      <c r="G1166" s="418">
        <v>354.3</v>
      </c>
      <c r="H1166" s="418">
        <v>0</v>
      </c>
      <c r="I1166" s="418">
        <v>0</v>
      </c>
      <c r="J1166" s="418">
        <v>0</v>
      </c>
      <c r="K1166" s="418">
        <v>0</v>
      </c>
      <c r="L1166" s="418">
        <v>151.1</v>
      </c>
      <c r="M1166" s="418">
        <v>137.9</v>
      </c>
      <c r="N1166" s="418">
        <v>67.5</v>
      </c>
    </row>
    <row r="1167" spans="1:14" ht="10.050000000000001" customHeight="1" x14ac:dyDescent="0.2">
      <c r="A1167" s="415" t="s">
        <v>830</v>
      </c>
      <c r="B1167" s="416">
        <v>2022</v>
      </c>
      <c r="C1167" s="415" t="s">
        <v>816</v>
      </c>
      <c r="D1167" s="417">
        <v>6</v>
      </c>
      <c r="E1167" s="418">
        <v>18427.099999999999</v>
      </c>
      <c r="F1167" s="418">
        <v>3389.7</v>
      </c>
      <c r="G1167" s="418">
        <v>21816.799999999999</v>
      </c>
      <c r="H1167" s="418">
        <v>0</v>
      </c>
      <c r="I1167" s="418">
        <v>0</v>
      </c>
      <c r="J1167" s="418">
        <v>0</v>
      </c>
      <c r="K1167" s="418">
        <v>0</v>
      </c>
      <c r="L1167" s="418">
        <v>284.3</v>
      </c>
      <c r="M1167" s="418">
        <v>506.7</v>
      </c>
      <c r="N1167" s="418">
        <v>611.4</v>
      </c>
    </row>
    <row r="1168" spans="1:14" ht="10.050000000000001" customHeight="1" x14ac:dyDescent="0.2">
      <c r="A1168" s="415" t="s">
        <v>831</v>
      </c>
      <c r="B1168" s="416">
        <v>2022</v>
      </c>
      <c r="C1168" s="415" t="s">
        <v>816</v>
      </c>
      <c r="D1168" s="417">
        <v>6</v>
      </c>
      <c r="E1168" s="418">
        <v>9914.8000000000102</v>
      </c>
      <c r="F1168" s="418">
        <v>1871.7</v>
      </c>
      <c r="G1168" s="418">
        <v>11786.5</v>
      </c>
      <c r="H1168" s="418">
        <v>0</v>
      </c>
      <c r="I1168" s="418">
        <v>0</v>
      </c>
      <c r="J1168" s="418">
        <v>0</v>
      </c>
      <c r="K1168" s="418">
        <v>0</v>
      </c>
      <c r="L1168" s="418">
        <v>1510.7</v>
      </c>
      <c r="M1168" s="418">
        <v>4065.5</v>
      </c>
      <c r="N1168" s="418">
        <v>2849.9</v>
      </c>
    </row>
    <row r="1169" spans="1:14" ht="10.050000000000001" customHeight="1" x14ac:dyDescent="0.2">
      <c r="A1169" s="415" t="s">
        <v>828</v>
      </c>
      <c r="B1169" s="416">
        <v>2022</v>
      </c>
      <c r="C1169" s="415" t="s">
        <v>816</v>
      </c>
      <c r="D1169" s="417">
        <v>7</v>
      </c>
      <c r="E1169" s="418">
        <v>0</v>
      </c>
      <c r="F1169" s="418">
        <v>0</v>
      </c>
      <c r="G1169" s="418">
        <v>0</v>
      </c>
      <c r="H1169" s="418">
        <v>85338.7</v>
      </c>
      <c r="I1169" s="418">
        <v>3795.9</v>
      </c>
      <c r="J1169" s="418">
        <v>89134.600000000093</v>
      </c>
      <c r="K1169" s="418">
        <v>9438.1</v>
      </c>
      <c r="L1169" s="418">
        <v>0</v>
      </c>
      <c r="M1169" s="418">
        <v>0</v>
      </c>
      <c r="N1169" s="418">
        <v>0</v>
      </c>
    </row>
    <row r="1170" spans="1:14" ht="10.050000000000001" customHeight="1" x14ac:dyDescent="0.2">
      <c r="A1170" s="415" t="s">
        <v>829</v>
      </c>
      <c r="B1170" s="416">
        <v>2022</v>
      </c>
      <c r="C1170" s="415" t="s">
        <v>816</v>
      </c>
      <c r="D1170" s="417">
        <v>7</v>
      </c>
      <c r="E1170" s="418">
        <v>0</v>
      </c>
      <c r="F1170" s="418">
        <v>0</v>
      </c>
      <c r="G1170" s="418">
        <v>0</v>
      </c>
      <c r="H1170" s="418">
        <v>7584.7</v>
      </c>
      <c r="I1170" s="418">
        <v>599.29999999999995</v>
      </c>
      <c r="J1170" s="418">
        <v>8184</v>
      </c>
      <c r="K1170" s="418">
        <v>127.8</v>
      </c>
      <c r="L1170" s="418">
        <v>0</v>
      </c>
      <c r="M1170" s="418">
        <v>0</v>
      </c>
      <c r="N1170" s="418">
        <v>0</v>
      </c>
    </row>
    <row r="1171" spans="1:14" ht="10.050000000000001" customHeight="1" x14ac:dyDescent="0.2">
      <c r="A1171" s="415" t="s">
        <v>830</v>
      </c>
      <c r="B1171" s="416">
        <v>2022</v>
      </c>
      <c r="C1171" s="415" t="s">
        <v>816</v>
      </c>
      <c r="D1171" s="417">
        <v>7</v>
      </c>
      <c r="E1171" s="418">
        <v>0</v>
      </c>
      <c r="F1171" s="418">
        <v>0</v>
      </c>
      <c r="G1171" s="418">
        <v>0</v>
      </c>
      <c r="H1171" s="418">
        <v>82500.3</v>
      </c>
      <c r="I1171" s="418">
        <v>4196.3</v>
      </c>
      <c r="J1171" s="418">
        <v>86696.6</v>
      </c>
      <c r="K1171" s="418">
        <v>1706.3</v>
      </c>
      <c r="L1171" s="418">
        <v>0</v>
      </c>
      <c r="M1171" s="418">
        <v>0</v>
      </c>
      <c r="N1171" s="418">
        <v>0</v>
      </c>
    </row>
    <row r="1172" spans="1:14" ht="10.050000000000001" customHeight="1" x14ac:dyDescent="0.2">
      <c r="A1172" s="415" t="s">
        <v>831</v>
      </c>
      <c r="B1172" s="416">
        <v>2022</v>
      </c>
      <c r="C1172" s="415" t="s">
        <v>816</v>
      </c>
      <c r="D1172" s="417">
        <v>7</v>
      </c>
      <c r="E1172" s="418">
        <v>0</v>
      </c>
      <c r="F1172" s="418">
        <v>0</v>
      </c>
      <c r="G1172" s="418">
        <v>0</v>
      </c>
      <c r="H1172" s="418">
        <v>122846.6</v>
      </c>
      <c r="I1172" s="418">
        <v>1024.8</v>
      </c>
      <c r="J1172" s="418">
        <v>123871.4</v>
      </c>
      <c r="K1172" s="418">
        <v>5490.4</v>
      </c>
      <c r="L1172" s="418">
        <v>0</v>
      </c>
      <c r="M1172" s="418">
        <v>0</v>
      </c>
      <c r="N1172" s="418">
        <v>0</v>
      </c>
    </row>
    <row r="1173" spans="1:14" ht="10.050000000000001" customHeight="1" x14ac:dyDescent="0.2">
      <c r="A1173" s="415" t="s">
        <v>828</v>
      </c>
      <c r="B1173" s="416">
        <v>2022</v>
      </c>
      <c r="C1173" s="415" t="s">
        <v>817</v>
      </c>
      <c r="D1173" s="417">
        <v>7</v>
      </c>
      <c r="E1173" s="418">
        <v>2199468.2999999998</v>
      </c>
      <c r="F1173" s="418">
        <v>10146.1</v>
      </c>
      <c r="G1173" s="418">
        <v>2209614.4</v>
      </c>
      <c r="H1173" s="418">
        <v>2033392.6</v>
      </c>
      <c r="I1173" s="418">
        <v>7503</v>
      </c>
      <c r="J1173" s="418">
        <v>2040895.6</v>
      </c>
      <c r="K1173" s="418">
        <v>1253046.3999999999</v>
      </c>
      <c r="L1173" s="418">
        <v>1660648.4</v>
      </c>
      <c r="M1173" s="418">
        <v>405553.7</v>
      </c>
      <c r="N1173" s="418">
        <v>10108.1</v>
      </c>
    </row>
    <row r="1174" spans="1:14" ht="10.050000000000001" customHeight="1" x14ac:dyDescent="0.2">
      <c r="A1174" s="415" t="s">
        <v>829</v>
      </c>
      <c r="B1174" s="416">
        <v>2022</v>
      </c>
      <c r="C1174" s="415" t="s">
        <v>817</v>
      </c>
      <c r="D1174" s="417">
        <v>7</v>
      </c>
      <c r="E1174" s="418">
        <v>16884.2</v>
      </c>
      <c r="F1174" s="418">
        <v>38.799999999999997</v>
      </c>
      <c r="G1174" s="418">
        <v>16923</v>
      </c>
      <c r="H1174" s="418">
        <v>22307.200000000001</v>
      </c>
      <c r="I1174" s="418">
        <v>599.29999999999995</v>
      </c>
      <c r="J1174" s="418">
        <v>22906.5</v>
      </c>
      <c r="K1174" s="418">
        <v>5488.6</v>
      </c>
      <c r="L1174" s="418">
        <v>7271.2</v>
      </c>
      <c r="M1174" s="418">
        <v>1866</v>
      </c>
      <c r="N1174" s="418">
        <v>44.5</v>
      </c>
    </row>
    <row r="1175" spans="1:14" ht="10.050000000000001" customHeight="1" x14ac:dyDescent="0.2">
      <c r="A1175" s="415" t="s">
        <v>830</v>
      </c>
      <c r="B1175" s="416">
        <v>2022</v>
      </c>
      <c r="C1175" s="415" t="s">
        <v>817</v>
      </c>
      <c r="D1175" s="417">
        <v>7</v>
      </c>
      <c r="E1175" s="418">
        <v>2259</v>
      </c>
      <c r="F1175" s="418">
        <v>0</v>
      </c>
      <c r="G1175" s="418">
        <v>2259</v>
      </c>
      <c r="H1175" s="418">
        <v>73413.399999999994</v>
      </c>
      <c r="I1175" s="418">
        <v>4171.1000000000004</v>
      </c>
      <c r="J1175" s="418">
        <v>77584.5</v>
      </c>
      <c r="K1175" s="418">
        <v>1920.1</v>
      </c>
      <c r="L1175" s="418">
        <v>539.1</v>
      </c>
      <c r="M1175" s="418">
        <v>112.2</v>
      </c>
      <c r="N1175" s="418">
        <v>204.9</v>
      </c>
    </row>
    <row r="1176" spans="1:14" ht="10.050000000000001" customHeight="1" x14ac:dyDescent="0.2">
      <c r="A1176" s="415" t="s">
        <v>831</v>
      </c>
      <c r="B1176" s="416">
        <v>2022</v>
      </c>
      <c r="C1176" s="415" t="s">
        <v>817</v>
      </c>
      <c r="D1176" s="417">
        <v>7</v>
      </c>
      <c r="E1176" s="418">
        <v>1221.8</v>
      </c>
      <c r="F1176" s="418">
        <v>0</v>
      </c>
      <c r="G1176" s="418">
        <v>1221.8</v>
      </c>
      <c r="H1176" s="418">
        <v>72438.100000000006</v>
      </c>
      <c r="I1176" s="418">
        <v>1024.8</v>
      </c>
      <c r="J1176" s="418">
        <v>73462.899999999994</v>
      </c>
      <c r="K1176" s="418">
        <v>5327.1</v>
      </c>
      <c r="L1176" s="418">
        <v>235.2</v>
      </c>
      <c r="M1176" s="418">
        <v>311.2</v>
      </c>
      <c r="N1176" s="418">
        <v>80.099999999999994</v>
      </c>
    </row>
    <row r="1177" spans="1:14" ht="10.050000000000001" customHeight="1" x14ac:dyDescent="0.2">
      <c r="A1177" s="415" t="s">
        <v>828</v>
      </c>
      <c r="B1177" s="416">
        <v>2022</v>
      </c>
      <c r="C1177" s="415" t="s">
        <v>817</v>
      </c>
      <c r="D1177" s="417">
        <v>8</v>
      </c>
      <c r="E1177" s="418">
        <v>437309.4</v>
      </c>
      <c r="F1177" s="418">
        <v>769.2</v>
      </c>
      <c r="G1177" s="418">
        <v>438078.6</v>
      </c>
      <c r="H1177" s="418">
        <v>2069391.3</v>
      </c>
      <c r="I1177" s="418">
        <v>7580.5</v>
      </c>
      <c r="J1177" s="418">
        <v>2076971.8</v>
      </c>
      <c r="K1177" s="418">
        <v>971694.9</v>
      </c>
      <c r="L1177" s="418">
        <v>71745.8</v>
      </c>
      <c r="M1177" s="418">
        <v>333092.90000000002</v>
      </c>
      <c r="N1177" s="418">
        <v>13609.5</v>
      </c>
    </row>
    <row r="1178" spans="1:14" ht="10.050000000000001" customHeight="1" x14ac:dyDescent="0.2">
      <c r="A1178" s="415" t="s">
        <v>829</v>
      </c>
      <c r="B1178" s="416">
        <v>2022</v>
      </c>
      <c r="C1178" s="415" t="s">
        <v>817</v>
      </c>
      <c r="D1178" s="417">
        <v>8</v>
      </c>
      <c r="E1178" s="418">
        <v>8986</v>
      </c>
      <c r="F1178" s="418">
        <v>100.8</v>
      </c>
      <c r="G1178" s="418">
        <v>9086.7999999999993</v>
      </c>
      <c r="H1178" s="418">
        <v>28319.7</v>
      </c>
      <c r="I1178" s="418">
        <v>700.1</v>
      </c>
      <c r="J1178" s="418">
        <v>29019.8</v>
      </c>
      <c r="K1178" s="418">
        <v>1784.1</v>
      </c>
      <c r="L1178" s="418">
        <v>1058.5999999999999</v>
      </c>
      <c r="M1178" s="418">
        <v>4749.5</v>
      </c>
      <c r="N1178" s="418">
        <v>13.5</v>
      </c>
    </row>
    <row r="1179" spans="1:14" ht="10.050000000000001" customHeight="1" x14ac:dyDescent="0.2">
      <c r="A1179" s="415" t="s">
        <v>830</v>
      </c>
      <c r="B1179" s="416">
        <v>2022</v>
      </c>
      <c r="C1179" s="415" t="s">
        <v>817</v>
      </c>
      <c r="D1179" s="417">
        <v>8</v>
      </c>
      <c r="E1179" s="418">
        <v>11751.4</v>
      </c>
      <c r="F1179" s="418">
        <v>1270.8</v>
      </c>
      <c r="G1179" s="418">
        <v>13022.2</v>
      </c>
      <c r="H1179" s="418">
        <v>72491.399999999994</v>
      </c>
      <c r="I1179" s="418">
        <v>5421.4</v>
      </c>
      <c r="J1179" s="418">
        <v>77912.800000000003</v>
      </c>
      <c r="K1179" s="418">
        <v>5930.2</v>
      </c>
      <c r="L1179" s="418">
        <v>4183.3999999999996</v>
      </c>
      <c r="M1179" s="418">
        <v>86.1</v>
      </c>
      <c r="N1179" s="418">
        <v>91.6</v>
      </c>
    </row>
    <row r="1180" spans="1:14" ht="10.050000000000001" customHeight="1" x14ac:dyDescent="0.2">
      <c r="A1180" s="415" t="s">
        <v>831</v>
      </c>
      <c r="B1180" s="416">
        <v>2022</v>
      </c>
      <c r="C1180" s="415" t="s">
        <v>817</v>
      </c>
      <c r="D1180" s="417">
        <v>8</v>
      </c>
      <c r="E1180" s="418">
        <v>253161.60000000001</v>
      </c>
      <c r="F1180" s="418">
        <v>600.29999999999995</v>
      </c>
      <c r="G1180" s="418">
        <v>253761.9</v>
      </c>
      <c r="H1180" s="418">
        <v>291796.09999999998</v>
      </c>
      <c r="I1180" s="418">
        <v>1538.2</v>
      </c>
      <c r="J1180" s="418">
        <v>293334.3</v>
      </c>
      <c r="K1180" s="418">
        <v>184890.6</v>
      </c>
      <c r="L1180" s="418">
        <v>187262</v>
      </c>
      <c r="M1180" s="418">
        <v>5366.9</v>
      </c>
      <c r="N1180" s="418">
        <v>2323.6</v>
      </c>
    </row>
    <row r="1181" spans="1:14" ht="10.050000000000001" customHeight="1" x14ac:dyDescent="0.2">
      <c r="A1181" s="415" t="s">
        <v>828</v>
      </c>
      <c r="B1181" s="416">
        <v>2022</v>
      </c>
      <c r="C1181" s="415" t="s">
        <v>817</v>
      </c>
      <c r="D1181" s="417">
        <v>9</v>
      </c>
      <c r="E1181" s="418">
        <v>207199.4</v>
      </c>
      <c r="F1181" s="418">
        <v>1578.1</v>
      </c>
      <c r="G1181" s="418">
        <v>208777.5</v>
      </c>
      <c r="H1181" s="418">
        <v>1874088.1</v>
      </c>
      <c r="I1181" s="418">
        <v>5002.6000000000004</v>
      </c>
      <c r="J1181" s="418">
        <v>1879090.7</v>
      </c>
      <c r="K1181" s="418">
        <v>900070.1</v>
      </c>
      <c r="L1181" s="418">
        <v>94599.500000000102</v>
      </c>
      <c r="M1181" s="418">
        <v>152171.4</v>
      </c>
      <c r="N1181" s="418">
        <v>13983.2</v>
      </c>
    </row>
    <row r="1182" spans="1:14" ht="10.050000000000001" customHeight="1" x14ac:dyDescent="0.2">
      <c r="A1182" s="415" t="s">
        <v>829</v>
      </c>
      <c r="B1182" s="416">
        <v>2022</v>
      </c>
      <c r="C1182" s="415" t="s">
        <v>817</v>
      </c>
      <c r="D1182" s="417">
        <v>9</v>
      </c>
      <c r="E1182" s="418">
        <v>2164.1999999999998</v>
      </c>
      <c r="F1182" s="418">
        <v>466.6</v>
      </c>
      <c r="G1182" s="418">
        <v>2630.8</v>
      </c>
      <c r="H1182" s="418">
        <v>25945.200000000001</v>
      </c>
      <c r="I1182" s="418">
        <v>777.5</v>
      </c>
      <c r="J1182" s="418">
        <v>26722.7</v>
      </c>
      <c r="K1182" s="418">
        <v>1391.2</v>
      </c>
      <c r="L1182" s="418">
        <v>513.1</v>
      </c>
      <c r="M1182" s="418">
        <v>887.2</v>
      </c>
      <c r="N1182" s="418">
        <v>19</v>
      </c>
    </row>
    <row r="1183" spans="1:14" ht="10.050000000000001" customHeight="1" x14ac:dyDescent="0.2">
      <c r="A1183" s="415" t="s">
        <v>830</v>
      </c>
      <c r="B1183" s="416">
        <v>2022</v>
      </c>
      <c r="C1183" s="415" t="s">
        <v>817</v>
      </c>
      <c r="D1183" s="417">
        <v>9</v>
      </c>
      <c r="E1183" s="418">
        <v>119232.5</v>
      </c>
      <c r="F1183" s="418">
        <v>6584.9</v>
      </c>
      <c r="G1183" s="418">
        <v>125817.4</v>
      </c>
      <c r="H1183" s="418">
        <v>161038.39999999999</v>
      </c>
      <c r="I1183" s="418">
        <v>10551.2</v>
      </c>
      <c r="J1183" s="418">
        <v>171589.6</v>
      </c>
      <c r="K1183" s="418">
        <v>27978.7</v>
      </c>
      <c r="L1183" s="418">
        <v>29764.9</v>
      </c>
      <c r="M1183" s="418">
        <v>6762.7</v>
      </c>
      <c r="N1183" s="418">
        <v>503.3</v>
      </c>
    </row>
    <row r="1184" spans="1:14" ht="10.050000000000001" customHeight="1" x14ac:dyDescent="0.2">
      <c r="A1184" s="415" t="s">
        <v>831</v>
      </c>
      <c r="B1184" s="416">
        <v>2022</v>
      </c>
      <c r="C1184" s="415" t="s">
        <v>817</v>
      </c>
      <c r="D1184" s="417">
        <v>9</v>
      </c>
      <c r="E1184" s="418">
        <v>703611.6</v>
      </c>
      <c r="F1184" s="418">
        <v>3621.2</v>
      </c>
      <c r="G1184" s="418">
        <v>707232.8</v>
      </c>
      <c r="H1184" s="418">
        <v>918479.3</v>
      </c>
      <c r="I1184" s="418">
        <v>3428.4</v>
      </c>
      <c r="J1184" s="418">
        <v>921907.69999999902</v>
      </c>
      <c r="K1184" s="418">
        <v>388709.7</v>
      </c>
      <c r="L1184" s="418">
        <v>313046.3</v>
      </c>
      <c r="M1184" s="418">
        <v>105824.3</v>
      </c>
      <c r="N1184" s="418">
        <v>3608.2</v>
      </c>
    </row>
    <row r="1185" spans="1:14" ht="10.050000000000001" customHeight="1" x14ac:dyDescent="0.2">
      <c r="A1185" s="415" t="s">
        <v>828</v>
      </c>
      <c r="B1185" s="416">
        <v>2022</v>
      </c>
      <c r="C1185" s="415" t="s">
        <v>817</v>
      </c>
      <c r="D1185" s="417">
        <v>10</v>
      </c>
      <c r="E1185" s="418">
        <v>164520.5</v>
      </c>
      <c r="F1185" s="418">
        <v>0</v>
      </c>
      <c r="G1185" s="418">
        <v>164520.5</v>
      </c>
      <c r="H1185" s="418">
        <v>1714977.7</v>
      </c>
      <c r="I1185" s="418">
        <v>4980.6000000000004</v>
      </c>
      <c r="J1185" s="418">
        <v>1719958.3</v>
      </c>
      <c r="K1185" s="418">
        <v>803307.6</v>
      </c>
      <c r="L1185" s="418">
        <v>20076.099999999999</v>
      </c>
      <c r="M1185" s="418">
        <v>106816.8</v>
      </c>
      <c r="N1185" s="418">
        <v>9592.2999999999993</v>
      </c>
    </row>
    <row r="1186" spans="1:14" ht="10.050000000000001" customHeight="1" x14ac:dyDescent="0.2">
      <c r="A1186" s="415" t="s">
        <v>829</v>
      </c>
      <c r="B1186" s="416">
        <v>2022</v>
      </c>
      <c r="C1186" s="415" t="s">
        <v>817</v>
      </c>
      <c r="D1186" s="417">
        <v>10</v>
      </c>
      <c r="E1186" s="418">
        <v>1179.5999999999999</v>
      </c>
      <c r="F1186" s="418">
        <v>403.9</v>
      </c>
      <c r="G1186" s="418">
        <v>1583.5</v>
      </c>
      <c r="H1186" s="418">
        <v>24303.1</v>
      </c>
      <c r="I1186" s="418">
        <v>1074.5</v>
      </c>
      <c r="J1186" s="418">
        <v>25377.599999999999</v>
      </c>
      <c r="K1186" s="418">
        <v>1139.5999999999999</v>
      </c>
      <c r="L1186" s="418">
        <v>109.5</v>
      </c>
      <c r="M1186" s="418">
        <v>337.6</v>
      </c>
      <c r="N1186" s="418">
        <v>47.2</v>
      </c>
    </row>
    <row r="1187" spans="1:14" ht="10.050000000000001" customHeight="1" x14ac:dyDescent="0.2">
      <c r="A1187" s="415" t="s">
        <v>830</v>
      </c>
      <c r="B1187" s="416">
        <v>2022</v>
      </c>
      <c r="C1187" s="415" t="s">
        <v>817</v>
      </c>
      <c r="D1187" s="417">
        <v>10</v>
      </c>
      <c r="E1187" s="418">
        <v>90691</v>
      </c>
      <c r="F1187" s="418">
        <v>3176.9</v>
      </c>
      <c r="G1187" s="418">
        <v>93867.9</v>
      </c>
      <c r="H1187" s="418">
        <v>229101.3</v>
      </c>
      <c r="I1187" s="418">
        <v>12021.5</v>
      </c>
      <c r="J1187" s="418">
        <v>241122.8</v>
      </c>
      <c r="K1187" s="418">
        <v>33622.300000000003</v>
      </c>
      <c r="L1187" s="418">
        <v>19932.5</v>
      </c>
      <c r="M1187" s="418">
        <v>12671</v>
      </c>
      <c r="N1187" s="418">
        <v>1245.5999999999999</v>
      </c>
    </row>
    <row r="1188" spans="1:14" ht="10.050000000000001" customHeight="1" x14ac:dyDescent="0.2">
      <c r="A1188" s="415" t="s">
        <v>831</v>
      </c>
      <c r="B1188" s="416">
        <v>2022</v>
      </c>
      <c r="C1188" s="415" t="s">
        <v>817</v>
      </c>
      <c r="D1188" s="417">
        <v>10</v>
      </c>
      <c r="E1188" s="418">
        <v>209687.6</v>
      </c>
      <c r="F1188" s="418">
        <v>2605.4</v>
      </c>
      <c r="G1188" s="418">
        <v>212293</v>
      </c>
      <c r="H1188" s="418">
        <v>977628.5</v>
      </c>
      <c r="I1188" s="418">
        <v>4127.6000000000004</v>
      </c>
      <c r="J1188" s="418">
        <v>981756.1</v>
      </c>
      <c r="K1188" s="418">
        <v>345728.4</v>
      </c>
      <c r="L1188" s="418">
        <v>65171.8</v>
      </c>
      <c r="M1188" s="418">
        <v>103948.3</v>
      </c>
      <c r="N1188" s="418">
        <v>3987.9</v>
      </c>
    </row>
    <row r="1189" spans="1:14" ht="10.050000000000001" customHeight="1" x14ac:dyDescent="0.2">
      <c r="A1189" s="415" t="s">
        <v>828</v>
      </c>
      <c r="B1189" s="416">
        <v>2022</v>
      </c>
      <c r="C1189" s="415" t="s">
        <v>817</v>
      </c>
      <c r="D1189" s="417">
        <v>11</v>
      </c>
      <c r="E1189" s="418">
        <v>171271.2</v>
      </c>
      <c r="F1189" s="418">
        <v>1212.0999999999999</v>
      </c>
      <c r="G1189" s="418">
        <v>172483.3</v>
      </c>
      <c r="H1189" s="418">
        <v>1515481.9</v>
      </c>
      <c r="I1189" s="418">
        <v>4886.3</v>
      </c>
      <c r="J1189" s="418">
        <v>1520368.2</v>
      </c>
      <c r="K1189" s="418">
        <v>697182.3</v>
      </c>
      <c r="L1189" s="418">
        <v>16112.1</v>
      </c>
      <c r="M1189" s="418">
        <v>112250.6</v>
      </c>
      <c r="N1189" s="418">
        <v>10332</v>
      </c>
    </row>
    <row r="1190" spans="1:14" ht="10.050000000000001" customHeight="1" x14ac:dyDescent="0.2">
      <c r="A1190" s="415" t="s">
        <v>829</v>
      </c>
      <c r="B1190" s="416">
        <v>2022</v>
      </c>
      <c r="C1190" s="415" t="s">
        <v>817</v>
      </c>
      <c r="D1190" s="417">
        <v>11</v>
      </c>
      <c r="E1190" s="418">
        <v>1005.8</v>
      </c>
      <c r="F1190" s="418">
        <v>160</v>
      </c>
      <c r="G1190" s="418">
        <v>1165.8</v>
      </c>
      <c r="H1190" s="418">
        <v>22628</v>
      </c>
      <c r="I1190" s="418">
        <v>1007</v>
      </c>
      <c r="J1190" s="418">
        <v>23635</v>
      </c>
      <c r="K1190" s="418">
        <v>846.5</v>
      </c>
      <c r="L1190" s="418">
        <v>5</v>
      </c>
      <c r="M1190" s="418">
        <v>298</v>
      </c>
      <c r="N1190" s="418">
        <v>0</v>
      </c>
    </row>
    <row r="1191" spans="1:14" ht="10.050000000000001" customHeight="1" x14ac:dyDescent="0.2">
      <c r="A1191" s="415" t="s">
        <v>830</v>
      </c>
      <c r="B1191" s="416">
        <v>2022</v>
      </c>
      <c r="C1191" s="415" t="s">
        <v>817</v>
      </c>
      <c r="D1191" s="417">
        <v>11</v>
      </c>
      <c r="E1191" s="418">
        <v>25074.6</v>
      </c>
      <c r="F1191" s="418">
        <v>389.7</v>
      </c>
      <c r="G1191" s="418">
        <v>25464.3</v>
      </c>
      <c r="H1191" s="418">
        <v>218193.5</v>
      </c>
      <c r="I1191" s="418">
        <v>10965.6</v>
      </c>
      <c r="J1191" s="418">
        <v>229159.1</v>
      </c>
      <c r="K1191" s="418">
        <v>21750.799999999999</v>
      </c>
      <c r="L1191" s="418">
        <v>1936.5</v>
      </c>
      <c r="M1191" s="418">
        <v>12028.1</v>
      </c>
      <c r="N1191" s="418">
        <v>1891.7</v>
      </c>
    </row>
    <row r="1192" spans="1:14" ht="10.050000000000001" customHeight="1" x14ac:dyDescent="0.2">
      <c r="A1192" s="415" t="s">
        <v>831</v>
      </c>
      <c r="B1192" s="416">
        <v>2022</v>
      </c>
      <c r="C1192" s="415" t="s">
        <v>817</v>
      </c>
      <c r="D1192" s="417">
        <v>11</v>
      </c>
      <c r="E1192" s="418">
        <v>97381.8</v>
      </c>
      <c r="F1192" s="418">
        <v>13.1</v>
      </c>
      <c r="G1192" s="418">
        <v>97394.9</v>
      </c>
      <c r="H1192" s="418">
        <v>937047.2</v>
      </c>
      <c r="I1192" s="418">
        <v>3283.5</v>
      </c>
      <c r="J1192" s="418">
        <v>940330.7</v>
      </c>
      <c r="K1192" s="418">
        <v>288549.5</v>
      </c>
      <c r="L1192" s="418">
        <v>15352.4</v>
      </c>
      <c r="M1192" s="418">
        <v>68366.2</v>
      </c>
      <c r="N1192" s="418">
        <v>3985.8</v>
      </c>
    </row>
    <row r="1193" spans="1:14" ht="10.050000000000001" customHeight="1" x14ac:dyDescent="0.2">
      <c r="A1193" s="415" t="s">
        <v>828</v>
      </c>
      <c r="B1193" s="416">
        <v>2022</v>
      </c>
      <c r="C1193" s="415" t="s">
        <v>817</v>
      </c>
      <c r="D1193" s="417">
        <v>12</v>
      </c>
      <c r="E1193" s="418">
        <v>97222.2</v>
      </c>
      <c r="F1193" s="418">
        <v>282.10000000000002</v>
      </c>
      <c r="G1193" s="418">
        <v>97504.3</v>
      </c>
      <c r="H1193" s="418">
        <v>1332149.8999999999</v>
      </c>
      <c r="I1193" s="418">
        <v>4708.7</v>
      </c>
      <c r="J1193" s="418">
        <v>1336858.6000000001</v>
      </c>
      <c r="K1193" s="418">
        <v>660311.19999999995</v>
      </c>
      <c r="L1193" s="418">
        <v>24232.400000000001</v>
      </c>
      <c r="M1193" s="418">
        <v>53433.599999999999</v>
      </c>
      <c r="N1193" s="418">
        <v>4538.8</v>
      </c>
    </row>
    <row r="1194" spans="1:14" ht="10.050000000000001" customHeight="1" x14ac:dyDescent="0.2">
      <c r="A1194" s="415" t="s">
        <v>829</v>
      </c>
      <c r="B1194" s="416">
        <v>2022</v>
      </c>
      <c r="C1194" s="415" t="s">
        <v>817</v>
      </c>
      <c r="D1194" s="417">
        <v>12</v>
      </c>
      <c r="E1194" s="418">
        <v>951.6</v>
      </c>
      <c r="F1194" s="418">
        <v>19.2</v>
      </c>
      <c r="G1194" s="418">
        <v>970.8</v>
      </c>
      <c r="H1194" s="418">
        <v>21100.400000000001</v>
      </c>
      <c r="I1194" s="418">
        <v>1024.8</v>
      </c>
      <c r="J1194" s="418">
        <v>22125.200000000001</v>
      </c>
      <c r="K1194" s="418">
        <v>673.3</v>
      </c>
      <c r="L1194" s="418">
        <v>0.3</v>
      </c>
      <c r="M1194" s="418">
        <v>148.6</v>
      </c>
      <c r="N1194" s="418">
        <v>15</v>
      </c>
    </row>
    <row r="1195" spans="1:14" ht="10.050000000000001" customHeight="1" x14ac:dyDescent="0.2">
      <c r="A1195" s="415" t="s">
        <v>830</v>
      </c>
      <c r="B1195" s="416">
        <v>2022</v>
      </c>
      <c r="C1195" s="415" t="s">
        <v>817</v>
      </c>
      <c r="D1195" s="417">
        <v>12</v>
      </c>
      <c r="E1195" s="418">
        <v>9509.2000000000007</v>
      </c>
      <c r="F1195" s="418">
        <v>486.7</v>
      </c>
      <c r="G1195" s="418">
        <v>9995.9</v>
      </c>
      <c r="H1195" s="418">
        <v>206663</v>
      </c>
      <c r="I1195" s="418">
        <v>9918.5</v>
      </c>
      <c r="J1195" s="418">
        <v>216581.5</v>
      </c>
      <c r="K1195" s="418">
        <v>18461</v>
      </c>
      <c r="L1195" s="418">
        <v>329.5</v>
      </c>
      <c r="M1195" s="418">
        <v>2773.6</v>
      </c>
      <c r="N1195" s="418">
        <v>844.6</v>
      </c>
    </row>
    <row r="1196" spans="1:14" ht="10.050000000000001" customHeight="1" x14ac:dyDescent="0.2">
      <c r="A1196" s="415" t="s">
        <v>831</v>
      </c>
      <c r="B1196" s="416">
        <v>2022</v>
      </c>
      <c r="C1196" s="415" t="s">
        <v>817</v>
      </c>
      <c r="D1196" s="417">
        <v>12</v>
      </c>
      <c r="E1196" s="418">
        <v>42562.6</v>
      </c>
      <c r="F1196" s="418">
        <v>275</v>
      </c>
      <c r="G1196" s="418">
        <v>42837.599999999999</v>
      </c>
      <c r="H1196" s="418">
        <v>896319.8</v>
      </c>
      <c r="I1196" s="418">
        <v>2632.9</v>
      </c>
      <c r="J1196" s="418">
        <v>898952.7</v>
      </c>
      <c r="K1196" s="418">
        <v>261695.5</v>
      </c>
      <c r="L1196" s="418">
        <v>13742.5</v>
      </c>
      <c r="M1196" s="418">
        <v>29608.400000000001</v>
      </c>
      <c r="N1196" s="418">
        <v>9280.6</v>
      </c>
    </row>
    <row r="1198" spans="1:14" ht="13.05" customHeight="1" x14ac:dyDescent="0.2">
      <c r="A1198" s="420" t="s">
        <v>818</v>
      </c>
      <c r="B1198" s="409"/>
      <c r="C1198" s="409"/>
      <c r="D1198" s="409"/>
      <c r="E1198" s="409"/>
      <c r="F1198" s="409"/>
      <c r="G1198" s="409"/>
      <c r="H1198" s="409"/>
      <c r="I1198" s="409"/>
      <c r="J1198" s="409"/>
      <c r="K1198" s="409"/>
      <c r="L1198" s="409"/>
      <c r="M1198" s="409"/>
      <c r="N1198" s="409"/>
    </row>
    <row r="1199" spans="1:14" ht="13.05" customHeight="1" x14ac:dyDescent="0.2">
      <c r="A1199" s="420" t="s">
        <v>819</v>
      </c>
      <c r="B1199" s="409"/>
      <c r="C1199" s="409"/>
      <c r="D1199" s="409"/>
      <c r="E1199" s="409"/>
      <c r="F1199" s="409"/>
      <c r="G1199" s="409"/>
      <c r="H1199" s="409"/>
      <c r="I1199" s="409"/>
      <c r="J1199" s="409"/>
      <c r="K1199" s="409"/>
      <c r="L1199" s="409"/>
      <c r="M1199" s="409"/>
      <c r="N1199" s="409"/>
    </row>
    <row r="1200" spans="1:14" ht="13.05" customHeight="1" x14ac:dyDescent="0.2">
      <c r="A1200" s="420" t="s">
        <v>820</v>
      </c>
      <c r="B1200" s="409"/>
      <c r="C1200" s="409"/>
      <c r="D1200" s="409"/>
      <c r="E1200" s="409"/>
      <c r="F1200" s="409"/>
      <c r="G1200" s="409"/>
      <c r="H1200" s="409"/>
      <c r="I1200" s="409"/>
      <c r="J1200" s="409"/>
      <c r="K1200" s="409"/>
      <c r="L1200" s="409"/>
      <c r="M1200" s="409"/>
      <c r="N1200" s="409"/>
    </row>
    <row r="1201" spans="1:14" ht="13.05" customHeight="1" x14ac:dyDescent="0.2">
      <c r="A1201" s="420" t="s">
        <v>821</v>
      </c>
      <c r="B1201" s="409"/>
      <c r="C1201" s="409"/>
      <c r="D1201" s="409"/>
      <c r="E1201" s="409"/>
      <c r="F1201" s="409"/>
      <c r="G1201" s="409"/>
      <c r="H1201" s="409"/>
      <c r="I1201" s="409"/>
      <c r="J1201" s="409"/>
      <c r="K1201" s="409"/>
      <c r="L1201" s="409"/>
      <c r="M1201" s="409"/>
      <c r="N1201" s="409"/>
    </row>
    <row r="1202" spans="1:14" ht="13.05" customHeight="1" x14ac:dyDescent="0.2">
      <c r="A1202" s="420" t="s">
        <v>822</v>
      </c>
      <c r="B1202" s="409"/>
      <c r="C1202" s="409"/>
      <c r="D1202" s="409"/>
      <c r="E1202" s="409"/>
      <c r="F1202" s="409"/>
      <c r="G1202" s="409"/>
      <c r="H1202" s="409"/>
      <c r="I1202" s="409"/>
      <c r="J1202" s="409"/>
      <c r="K1202" s="409"/>
      <c r="L1202" s="409"/>
      <c r="M1202" s="409"/>
      <c r="N1202" s="409"/>
    </row>
    <row r="1203" spans="1:14" ht="13.05" customHeight="1" x14ac:dyDescent="0.2">
      <c r="A1203" s="420" t="s">
        <v>823</v>
      </c>
      <c r="B1203" s="409"/>
      <c r="C1203" s="409"/>
      <c r="D1203" s="409"/>
      <c r="E1203" s="409"/>
      <c r="F1203" s="409"/>
      <c r="G1203" s="409"/>
      <c r="H1203" s="409"/>
      <c r="I1203" s="409"/>
      <c r="J1203" s="409"/>
      <c r="K1203" s="409"/>
      <c r="L1203" s="409"/>
      <c r="M1203" s="409"/>
      <c r="N1203" s="409"/>
    </row>
    <row r="1204" spans="1:14" ht="13.05" customHeight="1" x14ac:dyDescent="0.2">
      <c r="A1204" s="420" t="s">
        <v>824</v>
      </c>
      <c r="B1204" s="409"/>
      <c r="C1204" s="409"/>
      <c r="D1204" s="409"/>
      <c r="E1204" s="409"/>
      <c r="F1204" s="409"/>
      <c r="G1204" s="409"/>
      <c r="H1204" s="409"/>
      <c r="I1204" s="409"/>
      <c r="J1204" s="409"/>
      <c r="K1204" s="409"/>
      <c r="L1204" s="409"/>
      <c r="M1204" s="409"/>
      <c r="N1204" s="409"/>
    </row>
    <row r="1205" spans="1:14" ht="13.05" customHeight="1" x14ac:dyDescent="0.2">
      <c r="A1205" s="420" t="s">
        <v>825</v>
      </c>
      <c r="B1205" s="409"/>
      <c r="C1205" s="409"/>
      <c r="D1205" s="409"/>
      <c r="E1205" s="409"/>
      <c r="F1205" s="409"/>
      <c r="G1205" s="409"/>
      <c r="H1205" s="409"/>
      <c r="I1205" s="409"/>
      <c r="J1205" s="409"/>
      <c r="K1205" s="409"/>
      <c r="L1205" s="409"/>
      <c r="M1205" s="409"/>
      <c r="N1205" s="409"/>
    </row>
    <row r="1206" spans="1:14" ht="13.05" customHeight="1" x14ac:dyDescent="0.2">
      <c r="A1206" s="420" t="s">
        <v>826</v>
      </c>
      <c r="B1206" s="409"/>
      <c r="C1206" s="409"/>
      <c r="D1206" s="409"/>
      <c r="E1206" s="409"/>
      <c r="F1206" s="409"/>
      <c r="G1206" s="409"/>
      <c r="H1206" s="409"/>
      <c r="I1206" s="409"/>
      <c r="J1206" s="409"/>
      <c r="K1206" s="409"/>
      <c r="L1206" s="409"/>
      <c r="M1206" s="409"/>
      <c r="N1206" s="409"/>
    </row>
    <row r="1207" spans="1:14" ht="13.05" customHeight="1" x14ac:dyDescent="0.2">
      <c r="A1207" s="420" t="s">
        <v>827</v>
      </c>
      <c r="B1207" s="409"/>
      <c r="C1207" s="409"/>
      <c r="D1207" s="409"/>
      <c r="E1207" s="409"/>
      <c r="F1207" s="409"/>
      <c r="G1207" s="409"/>
      <c r="H1207" s="409"/>
      <c r="I1207" s="409"/>
      <c r="J1207" s="409"/>
      <c r="K1207" s="409"/>
      <c r="L1207" s="409"/>
      <c r="M1207" s="409"/>
      <c r="N1207" s="409"/>
    </row>
  </sheetData>
  <autoFilter ref="A5:D1196" xr:uid="{00000000-0009-0000-0000-000002000000}"/>
  <mergeCells count="13">
    <mergeCell ref="A1207:N1207"/>
    <mergeCell ref="A1201:N1201"/>
    <mergeCell ref="A1202:N1202"/>
    <mergeCell ref="A1203:N1203"/>
    <mergeCell ref="A1204:N1204"/>
    <mergeCell ref="A1205:N1205"/>
    <mergeCell ref="A1206:N1206"/>
    <mergeCell ref="A1:N1"/>
    <mergeCell ref="A2:N2"/>
    <mergeCell ref="A3:N3"/>
    <mergeCell ref="A1198:N1198"/>
    <mergeCell ref="A1199:N1199"/>
    <mergeCell ref="A1200:N1200"/>
  </mergeCells>
  <printOptions horizontalCentered="1" verticalCentered="1"/>
  <pageMargins left="0.2" right="0.2" top="0.2" bottom="0.2" header="0" footer="0"/>
  <pageSetup paperSize="9" scale="6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010FFD-5389-46CB-9431-D7E9A8F23F16}">
  <sheetPr>
    <tabColor rgb="FF00B0F0"/>
  </sheetPr>
  <dimension ref="A1:N971"/>
  <sheetViews>
    <sheetView workbookViewId="0">
      <selection sqref="A1:N1"/>
    </sheetView>
  </sheetViews>
  <sheetFormatPr baseColWidth="10" defaultRowHeight="12" customHeight="1" x14ac:dyDescent="0.2"/>
  <cols>
    <col min="1" max="1" width="11.6640625" style="410" bestFit="1" customWidth="1"/>
    <col min="2" max="2" width="6.6640625" style="410" bestFit="1" customWidth="1"/>
    <col min="3" max="3" width="10.6640625" style="410" bestFit="1" customWidth="1"/>
    <col min="4" max="4" width="5.6640625" style="410" bestFit="1" customWidth="1"/>
    <col min="5" max="5" width="15.6640625" style="410" bestFit="1" customWidth="1"/>
    <col min="6" max="6" width="10.6640625" style="410" bestFit="1" customWidth="1"/>
    <col min="7" max="7" width="9.6640625" style="410" bestFit="1" customWidth="1"/>
    <col min="8" max="8" width="15.6640625" style="410" bestFit="1" customWidth="1"/>
    <col min="9" max="9" width="10.6640625" style="410" bestFit="1" customWidth="1"/>
    <col min="10" max="11" width="7.6640625" style="410" bestFit="1" customWidth="1"/>
    <col min="12" max="14" width="8.6640625" style="410" bestFit="1" customWidth="1"/>
    <col min="15" max="16384" width="11.5546875" style="410"/>
  </cols>
  <sheetData>
    <row r="1" spans="1:14" ht="19.05" customHeight="1" x14ac:dyDescent="0.3">
      <c r="A1" s="408" t="s">
        <v>773</v>
      </c>
      <c r="B1" s="409"/>
      <c r="C1" s="409"/>
      <c r="D1" s="409"/>
      <c r="E1" s="409"/>
      <c r="F1" s="409"/>
      <c r="G1" s="409"/>
      <c r="H1" s="409"/>
      <c r="I1" s="409"/>
      <c r="J1" s="409"/>
      <c r="K1" s="409"/>
      <c r="L1" s="409"/>
      <c r="M1" s="409"/>
      <c r="N1" s="409"/>
    </row>
    <row r="2" spans="1:14" ht="15" customHeight="1" x14ac:dyDescent="0.2">
      <c r="A2" s="411" t="s">
        <v>774</v>
      </c>
      <c r="B2" s="409"/>
      <c r="C2" s="409"/>
      <c r="D2" s="409"/>
      <c r="E2" s="409"/>
      <c r="F2" s="409"/>
      <c r="G2" s="409"/>
      <c r="H2" s="409"/>
      <c r="I2" s="409"/>
      <c r="J2" s="409"/>
      <c r="K2" s="409"/>
      <c r="L2" s="409"/>
      <c r="M2" s="409"/>
      <c r="N2" s="409"/>
    </row>
    <row r="3" spans="1:14" ht="15" customHeight="1" x14ac:dyDescent="0.2">
      <c r="A3" s="412" t="s">
        <v>775</v>
      </c>
      <c r="B3" s="409"/>
      <c r="C3" s="409"/>
      <c r="D3" s="409"/>
      <c r="E3" s="409"/>
      <c r="F3" s="409"/>
      <c r="G3" s="409"/>
      <c r="H3" s="409"/>
      <c r="I3" s="409"/>
      <c r="J3" s="409"/>
      <c r="K3" s="409"/>
      <c r="L3" s="409"/>
      <c r="M3" s="409"/>
      <c r="N3" s="409"/>
    </row>
    <row r="5" spans="1:14" ht="30" customHeight="1" x14ac:dyDescent="0.2">
      <c r="A5" s="413" t="s">
        <v>776</v>
      </c>
      <c r="B5" s="413" t="s">
        <v>777</v>
      </c>
      <c r="C5" s="413" t="s">
        <v>778</v>
      </c>
      <c r="D5" s="413" t="s">
        <v>779</v>
      </c>
      <c r="E5" s="414" t="s">
        <v>780</v>
      </c>
      <c r="F5" s="414" t="s">
        <v>781</v>
      </c>
      <c r="G5" s="414" t="s">
        <v>782</v>
      </c>
      <c r="H5" s="414" t="s">
        <v>783</v>
      </c>
      <c r="I5" s="414" t="s">
        <v>784</v>
      </c>
      <c r="J5" s="414" t="s">
        <v>785</v>
      </c>
      <c r="K5" s="414" t="s">
        <v>786</v>
      </c>
      <c r="L5" s="414" t="s">
        <v>787</v>
      </c>
      <c r="M5" s="414" t="s">
        <v>788</v>
      </c>
      <c r="N5" s="414" t="s">
        <v>789</v>
      </c>
    </row>
    <row r="6" spans="1:14" ht="10.050000000000001" customHeight="1" x14ac:dyDescent="0.2">
      <c r="A6" s="415" t="s">
        <v>790</v>
      </c>
      <c r="B6" s="416">
        <v>2000</v>
      </c>
      <c r="C6" s="415" t="s">
        <v>791</v>
      </c>
      <c r="D6" s="417">
        <v>7</v>
      </c>
      <c r="E6" s="418">
        <v>7935.9</v>
      </c>
      <c r="F6" s="418">
        <v>0</v>
      </c>
      <c r="G6" s="418">
        <v>7935.9</v>
      </c>
      <c r="H6" s="418">
        <v>9887</v>
      </c>
      <c r="I6" s="418">
        <v>489.5</v>
      </c>
      <c r="J6" s="418">
        <v>10376.5</v>
      </c>
      <c r="K6" s="418">
        <v>126.8</v>
      </c>
      <c r="L6" s="418">
        <v>126.7</v>
      </c>
      <c r="M6" s="418">
        <v>0</v>
      </c>
      <c r="N6" s="418">
        <v>0</v>
      </c>
    </row>
    <row r="7" spans="1:14" ht="10.050000000000001" customHeight="1" x14ac:dyDescent="0.2">
      <c r="A7" s="415" t="s">
        <v>792</v>
      </c>
      <c r="B7" s="416">
        <v>2000</v>
      </c>
      <c r="C7" s="415" t="s">
        <v>791</v>
      </c>
      <c r="D7" s="417">
        <v>7</v>
      </c>
      <c r="E7" s="418">
        <v>8</v>
      </c>
      <c r="F7" s="418">
        <v>0</v>
      </c>
      <c r="G7" s="418">
        <v>8</v>
      </c>
      <c r="H7" s="418">
        <v>3382.7</v>
      </c>
      <c r="I7" s="418">
        <v>101</v>
      </c>
      <c r="J7" s="418">
        <v>3483.7</v>
      </c>
      <c r="K7" s="418">
        <v>6.1</v>
      </c>
      <c r="L7" s="418">
        <v>0</v>
      </c>
      <c r="M7" s="418">
        <v>0</v>
      </c>
      <c r="N7" s="418">
        <v>0</v>
      </c>
    </row>
    <row r="8" spans="1:14" ht="10.050000000000001" customHeight="1" x14ac:dyDescent="0.2">
      <c r="A8" s="415" t="s">
        <v>793</v>
      </c>
      <c r="B8" s="416">
        <v>2000</v>
      </c>
      <c r="C8" s="415" t="s">
        <v>791</v>
      </c>
      <c r="D8" s="417">
        <v>7</v>
      </c>
      <c r="E8" s="418">
        <v>377302</v>
      </c>
      <c r="F8" s="418">
        <v>7028.5</v>
      </c>
      <c r="G8" s="418">
        <v>384330.5</v>
      </c>
      <c r="H8" s="418">
        <v>335077.8</v>
      </c>
      <c r="I8" s="418">
        <v>13696.5</v>
      </c>
      <c r="J8" s="418">
        <v>348774.3</v>
      </c>
      <c r="K8" s="418">
        <v>57321.4</v>
      </c>
      <c r="L8" s="418">
        <v>68522.2</v>
      </c>
      <c r="M8" s="418">
        <v>11211.2</v>
      </c>
      <c r="N8" s="418">
        <v>443</v>
      </c>
    </row>
    <row r="9" spans="1:14" ht="10.050000000000001" customHeight="1" x14ac:dyDescent="0.2">
      <c r="A9" s="415" t="s">
        <v>790</v>
      </c>
      <c r="B9" s="416">
        <v>2000</v>
      </c>
      <c r="C9" s="415" t="s">
        <v>791</v>
      </c>
      <c r="D9" s="417">
        <v>8</v>
      </c>
      <c r="E9" s="418">
        <v>43182.1</v>
      </c>
      <c r="F9" s="418">
        <v>208.2</v>
      </c>
      <c r="G9" s="418">
        <v>43390.3</v>
      </c>
      <c r="H9" s="418">
        <v>47533.2</v>
      </c>
      <c r="I9" s="418">
        <v>697.7</v>
      </c>
      <c r="J9" s="418">
        <v>48230.9</v>
      </c>
      <c r="K9" s="418">
        <v>1220.3</v>
      </c>
      <c r="L9" s="418">
        <v>3433</v>
      </c>
      <c r="M9" s="418">
        <v>2336.6</v>
      </c>
      <c r="N9" s="418">
        <v>2.9</v>
      </c>
    </row>
    <row r="10" spans="1:14" ht="10.050000000000001" customHeight="1" x14ac:dyDescent="0.2">
      <c r="A10" s="415" t="s">
        <v>792</v>
      </c>
      <c r="B10" s="416">
        <v>2000</v>
      </c>
      <c r="C10" s="415" t="s">
        <v>791</v>
      </c>
      <c r="D10" s="417">
        <v>8</v>
      </c>
      <c r="E10" s="418">
        <v>1541.8</v>
      </c>
      <c r="F10" s="418">
        <v>505.7</v>
      </c>
      <c r="G10" s="418">
        <v>2047.5</v>
      </c>
      <c r="H10" s="418">
        <v>4612.1000000000004</v>
      </c>
      <c r="I10" s="418">
        <v>606.79999999999995</v>
      </c>
      <c r="J10" s="418">
        <v>5218.8999999999996</v>
      </c>
      <c r="K10" s="418">
        <v>127.1</v>
      </c>
      <c r="L10" s="418">
        <v>121</v>
      </c>
      <c r="M10" s="418">
        <v>0</v>
      </c>
      <c r="N10" s="418">
        <v>0</v>
      </c>
    </row>
    <row r="11" spans="1:14" ht="10.050000000000001" customHeight="1" x14ac:dyDescent="0.2">
      <c r="A11" s="415" t="s">
        <v>793</v>
      </c>
      <c r="B11" s="416">
        <v>2000</v>
      </c>
      <c r="C11" s="415" t="s">
        <v>791</v>
      </c>
      <c r="D11" s="417">
        <v>8</v>
      </c>
      <c r="E11" s="418">
        <v>632362.6</v>
      </c>
      <c r="F11" s="418">
        <v>7530.5</v>
      </c>
      <c r="G11" s="418">
        <v>639893.1</v>
      </c>
      <c r="H11" s="418">
        <v>789709.9</v>
      </c>
      <c r="I11" s="418">
        <v>19899.400000000001</v>
      </c>
      <c r="J11" s="418">
        <v>809609.3</v>
      </c>
      <c r="K11" s="418">
        <v>330396.79999999999</v>
      </c>
      <c r="L11" s="418">
        <v>309734.40000000002</v>
      </c>
      <c r="M11" s="418">
        <v>35509.800000000003</v>
      </c>
      <c r="N11" s="418">
        <v>1149.2</v>
      </c>
    </row>
    <row r="12" spans="1:14" ht="10.050000000000001" customHeight="1" x14ac:dyDescent="0.2">
      <c r="A12" s="415" t="s">
        <v>790</v>
      </c>
      <c r="B12" s="416">
        <v>2000</v>
      </c>
      <c r="C12" s="415" t="s">
        <v>791</v>
      </c>
      <c r="D12" s="417">
        <v>9</v>
      </c>
      <c r="E12" s="418">
        <v>7477.1</v>
      </c>
      <c r="F12" s="418">
        <v>89.6</v>
      </c>
      <c r="G12" s="418">
        <v>7566.7</v>
      </c>
      <c r="H12" s="418">
        <v>32452.2</v>
      </c>
      <c r="I12" s="418">
        <v>697.7</v>
      </c>
      <c r="J12" s="418">
        <v>33149.9</v>
      </c>
      <c r="K12" s="418">
        <v>1153.9000000000001</v>
      </c>
      <c r="L12" s="418">
        <v>228.4</v>
      </c>
      <c r="M12" s="418">
        <v>289.8</v>
      </c>
      <c r="N12" s="418">
        <v>5</v>
      </c>
    </row>
    <row r="13" spans="1:14" ht="10.050000000000001" customHeight="1" x14ac:dyDescent="0.2">
      <c r="A13" s="415" t="s">
        <v>792</v>
      </c>
      <c r="B13" s="416">
        <v>2000</v>
      </c>
      <c r="C13" s="415" t="s">
        <v>791</v>
      </c>
      <c r="D13" s="417">
        <v>9</v>
      </c>
      <c r="E13" s="418">
        <v>6516.6</v>
      </c>
      <c r="F13" s="418">
        <v>832.1</v>
      </c>
      <c r="G13" s="418">
        <v>7348.7</v>
      </c>
      <c r="H13" s="418">
        <v>10177.799999999999</v>
      </c>
      <c r="I13" s="418">
        <v>1439.7</v>
      </c>
      <c r="J13" s="418">
        <v>11617.5</v>
      </c>
      <c r="K13" s="418">
        <v>76.099999999999994</v>
      </c>
      <c r="L13" s="418">
        <v>18.899999999999999</v>
      </c>
      <c r="M13" s="418">
        <v>58.5</v>
      </c>
      <c r="N13" s="418">
        <v>11.4</v>
      </c>
    </row>
    <row r="14" spans="1:14" ht="10.050000000000001" customHeight="1" x14ac:dyDescent="0.2">
      <c r="A14" s="415" t="s">
        <v>793</v>
      </c>
      <c r="B14" s="416">
        <v>2000</v>
      </c>
      <c r="C14" s="415" t="s">
        <v>791</v>
      </c>
      <c r="D14" s="417">
        <v>9</v>
      </c>
      <c r="E14" s="418">
        <v>94953</v>
      </c>
      <c r="F14" s="418">
        <v>328.8</v>
      </c>
      <c r="G14" s="418">
        <v>95281.8</v>
      </c>
      <c r="H14" s="418">
        <v>716250.4</v>
      </c>
      <c r="I14" s="418">
        <v>19935</v>
      </c>
      <c r="J14" s="418">
        <v>736185.4</v>
      </c>
      <c r="K14" s="418">
        <v>273269</v>
      </c>
      <c r="L14" s="418">
        <v>10081.5</v>
      </c>
      <c r="M14" s="418">
        <v>65709.899999999994</v>
      </c>
      <c r="N14" s="418">
        <v>1499.4</v>
      </c>
    </row>
    <row r="15" spans="1:14" ht="10.050000000000001" customHeight="1" x14ac:dyDescent="0.2">
      <c r="A15" s="415" t="s">
        <v>790</v>
      </c>
      <c r="B15" s="416">
        <v>2000</v>
      </c>
      <c r="C15" s="415" t="s">
        <v>791</v>
      </c>
      <c r="D15" s="417">
        <v>10</v>
      </c>
      <c r="E15" s="418">
        <v>1827.7</v>
      </c>
      <c r="F15" s="418">
        <v>421</v>
      </c>
      <c r="G15" s="418">
        <v>2248.6999999999998</v>
      </c>
      <c r="H15" s="418">
        <v>27876</v>
      </c>
      <c r="I15" s="418">
        <v>909</v>
      </c>
      <c r="J15" s="418">
        <v>28785</v>
      </c>
      <c r="K15" s="418">
        <v>947.4</v>
      </c>
      <c r="L15" s="418">
        <v>68.3</v>
      </c>
      <c r="M15" s="418">
        <v>271.89999999999998</v>
      </c>
      <c r="N15" s="418">
        <v>2.9</v>
      </c>
    </row>
    <row r="16" spans="1:14" ht="10.050000000000001" customHeight="1" x14ac:dyDescent="0.2">
      <c r="A16" s="415" t="s">
        <v>792</v>
      </c>
      <c r="B16" s="416">
        <v>2000</v>
      </c>
      <c r="C16" s="415" t="s">
        <v>791</v>
      </c>
      <c r="D16" s="417">
        <v>10</v>
      </c>
      <c r="E16" s="418">
        <v>533.70000000000005</v>
      </c>
      <c r="F16" s="418">
        <v>388.6</v>
      </c>
      <c r="G16" s="418">
        <v>922.3</v>
      </c>
      <c r="H16" s="418">
        <v>10053.9</v>
      </c>
      <c r="I16" s="418">
        <v>1827.1</v>
      </c>
      <c r="J16" s="418">
        <v>11881</v>
      </c>
      <c r="K16" s="418">
        <v>24.1</v>
      </c>
      <c r="L16" s="418">
        <v>0</v>
      </c>
      <c r="M16" s="418">
        <v>0</v>
      </c>
      <c r="N16" s="418">
        <v>52</v>
      </c>
    </row>
    <row r="17" spans="1:14" ht="10.050000000000001" customHeight="1" x14ac:dyDescent="0.2">
      <c r="A17" s="415" t="s">
        <v>793</v>
      </c>
      <c r="B17" s="416">
        <v>2000</v>
      </c>
      <c r="C17" s="415" t="s">
        <v>791</v>
      </c>
      <c r="D17" s="417">
        <v>10</v>
      </c>
      <c r="E17" s="418">
        <v>73588.7</v>
      </c>
      <c r="F17" s="418">
        <v>3314.1</v>
      </c>
      <c r="G17" s="418">
        <v>76902.8</v>
      </c>
      <c r="H17" s="418">
        <v>638669.9</v>
      </c>
      <c r="I17" s="418">
        <v>21603.9</v>
      </c>
      <c r="J17" s="418">
        <v>660273.80000000005</v>
      </c>
      <c r="K17" s="418">
        <v>229977.5</v>
      </c>
      <c r="L17" s="418">
        <v>4049.8</v>
      </c>
      <c r="M17" s="418">
        <v>45591.9</v>
      </c>
      <c r="N17" s="418">
        <v>1749.4</v>
      </c>
    </row>
    <row r="18" spans="1:14" ht="10.050000000000001" customHeight="1" x14ac:dyDescent="0.2">
      <c r="A18" s="415" t="s">
        <v>790</v>
      </c>
      <c r="B18" s="416">
        <v>2000</v>
      </c>
      <c r="C18" s="415" t="s">
        <v>791</v>
      </c>
      <c r="D18" s="417">
        <v>11</v>
      </c>
      <c r="E18" s="418">
        <v>1879.3</v>
      </c>
      <c r="F18" s="418">
        <v>1253.5</v>
      </c>
      <c r="G18" s="418">
        <v>3132.8</v>
      </c>
      <c r="H18" s="418">
        <v>24469.200000000001</v>
      </c>
      <c r="I18" s="418">
        <v>1379.1</v>
      </c>
      <c r="J18" s="418">
        <v>25848.3</v>
      </c>
      <c r="K18" s="418">
        <v>953.9</v>
      </c>
      <c r="L18" s="418">
        <v>274.10000000000002</v>
      </c>
      <c r="M18" s="418">
        <v>267.60000000000002</v>
      </c>
      <c r="N18" s="418">
        <v>0</v>
      </c>
    </row>
    <row r="19" spans="1:14" ht="10.050000000000001" customHeight="1" x14ac:dyDescent="0.2">
      <c r="A19" s="415" t="s">
        <v>792</v>
      </c>
      <c r="B19" s="416">
        <v>2000</v>
      </c>
      <c r="C19" s="415" t="s">
        <v>791</v>
      </c>
      <c r="D19" s="417">
        <v>11</v>
      </c>
      <c r="E19" s="418">
        <v>159.1</v>
      </c>
      <c r="F19" s="418">
        <v>243.1</v>
      </c>
      <c r="G19" s="418">
        <v>402.2</v>
      </c>
      <c r="H19" s="418">
        <v>9657.4</v>
      </c>
      <c r="I19" s="418">
        <v>2050.4</v>
      </c>
      <c r="J19" s="418">
        <v>11707.8</v>
      </c>
      <c r="K19" s="418">
        <v>24.1</v>
      </c>
      <c r="L19" s="418">
        <v>0</v>
      </c>
      <c r="M19" s="418">
        <v>0</v>
      </c>
      <c r="N19" s="418">
        <v>0</v>
      </c>
    </row>
    <row r="20" spans="1:14" ht="10.050000000000001" customHeight="1" x14ac:dyDescent="0.2">
      <c r="A20" s="415" t="s">
        <v>793</v>
      </c>
      <c r="B20" s="416">
        <v>2000</v>
      </c>
      <c r="C20" s="415" t="s">
        <v>791</v>
      </c>
      <c r="D20" s="417">
        <v>11</v>
      </c>
      <c r="E20" s="418">
        <v>45954.1</v>
      </c>
      <c r="F20" s="418">
        <v>8808.4</v>
      </c>
      <c r="G20" s="418">
        <v>54762.5</v>
      </c>
      <c r="H20" s="418">
        <v>550474.80000000005</v>
      </c>
      <c r="I20" s="418">
        <v>27664.6</v>
      </c>
      <c r="J20" s="418">
        <v>578139.4</v>
      </c>
      <c r="K20" s="418">
        <v>214026.3</v>
      </c>
      <c r="L20" s="418">
        <v>5815.2</v>
      </c>
      <c r="M20" s="418">
        <v>21143.9</v>
      </c>
      <c r="N20" s="418">
        <v>622.5</v>
      </c>
    </row>
    <row r="21" spans="1:14" ht="10.050000000000001" customHeight="1" x14ac:dyDescent="0.2">
      <c r="A21" s="415" t="s">
        <v>790</v>
      </c>
      <c r="B21" s="416">
        <v>2000</v>
      </c>
      <c r="C21" s="415" t="s">
        <v>791</v>
      </c>
      <c r="D21" s="417">
        <v>12</v>
      </c>
      <c r="E21" s="418">
        <v>1730.6</v>
      </c>
      <c r="F21" s="418">
        <v>631.5</v>
      </c>
      <c r="G21" s="418">
        <v>2362.1</v>
      </c>
      <c r="H21" s="418">
        <v>23098.3</v>
      </c>
      <c r="I21" s="418">
        <v>1508.5</v>
      </c>
      <c r="J21" s="418">
        <v>24606.799999999999</v>
      </c>
      <c r="K21" s="418">
        <v>880.1</v>
      </c>
      <c r="L21" s="418">
        <v>54.8</v>
      </c>
      <c r="M21" s="418">
        <v>128.6</v>
      </c>
      <c r="N21" s="418">
        <v>0</v>
      </c>
    </row>
    <row r="22" spans="1:14" ht="10.050000000000001" customHeight="1" x14ac:dyDescent="0.2">
      <c r="A22" s="415" t="s">
        <v>792</v>
      </c>
      <c r="B22" s="416">
        <v>2000</v>
      </c>
      <c r="C22" s="415" t="s">
        <v>791</v>
      </c>
      <c r="D22" s="417">
        <v>12</v>
      </c>
      <c r="E22" s="418">
        <v>30.3</v>
      </c>
      <c r="F22" s="418">
        <v>0</v>
      </c>
      <c r="G22" s="418">
        <v>30.3</v>
      </c>
      <c r="H22" s="418">
        <v>8528.6</v>
      </c>
      <c r="I22" s="418">
        <v>1894.8</v>
      </c>
      <c r="J22" s="418">
        <v>10423.4</v>
      </c>
      <c r="K22" s="418">
        <v>22.9</v>
      </c>
      <c r="L22" s="418">
        <v>0</v>
      </c>
      <c r="M22" s="418">
        <v>1.2</v>
      </c>
      <c r="N22" s="418">
        <v>0</v>
      </c>
    </row>
    <row r="23" spans="1:14" ht="10.050000000000001" customHeight="1" x14ac:dyDescent="0.2">
      <c r="A23" s="415" t="s">
        <v>793</v>
      </c>
      <c r="B23" s="416">
        <v>2000</v>
      </c>
      <c r="C23" s="415" t="s">
        <v>791</v>
      </c>
      <c r="D23" s="417">
        <v>12</v>
      </c>
      <c r="E23" s="418">
        <v>78108.5</v>
      </c>
      <c r="F23" s="418">
        <v>11869.5</v>
      </c>
      <c r="G23" s="418">
        <v>89978</v>
      </c>
      <c r="H23" s="418">
        <v>492208.9</v>
      </c>
      <c r="I23" s="418">
        <v>29603.200000000001</v>
      </c>
      <c r="J23" s="418">
        <v>521812.1</v>
      </c>
      <c r="K23" s="418">
        <v>164907.6</v>
      </c>
      <c r="L23" s="418">
        <v>4680.1000000000004</v>
      </c>
      <c r="M23" s="418">
        <v>52576.9</v>
      </c>
      <c r="N23" s="418">
        <v>1221.9000000000001</v>
      </c>
    </row>
    <row r="24" spans="1:14" ht="10.050000000000001" customHeight="1" x14ac:dyDescent="0.2">
      <c r="A24" s="415" t="s">
        <v>790</v>
      </c>
      <c r="B24" s="416">
        <v>2000</v>
      </c>
      <c r="C24" s="415" t="s">
        <v>794</v>
      </c>
      <c r="D24" s="417">
        <v>7</v>
      </c>
      <c r="E24" s="418">
        <v>0</v>
      </c>
      <c r="F24" s="418">
        <v>0</v>
      </c>
      <c r="G24" s="418">
        <v>0</v>
      </c>
      <c r="H24" s="418">
        <v>1.1000000000000001</v>
      </c>
      <c r="I24" s="418">
        <v>0</v>
      </c>
      <c r="J24" s="418">
        <v>1.1000000000000001</v>
      </c>
      <c r="K24" s="418">
        <v>0</v>
      </c>
      <c r="L24" s="418">
        <v>0</v>
      </c>
      <c r="M24" s="418">
        <v>0</v>
      </c>
      <c r="N24" s="418">
        <v>0</v>
      </c>
    </row>
    <row r="25" spans="1:14" ht="10.050000000000001" customHeight="1" x14ac:dyDescent="0.2">
      <c r="A25" s="415" t="s">
        <v>793</v>
      </c>
      <c r="B25" s="416">
        <v>2000</v>
      </c>
      <c r="C25" s="415" t="s">
        <v>795</v>
      </c>
      <c r="D25" s="417">
        <v>11</v>
      </c>
      <c r="E25" s="418">
        <v>0</v>
      </c>
      <c r="F25" s="418">
        <v>0</v>
      </c>
      <c r="G25" s="418">
        <v>0</v>
      </c>
      <c r="H25" s="418">
        <v>156.19999999999999</v>
      </c>
      <c r="I25" s="418">
        <v>0</v>
      </c>
      <c r="J25" s="418">
        <v>156.19999999999999</v>
      </c>
      <c r="K25" s="418">
        <v>0</v>
      </c>
      <c r="L25" s="418">
        <v>0</v>
      </c>
      <c r="M25" s="418">
        <v>0</v>
      </c>
      <c r="N25" s="418">
        <v>0</v>
      </c>
    </row>
    <row r="26" spans="1:14" ht="10.050000000000001" customHeight="1" x14ac:dyDescent="0.2">
      <c r="A26" s="415" t="s">
        <v>790</v>
      </c>
      <c r="B26" s="416">
        <v>2001</v>
      </c>
      <c r="C26" s="415" t="s">
        <v>791</v>
      </c>
      <c r="D26" s="417">
        <v>1</v>
      </c>
      <c r="E26" s="418">
        <v>2257.9</v>
      </c>
      <c r="F26" s="418">
        <v>339.9</v>
      </c>
      <c r="G26" s="418">
        <v>2597.8000000000002</v>
      </c>
      <c r="H26" s="418">
        <v>19258.099999999999</v>
      </c>
      <c r="I26" s="418">
        <v>913.4</v>
      </c>
      <c r="J26" s="418">
        <v>20171.5</v>
      </c>
      <c r="K26" s="418">
        <v>805.2</v>
      </c>
      <c r="L26" s="418">
        <v>398.1</v>
      </c>
      <c r="M26" s="418">
        <v>463.6</v>
      </c>
      <c r="N26" s="418">
        <v>9.4</v>
      </c>
    </row>
    <row r="27" spans="1:14" ht="10.050000000000001" customHeight="1" x14ac:dyDescent="0.2">
      <c r="A27" s="415" t="s">
        <v>792</v>
      </c>
      <c r="B27" s="416">
        <v>2001</v>
      </c>
      <c r="C27" s="415" t="s">
        <v>791</v>
      </c>
      <c r="D27" s="417">
        <v>1</v>
      </c>
      <c r="E27" s="418">
        <v>17</v>
      </c>
      <c r="F27" s="418">
        <v>0</v>
      </c>
      <c r="G27" s="418">
        <v>17</v>
      </c>
      <c r="H27" s="418">
        <v>7330.1</v>
      </c>
      <c r="I27" s="418">
        <v>1765.9</v>
      </c>
      <c r="J27" s="418">
        <v>9096</v>
      </c>
      <c r="K27" s="418">
        <v>21.1</v>
      </c>
      <c r="L27" s="418">
        <v>0</v>
      </c>
      <c r="M27" s="418">
        <v>0</v>
      </c>
      <c r="N27" s="418">
        <v>1.8</v>
      </c>
    </row>
    <row r="28" spans="1:14" ht="10.050000000000001" customHeight="1" x14ac:dyDescent="0.2">
      <c r="A28" s="415" t="s">
        <v>793</v>
      </c>
      <c r="B28" s="416">
        <v>2001</v>
      </c>
      <c r="C28" s="415" t="s">
        <v>791</v>
      </c>
      <c r="D28" s="417">
        <v>1</v>
      </c>
      <c r="E28" s="418">
        <v>98219</v>
      </c>
      <c r="F28" s="418">
        <v>15468.1</v>
      </c>
      <c r="G28" s="418">
        <v>113687.1</v>
      </c>
      <c r="H28" s="418">
        <v>499876.3</v>
      </c>
      <c r="I28" s="418">
        <v>31446.400000000001</v>
      </c>
      <c r="J28" s="418">
        <v>531322.69999999995</v>
      </c>
      <c r="K28" s="418">
        <v>113880.8</v>
      </c>
      <c r="L28" s="418">
        <v>21451.1</v>
      </c>
      <c r="M28" s="418">
        <v>58251.7</v>
      </c>
      <c r="N28" s="418">
        <v>908.3</v>
      </c>
    </row>
    <row r="29" spans="1:14" ht="10.050000000000001" customHeight="1" x14ac:dyDescent="0.2">
      <c r="A29" s="415" t="s">
        <v>790</v>
      </c>
      <c r="B29" s="416">
        <v>2001</v>
      </c>
      <c r="C29" s="415" t="s">
        <v>791</v>
      </c>
      <c r="D29" s="417">
        <v>2</v>
      </c>
      <c r="E29" s="418">
        <v>1986.8</v>
      </c>
      <c r="F29" s="418">
        <v>56.7</v>
      </c>
      <c r="G29" s="418">
        <v>2043.5</v>
      </c>
      <c r="H29" s="418">
        <v>17022.400000000001</v>
      </c>
      <c r="I29" s="418">
        <v>536.79999999999995</v>
      </c>
      <c r="J29" s="418">
        <v>17559.2</v>
      </c>
      <c r="K29" s="418">
        <v>901.4</v>
      </c>
      <c r="L29" s="418">
        <v>250.3</v>
      </c>
      <c r="M29" s="418">
        <v>133.6</v>
      </c>
      <c r="N29" s="418">
        <v>20.5</v>
      </c>
    </row>
    <row r="30" spans="1:14" ht="10.050000000000001" customHeight="1" x14ac:dyDescent="0.2">
      <c r="A30" s="415" t="s">
        <v>792</v>
      </c>
      <c r="B30" s="416">
        <v>2001</v>
      </c>
      <c r="C30" s="415" t="s">
        <v>791</v>
      </c>
      <c r="D30" s="417">
        <v>2</v>
      </c>
      <c r="E30" s="418">
        <v>49</v>
      </c>
      <c r="F30" s="418">
        <v>0</v>
      </c>
      <c r="G30" s="418">
        <v>49</v>
      </c>
      <c r="H30" s="418">
        <v>6662.9</v>
      </c>
      <c r="I30" s="418">
        <v>1578.1</v>
      </c>
      <c r="J30" s="418">
        <v>8241</v>
      </c>
      <c r="K30" s="418">
        <v>20.3</v>
      </c>
      <c r="L30" s="418">
        <v>2.5</v>
      </c>
      <c r="M30" s="418">
        <v>2.5</v>
      </c>
      <c r="N30" s="418">
        <v>0.8</v>
      </c>
    </row>
    <row r="31" spans="1:14" ht="10.050000000000001" customHeight="1" x14ac:dyDescent="0.2">
      <c r="A31" s="415" t="s">
        <v>793</v>
      </c>
      <c r="B31" s="416">
        <v>2001</v>
      </c>
      <c r="C31" s="415" t="s">
        <v>791</v>
      </c>
      <c r="D31" s="417">
        <v>2</v>
      </c>
      <c r="E31" s="418">
        <v>58364.3</v>
      </c>
      <c r="F31" s="418">
        <v>5659.6</v>
      </c>
      <c r="G31" s="418">
        <v>64023.9</v>
      </c>
      <c r="H31" s="418">
        <v>456897.1</v>
      </c>
      <c r="I31" s="418">
        <v>17143.599999999999</v>
      </c>
      <c r="J31" s="418">
        <v>474040.7</v>
      </c>
      <c r="K31" s="418">
        <v>89525</v>
      </c>
      <c r="L31" s="418">
        <v>5547.8</v>
      </c>
      <c r="M31" s="418">
        <v>28025.9</v>
      </c>
      <c r="N31" s="418">
        <v>1877.7</v>
      </c>
    </row>
    <row r="32" spans="1:14" ht="10.050000000000001" customHeight="1" x14ac:dyDescent="0.2">
      <c r="A32" s="415" t="s">
        <v>790</v>
      </c>
      <c r="B32" s="416">
        <v>2001</v>
      </c>
      <c r="C32" s="415" t="s">
        <v>791</v>
      </c>
      <c r="D32" s="417">
        <v>3</v>
      </c>
      <c r="E32" s="418">
        <v>3085.6</v>
      </c>
      <c r="F32" s="418">
        <v>191.5</v>
      </c>
      <c r="G32" s="418">
        <v>3277.1</v>
      </c>
      <c r="H32" s="418">
        <v>16548</v>
      </c>
      <c r="I32" s="418">
        <v>672.5</v>
      </c>
      <c r="J32" s="418">
        <v>17220.5</v>
      </c>
      <c r="K32" s="418">
        <v>528.70000000000005</v>
      </c>
      <c r="L32" s="418">
        <v>158.6</v>
      </c>
      <c r="M32" s="418">
        <v>468.6</v>
      </c>
      <c r="N32" s="418">
        <v>62.7</v>
      </c>
    </row>
    <row r="33" spans="1:14" ht="10.050000000000001" customHeight="1" x14ac:dyDescent="0.2">
      <c r="A33" s="415" t="s">
        <v>792</v>
      </c>
      <c r="B33" s="416">
        <v>2001</v>
      </c>
      <c r="C33" s="415" t="s">
        <v>791</v>
      </c>
      <c r="D33" s="417">
        <v>3</v>
      </c>
      <c r="E33" s="418">
        <v>24.4</v>
      </c>
      <c r="F33" s="418">
        <v>0</v>
      </c>
      <c r="G33" s="418">
        <v>24.4</v>
      </c>
      <c r="H33" s="418">
        <v>5574.8</v>
      </c>
      <c r="I33" s="418">
        <v>1175.8</v>
      </c>
      <c r="J33" s="418">
        <v>6750.6</v>
      </c>
      <c r="K33" s="418">
        <v>13</v>
      </c>
      <c r="L33" s="418">
        <v>0</v>
      </c>
      <c r="M33" s="418">
        <v>0</v>
      </c>
      <c r="N33" s="418">
        <v>7.3</v>
      </c>
    </row>
    <row r="34" spans="1:14" ht="10.050000000000001" customHeight="1" x14ac:dyDescent="0.2">
      <c r="A34" s="415" t="s">
        <v>793</v>
      </c>
      <c r="B34" s="416">
        <v>2001</v>
      </c>
      <c r="C34" s="415" t="s">
        <v>791</v>
      </c>
      <c r="D34" s="417">
        <v>3</v>
      </c>
      <c r="E34" s="418">
        <v>79006.8</v>
      </c>
      <c r="F34" s="418">
        <v>792.8</v>
      </c>
      <c r="G34" s="418">
        <v>79799.600000000006</v>
      </c>
      <c r="H34" s="418">
        <v>401376.8</v>
      </c>
      <c r="I34" s="418">
        <v>13408.1</v>
      </c>
      <c r="J34" s="418">
        <v>414784.9</v>
      </c>
      <c r="K34" s="418">
        <v>54815.199999999997</v>
      </c>
      <c r="L34" s="418">
        <v>6329.8</v>
      </c>
      <c r="M34" s="418">
        <v>38594.800000000003</v>
      </c>
      <c r="N34" s="418">
        <v>2444.8000000000002</v>
      </c>
    </row>
    <row r="35" spans="1:14" ht="10.050000000000001" customHeight="1" x14ac:dyDescent="0.2">
      <c r="A35" s="415" t="s">
        <v>790</v>
      </c>
      <c r="B35" s="416">
        <v>2001</v>
      </c>
      <c r="C35" s="415" t="s">
        <v>791</v>
      </c>
      <c r="D35" s="417">
        <v>4</v>
      </c>
      <c r="E35" s="418">
        <v>1419</v>
      </c>
      <c r="F35" s="418">
        <v>0</v>
      </c>
      <c r="G35" s="418">
        <v>1419</v>
      </c>
      <c r="H35" s="418">
        <v>13646.5</v>
      </c>
      <c r="I35" s="418">
        <v>671.5</v>
      </c>
      <c r="J35" s="418">
        <v>14318</v>
      </c>
      <c r="K35" s="418">
        <v>279.60000000000002</v>
      </c>
      <c r="L35" s="418">
        <v>29.1</v>
      </c>
      <c r="M35" s="418">
        <v>223.1</v>
      </c>
      <c r="N35" s="418">
        <v>55.1</v>
      </c>
    </row>
    <row r="36" spans="1:14" ht="10.050000000000001" customHeight="1" x14ac:dyDescent="0.2">
      <c r="A36" s="415" t="s">
        <v>792</v>
      </c>
      <c r="B36" s="416">
        <v>2001</v>
      </c>
      <c r="C36" s="415" t="s">
        <v>791</v>
      </c>
      <c r="D36" s="417">
        <v>4</v>
      </c>
      <c r="E36" s="418">
        <v>0</v>
      </c>
      <c r="F36" s="418">
        <v>0</v>
      </c>
      <c r="G36" s="418">
        <v>0</v>
      </c>
      <c r="H36" s="418">
        <v>5046.5</v>
      </c>
      <c r="I36" s="418">
        <v>1174.0999999999999</v>
      </c>
      <c r="J36" s="418">
        <v>6220.6</v>
      </c>
      <c r="K36" s="418">
        <v>12.6</v>
      </c>
      <c r="L36" s="418">
        <v>0</v>
      </c>
      <c r="M36" s="418">
        <v>0</v>
      </c>
      <c r="N36" s="418">
        <v>0.4</v>
      </c>
    </row>
    <row r="37" spans="1:14" ht="10.050000000000001" customHeight="1" x14ac:dyDescent="0.2">
      <c r="A37" s="415" t="s">
        <v>793</v>
      </c>
      <c r="B37" s="416">
        <v>2001</v>
      </c>
      <c r="C37" s="415" t="s">
        <v>791</v>
      </c>
      <c r="D37" s="417">
        <v>4</v>
      </c>
      <c r="E37" s="418">
        <v>39244.300000000003</v>
      </c>
      <c r="F37" s="418">
        <v>432.3</v>
      </c>
      <c r="G37" s="418">
        <v>39676.6</v>
      </c>
      <c r="H37" s="418">
        <v>309953.59999999998</v>
      </c>
      <c r="I37" s="418">
        <v>10384.4</v>
      </c>
      <c r="J37" s="418">
        <v>320338</v>
      </c>
      <c r="K37" s="418">
        <v>33888.199999999997</v>
      </c>
      <c r="L37" s="418">
        <v>1833.6</v>
      </c>
      <c r="M37" s="418">
        <v>21505.8</v>
      </c>
      <c r="N37" s="418">
        <v>1254.8</v>
      </c>
    </row>
    <row r="38" spans="1:14" ht="10.050000000000001" customHeight="1" x14ac:dyDescent="0.2">
      <c r="A38" s="415" t="s">
        <v>790</v>
      </c>
      <c r="B38" s="416">
        <v>2001</v>
      </c>
      <c r="C38" s="415" t="s">
        <v>791</v>
      </c>
      <c r="D38" s="417">
        <v>5</v>
      </c>
      <c r="E38" s="418">
        <v>838.9</v>
      </c>
      <c r="F38" s="418">
        <v>0</v>
      </c>
      <c r="G38" s="418">
        <v>838.9</v>
      </c>
      <c r="H38" s="418">
        <v>10629</v>
      </c>
      <c r="I38" s="418">
        <v>274.39999999999998</v>
      </c>
      <c r="J38" s="418">
        <v>10903.4</v>
      </c>
      <c r="K38" s="418">
        <v>79.599999999999994</v>
      </c>
      <c r="L38" s="418">
        <v>17.600000000000001</v>
      </c>
      <c r="M38" s="418">
        <v>217.6</v>
      </c>
      <c r="N38" s="418">
        <v>0</v>
      </c>
    </row>
    <row r="39" spans="1:14" ht="10.050000000000001" customHeight="1" x14ac:dyDescent="0.2">
      <c r="A39" s="415" t="s">
        <v>792</v>
      </c>
      <c r="B39" s="416">
        <v>2001</v>
      </c>
      <c r="C39" s="415" t="s">
        <v>791</v>
      </c>
      <c r="D39" s="417">
        <v>5</v>
      </c>
      <c r="E39" s="418">
        <v>13</v>
      </c>
      <c r="F39" s="418">
        <v>50.3</v>
      </c>
      <c r="G39" s="418">
        <v>63.3</v>
      </c>
      <c r="H39" s="418">
        <v>4185.3999999999996</v>
      </c>
      <c r="I39" s="418">
        <v>834.8</v>
      </c>
      <c r="J39" s="418">
        <v>5020.2</v>
      </c>
      <c r="K39" s="418">
        <v>12.2</v>
      </c>
      <c r="L39" s="418">
        <v>0</v>
      </c>
      <c r="M39" s="418">
        <v>0</v>
      </c>
      <c r="N39" s="418">
        <v>0.4</v>
      </c>
    </row>
    <row r="40" spans="1:14" ht="10.050000000000001" customHeight="1" x14ac:dyDescent="0.2">
      <c r="A40" s="415" t="s">
        <v>793</v>
      </c>
      <c r="B40" s="416">
        <v>2001</v>
      </c>
      <c r="C40" s="415" t="s">
        <v>791</v>
      </c>
      <c r="D40" s="417">
        <v>5</v>
      </c>
      <c r="E40" s="418">
        <v>44466.1</v>
      </c>
      <c r="F40" s="418">
        <v>1416.7</v>
      </c>
      <c r="G40" s="418">
        <v>45882.8</v>
      </c>
      <c r="H40" s="418">
        <v>227245.7</v>
      </c>
      <c r="I40" s="418">
        <v>6066.3</v>
      </c>
      <c r="J40" s="418">
        <v>233312</v>
      </c>
      <c r="K40" s="418">
        <v>13006</v>
      </c>
      <c r="L40" s="418">
        <v>2036.3</v>
      </c>
      <c r="M40" s="418">
        <v>22213.4</v>
      </c>
      <c r="N40" s="418">
        <v>705.1</v>
      </c>
    </row>
    <row r="41" spans="1:14" ht="10.050000000000001" customHeight="1" x14ac:dyDescent="0.2">
      <c r="A41" s="415" t="s">
        <v>790</v>
      </c>
      <c r="B41" s="416">
        <v>2001</v>
      </c>
      <c r="C41" s="415" t="s">
        <v>791</v>
      </c>
      <c r="D41" s="417">
        <v>6</v>
      </c>
      <c r="E41" s="418">
        <v>926.2</v>
      </c>
      <c r="F41" s="418">
        <v>143.30000000000001</v>
      </c>
      <c r="G41" s="418">
        <v>1069.5</v>
      </c>
      <c r="H41" s="418">
        <v>0</v>
      </c>
      <c r="I41" s="418">
        <v>0</v>
      </c>
      <c r="J41" s="418">
        <v>0</v>
      </c>
      <c r="K41" s="418">
        <v>0</v>
      </c>
      <c r="L41" s="418">
        <v>2</v>
      </c>
      <c r="M41" s="418">
        <v>77.7</v>
      </c>
      <c r="N41" s="418">
        <v>2.9</v>
      </c>
    </row>
    <row r="42" spans="1:14" ht="10.050000000000001" customHeight="1" x14ac:dyDescent="0.2">
      <c r="A42" s="415" t="s">
        <v>792</v>
      </c>
      <c r="B42" s="416">
        <v>2001</v>
      </c>
      <c r="C42" s="415" t="s">
        <v>791</v>
      </c>
      <c r="D42" s="417">
        <v>6</v>
      </c>
      <c r="E42" s="418">
        <v>139.69999999999999</v>
      </c>
      <c r="F42" s="418">
        <v>99.4</v>
      </c>
      <c r="G42" s="418">
        <v>239.1</v>
      </c>
      <c r="H42" s="418">
        <v>0</v>
      </c>
      <c r="I42" s="418">
        <v>0</v>
      </c>
      <c r="J42" s="418">
        <v>0</v>
      </c>
      <c r="K42" s="418">
        <v>0</v>
      </c>
      <c r="L42" s="418">
        <v>0</v>
      </c>
      <c r="M42" s="418">
        <v>0</v>
      </c>
      <c r="N42" s="418">
        <v>12</v>
      </c>
    </row>
    <row r="43" spans="1:14" ht="10.050000000000001" customHeight="1" x14ac:dyDescent="0.2">
      <c r="A43" s="415" t="s">
        <v>793</v>
      </c>
      <c r="B43" s="416">
        <v>2001</v>
      </c>
      <c r="C43" s="415" t="s">
        <v>791</v>
      </c>
      <c r="D43" s="417">
        <v>6</v>
      </c>
      <c r="E43" s="418">
        <v>34744.400000000001</v>
      </c>
      <c r="F43" s="418">
        <v>3446.6</v>
      </c>
      <c r="G43" s="418">
        <v>38191</v>
      </c>
      <c r="H43" s="418">
        <v>0</v>
      </c>
      <c r="I43" s="418">
        <v>0</v>
      </c>
      <c r="J43" s="418">
        <v>0</v>
      </c>
      <c r="K43" s="418">
        <v>0</v>
      </c>
      <c r="L43" s="418">
        <v>745.8</v>
      </c>
      <c r="M43" s="418">
        <v>11048.1</v>
      </c>
      <c r="N43" s="418">
        <v>991.5</v>
      </c>
    </row>
    <row r="44" spans="1:14" ht="10.050000000000001" customHeight="1" x14ac:dyDescent="0.2">
      <c r="A44" s="415" t="s">
        <v>790</v>
      </c>
      <c r="B44" s="416">
        <v>2001</v>
      </c>
      <c r="C44" s="415" t="s">
        <v>791</v>
      </c>
      <c r="D44" s="417">
        <v>7</v>
      </c>
      <c r="E44" s="418">
        <v>0</v>
      </c>
      <c r="F44" s="418">
        <v>0</v>
      </c>
      <c r="G44" s="418">
        <v>0</v>
      </c>
      <c r="H44" s="418">
        <v>5939.1</v>
      </c>
      <c r="I44" s="418">
        <v>204.1</v>
      </c>
      <c r="J44" s="418">
        <v>6143.2</v>
      </c>
      <c r="K44" s="418">
        <v>1</v>
      </c>
      <c r="L44" s="418">
        <v>0</v>
      </c>
      <c r="M44" s="418">
        <v>0</v>
      </c>
      <c r="N44" s="418">
        <v>0</v>
      </c>
    </row>
    <row r="45" spans="1:14" ht="10.050000000000001" customHeight="1" x14ac:dyDescent="0.2">
      <c r="A45" s="415" t="s">
        <v>792</v>
      </c>
      <c r="B45" s="416">
        <v>2001</v>
      </c>
      <c r="C45" s="415" t="s">
        <v>791</v>
      </c>
      <c r="D45" s="417">
        <v>7</v>
      </c>
      <c r="E45" s="418">
        <v>0</v>
      </c>
      <c r="F45" s="418">
        <v>0</v>
      </c>
      <c r="G45" s="418">
        <v>0</v>
      </c>
      <c r="H45" s="418">
        <v>3711.7</v>
      </c>
      <c r="I45" s="418">
        <v>819.7</v>
      </c>
      <c r="J45" s="418">
        <v>4531.3999999999996</v>
      </c>
      <c r="K45" s="418">
        <v>0.2</v>
      </c>
      <c r="L45" s="418">
        <v>0</v>
      </c>
      <c r="M45" s="418">
        <v>0</v>
      </c>
      <c r="N45" s="418">
        <v>0</v>
      </c>
    </row>
    <row r="46" spans="1:14" ht="10.050000000000001" customHeight="1" x14ac:dyDescent="0.2">
      <c r="A46" s="415" t="s">
        <v>793</v>
      </c>
      <c r="B46" s="416">
        <v>2001</v>
      </c>
      <c r="C46" s="415" t="s">
        <v>791</v>
      </c>
      <c r="D46" s="417">
        <v>7</v>
      </c>
      <c r="E46" s="418">
        <v>0</v>
      </c>
      <c r="F46" s="418">
        <v>0</v>
      </c>
      <c r="G46" s="418">
        <v>0</v>
      </c>
      <c r="H46" s="418">
        <v>122595.5</v>
      </c>
      <c r="I46" s="418">
        <v>3328.8</v>
      </c>
      <c r="J46" s="418">
        <v>125924.3</v>
      </c>
      <c r="K46" s="418">
        <v>1712.2</v>
      </c>
      <c r="L46" s="418">
        <v>0</v>
      </c>
      <c r="M46" s="418">
        <v>0</v>
      </c>
      <c r="N46" s="418">
        <v>0</v>
      </c>
    </row>
    <row r="47" spans="1:14" ht="10.050000000000001" customHeight="1" x14ac:dyDescent="0.2">
      <c r="A47" s="415" t="s">
        <v>790</v>
      </c>
      <c r="B47" s="416">
        <v>2001</v>
      </c>
      <c r="C47" s="415" t="s">
        <v>796</v>
      </c>
      <c r="D47" s="417">
        <v>7</v>
      </c>
      <c r="E47" s="418">
        <v>14882.2</v>
      </c>
      <c r="F47" s="418">
        <v>165.9</v>
      </c>
      <c r="G47" s="418">
        <v>15048.1</v>
      </c>
      <c r="H47" s="418">
        <v>16334.9</v>
      </c>
      <c r="I47" s="418">
        <v>377.5</v>
      </c>
      <c r="J47" s="418">
        <v>16712.400000000001</v>
      </c>
      <c r="K47" s="418">
        <v>598.20000000000005</v>
      </c>
      <c r="L47" s="418">
        <v>711</v>
      </c>
      <c r="M47" s="418">
        <v>113.2</v>
      </c>
      <c r="N47" s="418">
        <v>0.6</v>
      </c>
    </row>
    <row r="48" spans="1:14" ht="10.050000000000001" customHeight="1" x14ac:dyDescent="0.2">
      <c r="A48" s="415" t="s">
        <v>792</v>
      </c>
      <c r="B48" s="416">
        <v>2001</v>
      </c>
      <c r="C48" s="415" t="s">
        <v>796</v>
      </c>
      <c r="D48" s="417">
        <v>7</v>
      </c>
      <c r="E48" s="418">
        <v>29.6</v>
      </c>
      <c r="F48" s="418">
        <v>0</v>
      </c>
      <c r="G48" s="418">
        <v>29.6</v>
      </c>
      <c r="H48" s="418">
        <v>3074.7</v>
      </c>
      <c r="I48" s="418">
        <v>817.6</v>
      </c>
      <c r="J48" s="418">
        <v>3892.3</v>
      </c>
      <c r="K48" s="418">
        <v>0</v>
      </c>
      <c r="L48" s="418">
        <v>0</v>
      </c>
      <c r="M48" s="418">
        <v>0</v>
      </c>
      <c r="N48" s="418">
        <v>0.2</v>
      </c>
    </row>
    <row r="49" spans="1:14" ht="10.050000000000001" customHeight="1" x14ac:dyDescent="0.2">
      <c r="A49" s="415" t="s">
        <v>793</v>
      </c>
      <c r="B49" s="416">
        <v>2001</v>
      </c>
      <c r="C49" s="415" t="s">
        <v>796</v>
      </c>
      <c r="D49" s="417">
        <v>7</v>
      </c>
      <c r="E49" s="418">
        <v>325814</v>
      </c>
      <c r="F49" s="418">
        <v>7834.9</v>
      </c>
      <c r="G49" s="418">
        <v>333648.90000000002</v>
      </c>
      <c r="H49" s="418">
        <v>317375.3</v>
      </c>
      <c r="I49" s="418">
        <v>9591.6</v>
      </c>
      <c r="J49" s="418">
        <v>326966.90000000002</v>
      </c>
      <c r="K49" s="418">
        <v>77401.2</v>
      </c>
      <c r="L49" s="418">
        <v>78068.100000000006</v>
      </c>
      <c r="M49" s="418">
        <v>2066.1999999999998</v>
      </c>
      <c r="N49" s="418">
        <v>312.89999999999998</v>
      </c>
    </row>
    <row r="50" spans="1:14" ht="10.050000000000001" customHeight="1" x14ac:dyDescent="0.2">
      <c r="A50" s="415" t="s">
        <v>790</v>
      </c>
      <c r="B50" s="416">
        <v>2001</v>
      </c>
      <c r="C50" s="415" t="s">
        <v>796</v>
      </c>
      <c r="D50" s="417">
        <v>8</v>
      </c>
      <c r="E50" s="418">
        <v>64067</v>
      </c>
      <c r="F50" s="418">
        <v>1171.0999999999999</v>
      </c>
      <c r="G50" s="418">
        <v>65238.1</v>
      </c>
      <c r="H50" s="418">
        <v>64967.9</v>
      </c>
      <c r="I50" s="418">
        <v>1068.0999999999999</v>
      </c>
      <c r="J50" s="418">
        <v>66036</v>
      </c>
      <c r="K50" s="418">
        <v>3842.7</v>
      </c>
      <c r="L50" s="418">
        <v>3457.5</v>
      </c>
      <c r="M50" s="418">
        <v>202.5</v>
      </c>
      <c r="N50" s="418">
        <v>10.5</v>
      </c>
    </row>
    <row r="51" spans="1:14" ht="10.050000000000001" customHeight="1" x14ac:dyDescent="0.2">
      <c r="A51" s="415" t="s">
        <v>792</v>
      </c>
      <c r="B51" s="416">
        <v>2001</v>
      </c>
      <c r="C51" s="415" t="s">
        <v>796</v>
      </c>
      <c r="D51" s="417">
        <v>8</v>
      </c>
      <c r="E51" s="418">
        <v>2144.9</v>
      </c>
      <c r="F51" s="418">
        <v>390.1</v>
      </c>
      <c r="G51" s="418">
        <v>2535</v>
      </c>
      <c r="H51" s="418">
        <v>4398.1000000000004</v>
      </c>
      <c r="I51" s="418">
        <v>1213.5</v>
      </c>
      <c r="J51" s="418">
        <v>5611.6</v>
      </c>
      <c r="K51" s="418">
        <v>143.30000000000001</v>
      </c>
      <c r="L51" s="418">
        <v>153.1</v>
      </c>
      <c r="M51" s="418">
        <v>0</v>
      </c>
      <c r="N51" s="418">
        <v>9.8000000000000007</v>
      </c>
    </row>
    <row r="52" spans="1:14" ht="10.050000000000001" customHeight="1" x14ac:dyDescent="0.2">
      <c r="A52" s="415" t="s">
        <v>793</v>
      </c>
      <c r="B52" s="416">
        <v>2001</v>
      </c>
      <c r="C52" s="415" t="s">
        <v>796</v>
      </c>
      <c r="D52" s="417">
        <v>8</v>
      </c>
      <c r="E52" s="418">
        <v>453126.8</v>
      </c>
      <c r="F52" s="418">
        <v>11441.5</v>
      </c>
      <c r="G52" s="418">
        <v>464568.3</v>
      </c>
      <c r="H52" s="418">
        <v>555677</v>
      </c>
      <c r="I52" s="418">
        <v>19619.5</v>
      </c>
      <c r="J52" s="418">
        <v>575296.5</v>
      </c>
      <c r="K52" s="418">
        <v>231770</v>
      </c>
      <c r="L52" s="418">
        <v>178274.3</v>
      </c>
      <c r="M52" s="418">
        <v>23015.7</v>
      </c>
      <c r="N52" s="418">
        <v>889.8</v>
      </c>
    </row>
    <row r="53" spans="1:14" ht="10.050000000000001" customHeight="1" x14ac:dyDescent="0.2">
      <c r="A53" s="415" t="s">
        <v>790</v>
      </c>
      <c r="B53" s="416">
        <v>2001</v>
      </c>
      <c r="C53" s="415" t="s">
        <v>796</v>
      </c>
      <c r="D53" s="417">
        <v>9</v>
      </c>
      <c r="E53" s="418">
        <v>18099.900000000001</v>
      </c>
      <c r="F53" s="418">
        <v>501.1</v>
      </c>
      <c r="G53" s="418">
        <v>18601</v>
      </c>
      <c r="H53" s="418">
        <v>61040</v>
      </c>
      <c r="I53" s="418">
        <v>1378.3</v>
      </c>
      <c r="J53" s="418">
        <v>62418.3</v>
      </c>
      <c r="K53" s="418">
        <v>3611.6</v>
      </c>
      <c r="L53" s="418">
        <v>1007.6</v>
      </c>
      <c r="M53" s="418">
        <v>1224.3</v>
      </c>
      <c r="N53" s="418">
        <v>17.3</v>
      </c>
    </row>
    <row r="54" spans="1:14" ht="10.050000000000001" customHeight="1" x14ac:dyDescent="0.2">
      <c r="A54" s="415" t="s">
        <v>792</v>
      </c>
      <c r="B54" s="416">
        <v>2001</v>
      </c>
      <c r="C54" s="415" t="s">
        <v>796</v>
      </c>
      <c r="D54" s="417">
        <v>9</v>
      </c>
      <c r="E54" s="418">
        <v>2686.2</v>
      </c>
      <c r="F54" s="418">
        <v>885.9</v>
      </c>
      <c r="G54" s="418">
        <v>3572.1</v>
      </c>
      <c r="H54" s="418">
        <v>6171.9</v>
      </c>
      <c r="I54" s="418">
        <v>1983.5</v>
      </c>
      <c r="J54" s="418">
        <v>8155.4</v>
      </c>
      <c r="K54" s="418">
        <v>132.30000000000001</v>
      </c>
      <c r="L54" s="418">
        <v>47.8</v>
      </c>
      <c r="M54" s="418">
        <v>20.100000000000001</v>
      </c>
      <c r="N54" s="418">
        <v>38.700000000000003</v>
      </c>
    </row>
    <row r="55" spans="1:14" ht="10.050000000000001" customHeight="1" x14ac:dyDescent="0.2">
      <c r="A55" s="415" t="s">
        <v>793</v>
      </c>
      <c r="B55" s="416">
        <v>2001</v>
      </c>
      <c r="C55" s="415" t="s">
        <v>796</v>
      </c>
      <c r="D55" s="417">
        <v>9</v>
      </c>
      <c r="E55" s="418">
        <v>111713.7</v>
      </c>
      <c r="F55" s="418">
        <v>1225.8</v>
      </c>
      <c r="G55" s="418">
        <v>112939.5</v>
      </c>
      <c r="H55" s="418">
        <v>536448.30000000005</v>
      </c>
      <c r="I55" s="418">
        <v>20369</v>
      </c>
      <c r="J55" s="418">
        <v>556817.30000000005</v>
      </c>
      <c r="K55" s="418">
        <v>197578.8</v>
      </c>
      <c r="L55" s="418">
        <v>22300.6</v>
      </c>
      <c r="M55" s="418">
        <v>55696.1</v>
      </c>
      <c r="N55" s="418">
        <v>795.7</v>
      </c>
    </row>
    <row r="56" spans="1:14" ht="10.050000000000001" customHeight="1" x14ac:dyDescent="0.2">
      <c r="A56" s="415" t="s">
        <v>790</v>
      </c>
      <c r="B56" s="416">
        <v>2001</v>
      </c>
      <c r="C56" s="415" t="s">
        <v>796</v>
      </c>
      <c r="D56" s="417">
        <v>10</v>
      </c>
      <c r="E56" s="418">
        <v>8592.3000000000102</v>
      </c>
      <c r="F56" s="418">
        <v>1506</v>
      </c>
      <c r="G56" s="418">
        <v>10098.299999999999</v>
      </c>
      <c r="H56" s="418">
        <v>59090.8</v>
      </c>
      <c r="I56" s="418">
        <v>2328.9</v>
      </c>
      <c r="J56" s="418">
        <v>61419.7</v>
      </c>
      <c r="K56" s="418">
        <v>3014.1</v>
      </c>
      <c r="L56" s="418">
        <v>316.39999999999998</v>
      </c>
      <c r="M56" s="418">
        <v>852.2</v>
      </c>
      <c r="N56" s="418">
        <v>61.7</v>
      </c>
    </row>
    <row r="57" spans="1:14" ht="10.050000000000001" customHeight="1" x14ac:dyDescent="0.2">
      <c r="A57" s="415" t="s">
        <v>792</v>
      </c>
      <c r="B57" s="416">
        <v>2001</v>
      </c>
      <c r="C57" s="415" t="s">
        <v>796</v>
      </c>
      <c r="D57" s="417">
        <v>10</v>
      </c>
      <c r="E57" s="418">
        <v>469.3</v>
      </c>
      <c r="F57" s="418">
        <v>253.5</v>
      </c>
      <c r="G57" s="418">
        <v>722.8</v>
      </c>
      <c r="H57" s="418">
        <v>5786.2</v>
      </c>
      <c r="I57" s="418">
        <v>2249.9</v>
      </c>
      <c r="J57" s="418">
        <v>8036.1</v>
      </c>
      <c r="K57" s="418">
        <v>161.69999999999999</v>
      </c>
      <c r="L57" s="418">
        <v>71.099999999999994</v>
      </c>
      <c r="M57" s="418">
        <v>11.6</v>
      </c>
      <c r="N57" s="418">
        <v>30.1</v>
      </c>
    </row>
    <row r="58" spans="1:14" ht="10.050000000000001" customHeight="1" x14ac:dyDescent="0.2">
      <c r="A58" s="415" t="s">
        <v>793</v>
      </c>
      <c r="B58" s="416">
        <v>2001</v>
      </c>
      <c r="C58" s="415" t="s">
        <v>796</v>
      </c>
      <c r="D58" s="417">
        <v>10</v>
      </c>
      <c r="E58" s="418">
        <v>51057.1</v>
      </c>
      <c r="F58" s="418">
        <v>5160.1000000000004</v>
      </c>
      <c r="G58" s="418">
        <v>56217.2</v>
      </c>
      <c r="H58" s="418">
        <v>432403.8</v>
      </c>
      <c r="I58" s="418">
        <v>24463.3</v>
      </c>
      <c r="J58" s="418">
        <v>456867.1</v>
      </c>
      <c r="K58" s="418">
        <v>175444.2</v>
      </c>
      <c r="L58" s="418">
        <v>5508.6</v>
      </c>
      <c r="M58" s="418">
        <v>24099.9</v>
      </c>
      <c r="N58" s="418">
        <v>3543.3</v>
      </c>
    </row>
    <row r="59" spans="1:14" ht="10.050000000000001" customHeight="1" x14ac:dyDescent="0.2">
      <c r="A59" s="415" t="s">
        <v>790</v>
      </c>
      <c r="B59" s="416">
        <v>2001</v>
      </c>
      <c r="C59" s="415" t="s">
        <v>796</v>
      </c>
      <c r="D59" s="417">
        <v>11</v>
      </c>
      <c r="E59" s="418">
        <v>3117</v>
      </c>
      <c r="F59" s="418">
        <v>2252.4</v>
      </c>
      <c r="G59" s="418">
        <v>5369.4</v>
      </c>
      <c r="H59" s="418">
        <v>53906</v>
      </c>
      <c r="I59" s="418">
        <v>3921.1</v>
      </c>
      <c r="J59" s="418">
        <v>57827.1</v>
      </c>
      <c r="K59" s="418">
        <v>2738</v>
      </c>
      <c r="L59" s="418">
        <v>148.5</v>
      </c>
      <c r="M59" s="418">
        <v>384.9</v>
      </c>
      <c r="N59" s="418">
        <v>39.700000000000003</v>
      </c>
    </row>
    <row r="60" spans="1:14" ht="10.050000000000001" customHeight="1" x14ac:dyDescent="0.2">
      <c r="A60" s="415" t="s">
        <v>792</v>
      </c>
      <c r="B60" s="416">
        <v>2001</v>
      </c>
      <c r="C60" s="415" t="s">
        <v>796</v>
      </c>
      <c r="D60" s="417">
        <v>11</v>
      </c>
      <c r="E60" s="418">
        <v>92.6</v>
      </c>
      <c r="F60" s="418">
        <v>401.7</v>
      </c>
      <c r="G60" s="418">
        <v>494.3</v>
      </c>
      <c r="H60" s="418">
        <v>5423.3</v>
      </c>
      <c r="I60" s="418">
        <v>2572.6999999999998</v>
      </c>
      <c r="J60" s="418">
        <v>7996</v>
      </c>
      <c r="K60" s="418">
        <v>128.80000000000001</v>
      </c>
      <c r="L60" s="418">
        <v>1.9</v>
      </c>
      <c r="M60" s="418">
        <v>2</v>
      </c>
      <c r="N60" s="418">
        <v>32.799999999999997</v>
      </c>
    </row>
    <row r="61" spans="1:14" ht="10.050000000000001" customHeight="1" x14ac:dyDescent="0.2">
      <c r="A61" s="415" t="s">
        <v>793</v>
      </c>
      <c r="B61" s="416">
        <v>2001</v>
      </c>
      <c r="C61" s="415" t="s">
        <v>796</v>
      </c>
      <c r="D61" s="417">
        <v>11</v>
      </c>
      <c r="E61" s="418">
        <v>45257.7</v>
      </c>
      <c r="F61" s="418">
        <v>9554</v>
      </c>
      <c r="G61" s="418">
        <v>54811.7</v>
      </c>
      <c r="H61" s="418">
        <v>371607.4</v>
      </c>
      <c r="I61" s="418">
        <v>30012.9</v>
      </c>
      <c r="J61" s="418">
        <v>401620.3</v>
      </c>
      <c r="K61" s="418">
        <v>153148.20000000001</v>
      </c>
      <c r="L61" s="418">
        <v>4755.3</v>
      </c>
      <c r="M61" s="418">
        <v>25140</v>
      </c>
      <c r="N61" s="418">
        <v>1911.3</v>
      </c>
    </row>
    <row r="62" spans="1:14" ht="10.050000000000001" customHeight="1" x14ac:dyDescent="0.2">
      <c r="A62" s="415" t="s">
        <v>790</v>
      </c>
      <c r="B62" s="416">
        <v>2001</v>
      </c>
      <c r="C62" s="415" t="s">
        <v>796</v>
      </c>
      <c r="D62" s="417">
        <v>12</v>
      </c>
      <c r="E62" s="418">
        <v>3170</v>
      </c>
      <c r="F62" s="418">
        <v>2046.3</v>
      </c>
      <c r="G62" s="418">
        <v>5216.3</v>
      </c>
      <c r="H62" s="418">
        <v>52310.3</v>
      </c>
      <c r="I62" s="418">
        <v>4439.6000000000004</v>
      </c>
      <c r="J62" s="418">
        <v>56749.9</v>
      </c>
      <c r="K62" s="418">
        <v>3657.2</v>
      </c>
      <c r="L62" s="418">
        <v>3047.3</v>
      </c>
      <c r="M62" s="418">
        <v>2076.6</v>
      </c>
      <c r="N62" s="418">
        <v>51.5</v>
      </c>
    </row>
    <row r="63" spans="1:14" ht="10.050000000000001" customHeight="1" x14ac:dyDescent="0.2">
      <c r="A63" s="415" t="s">
        <v>792</v>
      </c>
      <c r="B63" s="416">
        <v>2001</v>
      </c>
      <c r="C63" s="415" t="s">
        <v>796</v>
      </c>
      <c r="D63" s="417">
        <v>12</v>
      </c>
      <c r="E63" s="418">
        <v>108.1</v>
      </c>
      <c r="F63" s="418">
        <v>27.7</v>
      </c>
      <c r="G63" s="418">
        <v>135.80000000000001</v>
      </c>
      <c r="H63" s="418">
        <v>5098.3</v>
      </c>
      <c r="I63" s="418">
        <v>2428.1</v>
      </c>
      <c r="J63" s="418">
        <v>7526.4</v>
      </c>
      <c r="K63" s="418">
        <v>110.3</v>
      </c>
      <c r="L63" s="418">
        <v>17.5</v>
      </c>
      <c r="M63" s="418">
        <v>17.3</v>
      </c>
      <c r="N63" s="418">
        <v>18.7</v>
      </c>
    </row>
    <row r="64" spans="1:14" ht="10.050000000000001" customHeight="1" x14ac:dyDescent="0.2">
      <c r="A64" s="415" t="s">
        <v>793</v>
      </c>
      <c r="B64" s="416">
        <v>2001</v>
      </c>
      <c r="C64" s="415" t="s">
        <v>796</v>
      </c>
      <c r="D64" s="417">
        <v>12</v>
      </c>
      <c r="E64" s="418">
        <v>70510.8</v>
      </c>
      <c r="F64" s="418">
        <v>12954.4</v>
      </c>
      <c r="G64" s="418">
        <v>83465.2</v>
      </c>
      <c r="H64" s="418">
        <v>348847.7</v>
      </c>
      <c r="I64" s="418">
        <v>37876.300000000003</v>
      </c>
      <c r="J64" s="418">
        <v>386724</v>
      </c>
      <c r="K64" s="418">
        <v>117481.8</v>
      </c>
      <c r="L64" s="418">
        <v>18667</v>
      </c>
      <c r="M64" s="418">
        <v>50945.9</v>
      </c>
      <c r="N64" s="418">
        <v>3387.5</v>
      </c>
    </row>
    <row r="65" spans="1:14" ht="10.050000000000001" customHeight="1" x14ac:dyDescent="0.2">
      <c r="A65" s="415" t="s">
        <v>793</v>
      </c>
      <c r="B65" s="416">
        <v>2001</v>
      </c>
      <c r="C65" s="415" t="s">
        <v>797</v>
      </c>
      <c r="D65" s="417">
        <v>2</v>
      </c>
      <c r="E65" s="418">
        <v>0</v>
      </c>
      <c r="F65" s="418">
        <v>0</v>
      </c>
      <c r="G65" s="418">
        <v>0</v>
      </c>
      <c r="H65" s="418">
        <v>0</v>
      </c>
      <c r="I65" s="418">
        <v>0</v>
      </c>
      <c r="J65" s="418">
        <v>0</v>
      </c>
      <c r="K65" s="418">
        <v>128.6</v>
      </c>
      <c r="L65" s="418">
        <v>0</v>
      </c>
      <c r="M65" s="418">
        <v>0</v>
      </c>
      <c r="N65" s="418">
        <v>0</v>
      </c>
    </row>
    <row r="66" spans="1:14" ht="10.050000000000001" customHeight="1" x14ac:dyDescent="0.2">
      <c r="A66" s="415" t="s">
        <v>793</v>
      </c>
      <c r="B66" s="416">
        <v>2001</v>
      </c>
      <c r="C66" s="415" t="s">
        <v>794</v>
      </c>
      <c r="D66" s="417">
        <v>1</v>
      </c>
      <c r="E66" s="418">
        <v>0</v>
      </c>
      <c r="F66" s="418">
        <v>0</v>
      </c>
      <c r="G66" s="418">
        <v>0</v>
      </c>
      <c r="H66" s="418">
        <v>54.5</v>
      </c>
      <c r="I66" s="418">
        <v>0</v>
      </c>
      <c r="J66" s="418">
        <v>54.5</v>
      </c>
      <c r="K66" s="418">
        <v>0</v>
      </c>
      <c r="L66" s="418">
        <v>0</v>
      </c>
      <c r="M66" s="418">
        <v>0</v>
      </c>
      <c r="N66" s="418">
        <v>0</v>
      </c>
    </row>
    <row r="67" spans="1:14" ht="10.050000000000001" customHeight="1" x14ac:dyDescent="0.2">
      <c r="A67" s="415" t="s">
        <v>790</v>
      </c>
      <c r="B67" s="416">
        <v>2002</v>
      </c>
      <c r="C67" s="415" t="s">
        <v>796</v>
      </c>
      <c r="D67" s="417">
        <v>1</v>
      </c>
      <c r="E67" s="418">
        <v>4226.3999999999996</v>
      </c>
      <c r="F67" s="418">
        <v>484.8</v>
      </c>
      <c r="G67" s="418">
        <v>4711.2</v>
      </c>
      <c r="H67" s="418">
        <v>47391.1</v>
      </c>
      <c r="I67" s="418">
        <v>3638.7</v>
      </c>
      <c r="J67" s="418">
        <v>51029.8</v>
      </c>
      <c r="K67" s="418">
        <v>3152.5</v>
      </c>
      <c r="L67" s="418">
        <v>640.20000000000005</v>
      </c>
      <c r="M67" s="418">
        <v>1062.3</v>
      </c>
      <c r="N67" s="418">
        <v>82.6</v>
      </c>
    </row>
    <row r="68" spans="1:14" ht="10.050000000000001" customHeight="1" x14ac:dyDescent="0.2">
      <c r="A68" s="415" t="s">
        <v>792</v>
      </c>
      <c r="B68" s="416">
        <v>2002</v>
      </c>
      <c r="C68" s="415" t="s">
        <v>796</v>
      </c>
      <c r="D68" s="417">
        <v>1</v>
      </c>
      <c r="E68" s="418">
        <v>73</v>
      </c>
      <c r="F68" s="418">
        <v>141.30000000000001</v>
      </c>
      <c r="G68" s="418">
        <v>214.3</v>
      </c>
      <c r="H68" s="418">
        <v>4230.1000000000004</v>
      </c>
      <c r="I68" s="418">
        <v>2443.1999999999998</v>
      </c>
      <c r="J68" s="418">
        <v>6673.3</v>
      </c>
      <c r="K68" s="418">
        <v>103.3</v>
      </c>
      <c r="L68" s="418">
        <v>21.6</v>
      </c>
      <c r="M68" s="418">
        <v>12.1</v>
      </c>
      <c r="N68" s="418">
        <v>16.5</v>
      </c>
    </row>
    <row r="69" spans="1:14" ht="10.050000000000001" customHeight="1" x14ac:dyDescent="0.2">
      <c r="A69" s="415" t="s">
        <v>793</v>
      </c>
      <c r="B69" s="416">
        <v>2002</v>
      </c>
      <c r="C69" s="415" t="s">
        <v>796</v>
      </c>
      <c r="D69" s="417">
        <v>1</v>
      </c>
      <c r="E69" s="418">
        <v>73106.600000000006</v>
      </c>
      <c r="F69" s="418">
        <v>12022.6</v>
      </c>
      <c r="G69" s="418">
        <v>85129.2</v>
      </c>
      <c r="H69" s="418">
        <v>317380.59999999998</v>
      </c>
      <c r="I69" s="418">
        <v>38394.199999999997</v>
      </c>
      <c r="J69" s="418">
        <v>355774.8</v>
      </c>
      <c r="K69" s="418">
        <v>90593.7</v>
      </c>
      <c r="L69" s="418">
        <v>7765.4</v>
      </c>
      <c r="M69" s="418">
        <v>33590.300000000003</v>
      </c>
      <c r="N69" s="418">
        <v>1063.2</v>
      </c>
    </row>
    <row r="70" spans="1:14" ht="10.050000000000001" customHeight="1" x14ac:dyDescent="0.2">
      <c r="A70" s="415" t="s">
        <v>790</v>
      </c>
      <c r="B70" s="416">
        <v>2002</v>
      </c>
      <c r="C70" s="415" t="s">
        <v>796</v>
      </c>
      <c r="D70" s="417">
        <v>2</v>
      </c>
      <c r="E70" s="418">
        <v>5028.8999999999996</v>
      </c>
      <c r="F70" s="418">
        <v>421.2</v>
      </c>
      <c r="G70" s="418">
        <v>5450.1</v>
      </c>
      <c r="H70" s="418">
        <v>41015.599999999999</v>
      </c>
      <c r="I70" s="418">
        <v>2218</v>
      </c>
      <c r="J70" s="418">
        <v>43233.599999999999</v>
      </c>
      <c r="K70" s="418">
        <v>2802.1</v>
      </c>
      <c r="L70" s="418">
        <v>524.9</v>
      </c>
      <c r="M70" s="418">
        <v>816.7</v>
      </c>
      <c r="N70" s="418">
        <v>58.6</v>
      </c>
    </row>
    <row r="71" spans="1:14" ht="10.050000000000001" customHeight="1" x14ac:dyDescent="0.2">
      <c r="A71" s="415" t="s">
        <v>792</v>
      </c>
      <c r="B71" s="416">
        <v>2002</v>
      </c>
      <c r="C71" s="415" t="s">
        <v>796</v>
      </c>
      <c r="D71" s="417">
        <v>2</v>
      </c>
      <c r="E71" s="418">
        <v>26.4</v>
      </c>
      <c r="F71" s="418">
        <v>140.30000000000001</v>
      </c>
      <c r="G71" s="418">
        <v>166.7</v>
      </c>
      <c r="H71" s="418">
        <v>4012.5</v>
      </c>
      <c r="I71" s="418">
        <v>1657.4</v>
      </c>
      <c r="J71" s="418">
        <v>5669.9</v>
      </c>
      <c r="K71" s="418">
        <v>90.6</v>
      </c>
      <c r="L71" s="418">
        <v>4.0999999999999996</v>
      </c>
      <c r="M71" s="418">
        <v>4.2</v>
      </c>
      <c r="N71" s="418">
        <v>12.6</v>
      </c>
    </row>
    <row r="72" spans="1:14" ht="10.050000000000001" customHeight="1" x14ac:dyDescent="0.2">
      <c r="A72" s="415" t="s">
        <v>793</v>
      </c>
      <c r="B72" s="416">
        <v>2002</v>
      </c>
      <c r="C72" s="415" t="s">
        <v>796</v>
      </c>
      <c r="D72" s="417">
        <v>2</v>
      </c>
      <c r="E72" s="418">
        <v>62336.800000000003</v>
      </c>
      <c r="F72" s="418">
        <v>6293.9</v>
      </c>
      <c r="G72" s="418">
        <v>68630.7</v>
      </c>
      <c r="H72" s="418">
        <v>292586.5</v>
      </c>
      <c r="I72" s="418">
        <v>27683.1</v>
      </c>
      <c r="J72" s="418">
        <v>320269.59999999998</v>
      </c>
      <c r="K72" s="418">
        <v>68947</v>
      </c>
      <c r="L72" s="418">
        <v>4527.7</v>
      </c>
      <c r="M72" s="418">
        <v>24890.2</v>
      </c>
      <c r="N72" s="418">
        <v>1304.2</v>
      </c>
    </row>
    <row r="73" spans="1:14" ht="10.050000000000001" customHeight="1" x14ac:dyDescent="0.2">
      <c r="A73" s="415" t="s">
        <v>790</v>
      </c>
      <c r="B73" s="416">
        <v>2002</v>
      </c>
      <c r="C73" s="415" t="s">
        <v>796</v>
      </c>
      <c r="D73" s="417">
        <v>3</v>
      </c>
      <c r="E73" s="418">
        <v>6415.8</v>
      </c>
      <c r="F73" s="418">
        <v>611.1</v>
      </c>
      <c r="G73" s="418">
        <v>7026.9</v>
      </c>
      <c r="H73" s="418">
        <v>41033.300000000003</v>
      </c>
      <c r="I73" s="418">
        <v>1588.7</v>
      </c>
      <c r="J73" s="418">
        <v>42622</v>
      </c>
      <c r="K73" s="418">
        <v>1097.4000000000001</v>
      </c>
      <c r="L73" s="418">
        <v>464.9</v>
      </c>
      <c r="M73" s="418">
        <v>2165</v>
      </c>
      <c r="N73" s="418">
        <v>4.5999999999999996</v>
      </c>
    </row>
    <row r="74" spans="1:14" ht="10.050000000000001" customHeight="1" x14ac:dyDescent="0.2">
      <c r="A74" s="415" t="s">
        <v>792</v>
      </c>
      <c r="B74" s="416">
        <v>2002</v>
      </c>
      <c r="C74" s="415" t="s">
        <v>796</v>
      </c>
      <c r="D74" s="417">
        <v>3</v>
      </c>
      <c r="E74" s="418">
        <v>85</v>
      </c>
      <c r="F74" s="418">
        <v>0</v>
      </c>
      <c r="G74" s="418">
        <v>85</v>
      </c>
      <c r="H74" s="418">
        <v>3295.7</v>
      </c>
      <c r="I74" s="418">
        <v>1652</v>
      </c>
      <c r="J74" s="418">
        <v>4947.7</v>
      </c>
      <c r="K74" s="418">
        <v>47.6</v>
      </c>
      <c r="L74" s="418">
        <v>0.8</v>
      </c>
      <c r="M74" s="418">
        <v>19.7</v>
      </c>
      <c r="N74" s="418">
        <v>24.1</v>
      </c>
    </row>
    <row r="75" spans="1:14" ht="10.050000000000001" customHeight="1" x14ac:dyDescent="0.2">
      <c r="A75" s="415" t="s">
        <v>793</v>
      </c>
      <c r="B75" s="416">
        <v>2002</v>
      </c>
      <c r="C75" s="415" t="s">
        <v>796</v>
      </c>
      <c r="D75" s="417">
        <v>3</v>
      </c>
      <c r="E75" s="418">
        <v>57851</v>
      </c>
      <c r="F75" s="418">
        <v>3187.7</v>
      </c>
      <c r="G75" s="418">
        <v>61038.7</v>
      </c>
      <c r="H75" s="418">
        <v>249964.9</v>
      </c>
      <c r="I75" s="418">
        <v>19226.599999999999</v>
      </c>
      <c r="J75" s="418">
        <v>269191.5</v>
      </c>
      <c r="K75" s="418">
        <v>43043.6</v>
      </c>
      <c r="L75" s="418">
        <v>2843.1</v>
      </c>
      <c r="M75" s="418">
        <v>28032.3</v>
      </c>
      <c r="N75" s="418">
        <v>714.2</v>
      </c>
    </row>
    <row r="76" spans="1:14" ht="10.050000000000001" customHeight="1" x14ac:dyDescent="0.2">
      <c r="A76" s="415" t="s">
        <v>790</v>
      </c>
      <c r="B76" s="416">
        <v>2002</v>
      </c>
      <c r="C76" s="415" t="s">
        <v>796</v>
      </c>
      <c r="D76" s="417">
        <v>4</v>
      </c>
      <c r="E76" s="418">
        <v>2758.5</v>
      </c>
      <c r="F76" s="418">
        <v>0</v>
      </c>
      <c r="G76" s="418">
        <v>2758.5</v>
      </c>
      <c r="H76" s="418">
        <v>34005</v>
      </c>
      <c r="I76" s="418">
        <v>1292.2</v>
      </c>
      <c r="J76" s="418">
        <v>35297.199999999997</v>
      </c>
      <c r="K76" s="418">
        <v>889.6</v>
      </c>
      <c r="L76" s="418">
        <v>181.6</v>
      </c>
      <c r="M76" s="418">
        <v>378.8</v>
      </c>
      <c r="N76" s="418">
        <v>10.6</v>
      </c>
    </row>
    <row r="77" spans="1:14" ht="10.050000000000001" customHeight="1" x14ac:dyDescent="0.2">
      <c r="A77" s="415" t="s">
        <v>792</v>
      </c>
      <c r="B77" s="416">
        <v>2002</v>
      </c>
      <c r="C77" s="415" t="s">
        <v>796</v>
      </c>
      <c r="D77" s="417">
        <v>4</v>
      </c>
      <c r="E77" s="418">
        <v>34.700000000000003</v>
      </c>
      <c r="F77" s="418">
        <v>0</v>
      </c>
      <c r="G77" s="418">
        <v>34.700000000000003</v>
      </c>
      <c r="H77" s="418">
        <v>3352.3</v>
      </c>
      <c r="I77" s="418">
        <v>1393.5</v>
      </c>
      <c r="J77" s="418">
        <v>4745.8</v>
      </c>
      <c r="K77" s="418">
        <v>53.1</v>
      </c>
      <c r="L77" s="418">
        <v>16.3</v>
      </c>
      <c r="M77" s="418">
        <v>8.1999999999999993</v>
      </c>
      <c r="N77" s="418">
        <v>2.6</v>
      </c>
    </row>
    <row r="78" spans="1:14" ht="10.050000000000001" customHeight="1" x14ac:dyDescent="0.2">
      <c r="A78" s="415" t="s">
        <v>793</v>
      </c>
      <c r="B78" s="416">
        <v>2002</v>
      </c>
      <c r="C78" s="415" t="s">
        <v>796</v>
      </c>
      <c r="D78" s="417">
        <v>4</v>
      </c>
      <c r="E78" s="418">
        <v>34424.699999999997</v>
      </c>
      <c r="F78" s="418">
        <v>683.7</v>
      </c>
      <c r="G78" s="418">
        <v>35108.400000000001</v>
      </c>
      <c r="H78" s="418">
        <v>199298.9</v>
      </c>
      <c r="I78" s="418">
        <v>13121.3</v>
      </c>
      <c r="J78" s="418">
        <v>212420.2</v>
      </c>
      <c r="K78" s="418">
        <v>28428.9</v>
      </c>
      <c r="L78" s="418">
        <v>1667.9</v>
      </c>
      <c r="M78" s="418">
        <v>15012.7</v>
      </c>
      <c r="N78" s="418">
        <v>1269.9000000000001</v>
      </c>
    </row>
    <row r="79" spans="1:14" ht="10.050000000000001" customHeight="1" x14ac:dyDescent="0.2">
      <c r="A79" s="415" t="s">
        <v>790</v>
      </c>
      <c r="B79" s="416">
        <v>2002</v>
      </c>
      <c r="C79" s="415" t="s">
        <v>796</v>
      </c>
      <c r="D79" s="417">
        <v>5</v>
      </c>
      <c r="E79" s="418">
        <v>2578.4</v>
      </c>
      <c r="F79" s="418">
        <v>0</v>
      </c>
      <c r="G79" s="418">
        <v>2578.4</v>
      </c>
      <c r="H79" s="418">
        <v>25900.7</v>
      </c>
      <c r="I79" s="418">
        <v>1123.9000000000001</v>
      </c>
      <c r="J79" s="418">
        <v>27024.6</v>
      </c>
      <c r="K79" s="418">
        <v>461.1</v>
      </c>
      <c r="L79" s="418">
        <v>141.80000000000001</v>
      </c>
      <c r="M79" s="418">
        <v>565.4</v>
      </c>
      <c r="N79" s="418">
        <v>4.9000000000000004</v>
      </c>
    </row>
    <row r="80" spans="1:14" ht="10.050000000000001" customHeight="1" x14ac:dyDescent="0.2">
      <c r="A80" s="415" t="s">
        <v>792</v>
      </c>
      <c r="B80" s="416">
        <v>2002</v>
      </c>
      <c r="C80" s="415" t="s">
        <v>796</v>
      </c>
      <c r="D80" s="417">
        <v>5</v>
      </c>
      <c r="E80" s="418">
        <v>47.6</v>
      </c>
      <c r="F80" s="418">
        <v>0</v>
      </c>
      <c r="G80" s="418">
        <v>47.6</v>
      </c>
      <c r="H80" s="418">
        <v>2199.3000000000002</v>
      </c>
      <c r="I80" s="418">
        <v>1309.9000000000001</v>
      </c>
      <c r="J80" s="418">
        <v>3509.2</v>
      </c>
      <c r="K80" s="418">
        <v>17.899999999999999</v>
      </c>
      <c r="L80" s="418">
        <v>0</v>
      </c>
      <c r="M80" s="418">
        <v>15.6</v>
      </c>
      <c r="N80" s="418">
        <v>19.600000000000001</v>
      </c>
    </row>
    <row r="81" spans="1:14" ht="10.050000000000001" customHeight="1" x14ac:dyDescent="0.2">
      <c r="A81" s="415" t="s">
        <v>793</v>
      </c>
      <c r="B81" s="416">
        <v>2002</v>
      </c>
      <c r="C81" s="415" t="s">
        <v>796</v>
      </c>
      <c r="D81" s="417">
        <v>5</v>
      </c>
      <c r="E81" s="418">
        <v>33593</v>
      </c>
      <c r="F81" s="418">
        <v>75.599999999999994</v>
      </c>
      <c r="G81" s="418">
        <v>33668.6</v>
      </c>
      <c r="H81" s="418">
        <v>137818.20000000001</v>
      </c>
      <c r="I81" s="418">
        <v>10577.5</v>
      </c>
      <c r="J81" s="418">
        <v>148395.70000000001</v>
      </c>
      <c r="K81" s="418">
        <v>10268.200000000001</v>
      </c>
      <c r="L81" s="418">
        <v>918.3</v>
      </c>
      <c r="M81" s="418">
        <v>17910.8</v>
      </c>
      <c r="N81" s="418">
        <v>1168.2</v>
      </c>
    </row>
    <row r="82" spans="1:14" ht="10.050000000000001" customHeight="1" x14ac:dyDescent="0.2">
      <c r="A82" s="415" t="s">
        <v>790</v>
      </c>
      <c r="B82" s="416">
        <v>2002</v>
      </c>
      <c r="C82" s="415" t="s">
        <v>796</v>
      </c>
      <c r="D82" s="417">
        <v>6</v>
      </c>
      <c r="E82" s="418">
        <v>2800.7</v>
      </c>
      <c r="F82" s="418">
        <v>9.5</v>
      </c>
      <c r="G82" s="418">
        <v>2810.2</v>
      </c>
      <c r="H82" s="418">
        <v>0</v>
      </c>
      <c r="I82" s="418">
        <v>0</v>
      </c>
      <c r="J82" s="418">
        <v>0</v>
      </c>
      <c r="K82" s="418">
        <v>0</v>
      </c>
      <c r="L82" s="418">
        <v>11.8</v>
      </c>
      <c r="M82" s="418">
        <v>432</v>
      </c>
      <c r="N82" s="418">
        <v>28.2</v>
      </c>
    </row>
    <row r="83" spans="1:14" ht="10.050000000000001" customHeight="1" x14ac:dyDescent="0.2">
      <c r="A83" s="415" t="s">
        <v>792</v>
      </c>
      <c r="B83" s="416">
        <v>2002</v>
      </c>
      <c r="C83" s="415" t="s">
        <v>796</v>
      </c>
      <c r="D83" s="417">
        <v>6</v>
      </c>
      <c r="E83" s="418">
        <v>40.299999999999997</v>
      </c>
      <c r="F83" s="418">
        <v>19.100000000000001</v>
      </c>
      <c r="G83" s="418">
        <v>59.4</v>
      </c>
      <c r="H83" s="418">
        <v>0</v>
      </c>
      <c r="I83" s="418">
        <v>0</v>
      </c>
      <c r="J83" s="418">
        <v>0</v>
      </c>
      <c r="K83" s="418">
        <v>0</v>
      </c>
      <c r="L83" s="418">
        <v>0</v>
      </c>
      <c r="M83" s="418">
        <v>0</v>
      </c>
      <c r="N83" s="418">
        <v>4.4000000000000004</v>
      </c>
    </row>
    <row r="84" spans="1:14" ht="10.050000000000001" customHeight="1" x14ac:dyDescent="0.2">
      <c r="A84" s="415" t="s">
        <v>793</v>
      </c>
      <c r="B84" s="416">
        <v>2002</v>
      </c>
      <c r="C84" s="415" t="s">
        <v>796</v>
      </c>
      <c r="D84" s="417">
        <v>6</v>
      </c>
      <c r="E84" s="418">
        <v>20538.599999999999</v>
      </c>
      <c r="F84" s="418">
        <v>403.7</v>
      </c>
      <c r="G84" s="418">
        <v>20942.3</v>
      </c>
      <c r="H84" s="418">
        <v>0</v>
      </c>
      <c r="I84" s="418">
        <v>0</v>
      </c>
      <c r="J84" s="418">
        <v>0</v>
      </c>
      <c r="K84" s="418">
        <v>0</v>
      </c>
      <c r="L84" s="418">
        <v>641.9</v>
      </c>
      <c r="M84" s="418">
        <v>8335.2999999999993</v>
      </c>
      <c r="N84" s="418">
        <v>690</v>
      </c>
    </row>
    <row r="85" spans="1:14" ht="10.050000000000001" customHeight="1" x14ac:dyDescent="0.2">
      <c r="A85" s="415" t="s">
        <v>790</v>
      </c>
      <c r="B85" s="416">
        <v>2002</v>
      </c>
      <c r="C85" s="415" t="s">
        <v>796</v>
      </c>
      <c r="D85" s="417">
        <v>7</v>
      </c>
      <c r="E85" s="418">
        <v>0</v>
      </c>
      <c r="F85" s="418">
        <v>0</v>
      </c>
      <c r="G85" s="418">
        <v>0</v>
      </c>
      <c r="H85" s="418">
        <v>18013.5</v>
      </c>
      <c r="I85" s="418">
        <v>619.9</v>
      </c>
      <c r="J85" s="418">
        <v>18633.400000000001</v>
      </c>
      <c r="K85" s="418">
        <v>12.7</v>
      </c>
      <c r="L85" s="418">
        <v>0</v>
      </c>
      <c r="M85" s="418">
        <v>0</v>
      </c>
      <c r="N85" s="418">
        <v>0</v>
      </c>
    </row>
    <row r="86" spans="1:14" ht="10.050000000000001" customHeight="1" x14ac:dyDescent="0.2">
      <c r="A86" s="415" t="s">
        <v>792</v>
      </c>
      <c r="B86" s="416">
        <v>2002</v>
      </c>
      <c r="C86" s="415" t="s">
        <v>796</v>
      </c>
      <c r="D86" s="417">
        <v>7</v>
      </c>
      <c r="E86" s="418">
        <v>0</v>
      </c>
      <c r="F86" s="418">
        <v>0</v>
      </c>
      <c r="G86" s="418">
        <v>0</v>
      </c>
      <c r="H86" s="418">
        <v>2010.2</v>
      </c>
      <c r="I86" s="418">
        <v>1296.3</v>
      </c>
      <c r="J86" s="418">
        <v>3306.5</v>
      </c>
      <c r="K86" s="418">
        <v>13.5</v>
      </c>
      <c r="L86" s="418">
        <v>0</v>
      </c>
      <c r="M86" s="418">
        <v>0</v>
      </c>
      <c r="N86" s="418">
        <v>0</v>
      </c>
    </row>
    <row r="87" spans="1:14" ht="10.050000000000001" customHeight="1" x14ac:dyDescent="0.2">
      <c r="A87" s="415" t="s">
        <v>793</v>
      </c>
      <c r="B87" s="416">
        <v>2002</v>
      </c>
      <c r="C87" s="415" t="s">
        <v>796</v>
      </c>
      <c r="D87" s="417">
        <v>7</v>
      </c>
      <c r="E87" s="418">
        <v>0</v>
      </c>
      <c r="F87" s="418">
        <v>0</v>
      </c>
      <c r="G87" s="418">
        <v>0</v>
      </c>
      <c r="H87" s="418">
        <v>80639.600000000006</v>
      </c>
      <c r="I87" s="418">
        <v>6106.4</v>
      </c>
      <c r="J87" s="418">
        <v>86746</v>
      </c>
      <c r="K87" s="418">
        <v>1864.8</v>
      </c>
      <c r="L87" s="418">
        <v>0</v>
      </c>
      <c r="M87" s="418">
        <v>0</v>
      </c>
      <c r="N87" s="418">
        <v>0</v>
      </c>
    </row>
    <row r="88" spans="1:14" ht="10.050000000000001" customHeight="1" x14ac:dyDescent="0.2">
      <c r="A88" s="415" t="s">
        <v>790</v>
      </c>
      <c r="B88" s="416">
        <v>2002</v>
      </c>
      <c r="C88" s="415" t="s">
        <v>797</v>
      </c>
      <c r="D88" s="417">
        <v>7</v>
      </c>
      <c r="E88" s="418">
        <v>18710.8</v>
      </c>
      <c r="F88" s="418">
        <v>548</v>
      </c>
      <c r="G88" s="418">
        <v>19258.8</v>
      </c>
      <c r="H88" s="418">
        <v>32036.7</v>
      </c>
      <c r="I88" s="418">
        <v>1022.3</v>
      </c>
      <c r="J88" s="418">
        <v>33059</v>
      </c>
      <c r="K88" s="418">
        <v>1404.7</v>
      </c>
      <c r="L88" s="418">
        <v>1392</v>
      </c>
      <c r="M88" s="418">
        <v>0</v>
      </c>
      <c r="N88" s="418">
        <v>0</v>
      </c>
    </row>
    <row r="89" spans="1:14" ht="10.050000000000001" customHeight="1" x14ac:dyDescent="0.2">
      <c r="A89" s="415" t="s">
        <v>792</v>
      </c>
      <c r="B89" s="416">
        <v>2002</v>
      </c>
      <c r="C89" s="415" t="s">
        <v>797</v>
      </c>
      <c r="D89" s="417">
        <v>7</v>
      </c>
      <c r="E89" s="418">
        <v>78.900000000000006</v>
      </c>
      <c r="F89" s="418">
        <v>0</v>
      </c>
      <c r="G89" s="418">
        <v>78.900000000000006</v>
      </c>
      <c r="H89" s="418">
        <v>1581.4</v>
      </c>
      <c r="I89" s="418">
        <v>1301.4000000000001</v>
      </c>
      <c r="J89" s="418">
        <v>2882.8</v>
      </c>
      <c r="K89" s="418">
        <v>13.5</v>
      </c>
      <c r="L89" s="418">
        <v>0</v>
      </c>
      <c r="M89" s="418">
        <v>0</v>
      </c>
      <c r="N89" s="418">
        <v>0</v>
      </c>
    </row>
    <row r="90" spans="1:14" ht="10.050000000000001" customHeight="1" x14ac:dyDescent="0.2">
      <c r="A90" s="415" t="s">
        <v>793</v>
      </c>
      <c r="B90" s="416">
        <v>2002</v>
      </c>
      <c r="C90" s="415" t="s">
        <v>797</v>
      </c>
      <c r="D90" s="417">
        <v>7</v>
      </c>
      <c r="E90" s="418">
        <v>549355.6</v>
      </c>
      <c r="F90" s="418">
        <v>12531</v>
      </c>
      <c r="G90" s="418">
        <v>561886.6</v>
      </c>
      <c r="H90" s="418">
        <v>526238.69999999995</v>
      </c>
      <c r="I90" s="418">
        <v>17609.3</v>
      </c>
      <c r="J90" s="418">
        <v>543848</v>
      </c>
      <c r="K90" s="418">
        <v>186291.7</v>
      </c>
      <c r="L90" s="418">
        <v>190178.4</v>
      </c>
      <c r="M90" s="418">
        <v>5172.7</v>
      </c>
      <c r="N90" s="418">
        <v>578.79999999999995</v>
      </c>
    </row>
    <row r="91" spans="1:14" ht="10.050000000000001" customHeight="1" x14ac:dyDescent="0.2">
      <c r="A91" s="415" t="s">
        <v>790</v>
      </c>
      <c r="B91" s="416">
        <v>2002</v>
      </c>
      <c r="C91" s="415" t="s">
        <v>797</v>
      </c>
      <c r="D91" s="417">
        <v>8</v>
      </c>
      <c r="E91" s="418">
        <v>127622.5</v>
      </c>
      <c r="F91" s="418">
        <v>1429.1</v>
      </c>
      <c r="G91" s="418">
        <v>129051.6</v>
      </c>
      <c r="H91" s="418">
        <v>140095.29999999999</v>
      </c>
      <c r="I91" s="418">
        <v>1627.1</v>
      </c>
      <c r="J91" s="418">
        <v>141722.4</v>
      </c>
      <c r="K91" s="418">
        <v>15838.4</v>
      </c>
      <c r="L91" s="418">
        <v>15109</v>
      </c>
      <c r="M91" s="418">
        <v>479.5</v>
      </c>
      <c r="N91" s="418">
        <v>42.6</v>
      </c>
    </row>
    <row r="92" spans="1:14" ht="10.050000000000001" customHeight="1" x14ac:dyDescent="0.2">
      <c r="A92" s="415" t="s">
        <v>792</v>
      </c>
      <c r="B92" s="416">
        <v>2002</v>
      </c>
      <c r="C92" s="415" t="s">
        <v>797</v>
      </c>
      <c r="D92" s="417">
        <v>8</v>
      </c>
      <c r="E92" s="418">
        <v>1003.3</v>
      </c>
      <c r="F92" s="418">
        <v>576.20000000000005</v>
      </c>
      <c r="G92" s="418">
        <v>1579.5</v>
      </c>
      <c r="H92" s="418">
        <v>2012.2</v>
      </c>
      <c r="I92" s="418">
        <v>1828.4</v>
      </c>
      <c r="J92" s="418">
        <v>3840.6</v>
      </c>
      <c r="K92" s="418">
        <v>122.2</v>
      </c>
      <c r="L92" s="418">
        <v>110.4</v>
      </c>
      <c r="M92" s="418">
        <v>0</v>
      </c>
      <c r="N92" s="418">
        <v>1.7</v>
      </c>
    </row>
    <row r="93" spans="1:14" ht="10.050000000000001" customHeight="1" x14ac:dyDescent="0.2">
      <c r="A93" s="415" t="s">
        <v>793</v>
      </c>
      <c r="B93" s="416">
        <v>2002</v>
      </c>
      <c r="C93" s="415" t="s">
        <v>797</v>
      </c>
      <c r="D93" s="417">
        <v>8</v>
      </c>
      <c r="E93" s="418">
        <v>292996.09999999998</v>
      </c>
      <c r="F93" s="418">
        <v>7345.4</v>
      </c>
      <c r="G93" s="418">
        <v>300341.5</v>
      </c>
      <c r="H93" s="418">
        <v>577909.6</v>
      </c>
      <c r="I93" s="418">
        <v>23256.400000000001</v>
      </c>
      <c r="J93" s="418">
        <v>601166</v>
      </c>
      <c r="K93" s="418">
        <v>244265.1</v>
      </c>
      <c r="L93" s="418">
        <v>104764.2</v>
      </c>
      <c r="M93" s="418">
        <v>34975.300000000003</v>
      </c>
      <c r="N93" s="418">
        <v>1006.4</v>
      </c>
    </row>
    <row r="94" spans="1:14" ht="10.050000000000001" customHeight="1" x14ac:dyDescent="0.2">
      <c r="A94" s="415" t="s">
        <v>790</v>
      </c>
      <c r="B94" s="416">
        <v>2002</v>
      </c>
      <c r="C94" s="415" t="s">
        <v>797</v>
      </c>
      <c r="D94" s="417">
        <v>9</v>
      </c>
      <c r="E94" s="418">
        <v>42460.6</v>
      </c>
      <c r="F94" s="418">
        <v>835.1</v>
      </c>
      <c r="G94" s="418">
        <v>43295.7</v>
      </c>
      <c r="H94" s="418">
        <v>159255.1</v>
      </c>
      <c r="I94" s="418">
        <v>2186.1999999999998</v>
      </c>
      <c r="J94" s="418">
        <v>161441.29999999999</v>
      </c>
      <c r="K94" s="418">
        <v>17160.8</v>
      </c>
      <c r="L94" s="418">
        <v>5470.5</v>
      </c>
      <c r="M94" s="418">
        <v>4057.2</v>
      </c>
      <c r="N94" s="418">
        <v>90.9</v>
      </c>
    </row>
    <row r="95" spans="1:14" ht="10.050000000000001" customHeight="1" x14ac:dyDescent="0.2">
      <c r="A95" s="415" t="s">
        <v>792</v>
      </c>
      <c r="B95" s="416">
        <v>2002</v>
      </c>
      <c r="C95" s="415" t="s">
        <v>797</v>
      </c>
      <c r="D95" s="417">
        <v>9</v>
      </c>
      <c r="E95" s="418">
        <v>3048.9</v>
      </c>
      <c r="F95" s="418">
        <v>742.8</v>
      </c>
      <c r="G95" s="418">
        <v>3791.7</v>
      </c>
      <c r="H95" s="418">
        <v>4230.1000000000004</v>
      </c>
      <c r="I95" s="418">
        <v>2571.1999999999998</v>
      </c>
      <c r="J95" s="418">
        <v>6801.3</v>
      </c>
      <c r="K95" s="418">
        <v>241.1</v>
      </c>
      <c r="L95" s="418">
        <v>175.8</v>
      </c>
      <c r="M95" s="418">
        <v>6</v>
      </c>
      <c r="N95" s="418">
        <v>50.9</v>
      </c>
    </row>
    <row r="96" spans="1:14" ht="10.050000000000001" customHeight="1" x14ac:dyDescent="0.2">
      <c r="A96" s="415" t="s">
        <v>793</v>
      </c>
      <c r="B96" s="416">
        <v>2002</v>
      </c>
      <c r="C96" s="415" t="s">
        <v>797</v>
      </c>
      <c r="D96" s="417">
        <v>9</v>
      </c>
      <c r="E96" s="418">
        <v>80370.2</v>
      </c>
      <c r="F96" s="418">
        <v>1185.0999999999999</v>
      </c>
      <c r="G96" s="418">
        <v>81555.3</v>
      </c>
      <c r="H96" s="418">
        <v>530019.19999999995</v>
      </c>
      <c r="I96" s="418">
        <v>23276.799999999999</v>
      </c>
      <c r="J96" s="418">
        <v>553296</v>
      </c>
      <c r="K96" s="418">
        <v>210827.5</v>
      </c>
      <c r="L96" s="418">
        <v>10256.4</v>
      </c>
      <c r="M96" s="418">
        <v>42405.8</v>
      </c>
      <c r="N96" s="418">
        <v>1288.2</v>
      </c>
    </row>
    <row r="97" spans="1:14" ht="10.050000000000001" customHeight="1" x14ac:dyDescent="0.2">
      <c r="A97" s="415" t="s">
        <v>790</v>
      </c>
      <c r="B97" s="416">
        <v>2002</v>
      </c>
      <c r="C97" s="415" t="s">
        <v>797</v>
      </c>
      <c r="D97" s="417">
        <v>10</v>
      </c>
      <c r="E97" s="418">
        <v>15612.9</v>
      </c>
      <c r="F97" s="418">
        <v>1059.3</v>
      </c>
      <c r="G97" s="418">
        <v>16672.2</v>
      </c>
      <c r="H97" s="418">
        <v>113989.1</v>
      </c>
      <c r="I97" s="418">
        <v>3037.5</v>
      </c>
      <c r="J97" s="418">
        <v>117026.6</v>
      </c>
      <c r="K97" s="418">
        <v>13102.3</v>
      </c>
      <c r="L97" s="418">
        <v>1006.1</v>
      </c>
      <c r="M97" s="418">
        <v>5043</v>
      </c>
      <c r="N97" s="418">
        <v>21.6</v>
      </c>
    </row>
    <row r="98" spans="1:14" ht="10.050000000000001" customHeight="1" x14ac:dyDescent="0.2">
      <c r="A98" s="415" t="s">
        <v>792</v>
      </c>
      <c r="B98" s="416">
        <v>2002</v>
      </c>
      <c r="C98" s="415" t="s">
        <v>797</v>
      </c>
      <c r="D98" s="417">
        <v>10</v>
      </c>
      <c r="E98" s="418">
        <v>485.8</v>
      </c>
      <c r="F98" s="418">
        <v>150</v>
      </c>
      <c r="G98" s="418">
        <v>635.79999999999995</v>
      </c>
      <c r="H98" s="418">
        <v>3812.6</v>
      </c>
      <c r="I98" s="418">
        <v>2615.4</v>
      </c>
      <c r="J98" s="418">
        <v>6428</v>
      </c>
      <c r="K98" s="418">
        <v>268</v>
      </c>
      <c r="L98" s="418">
        <v>90.7</v>
      </c>
      <c r="M98" s="418">
        <v>19.399999999999999</v>
      </c>
      <c r="N98" s="418">
        <v>44.4</v>
      </c>
    </row>
    <row r="99" spans="1:14" ht="10.050000000000001" customHeight="1" x14ac:dyDescent="0.2">
      <c r="A99" s="415" t="s">
        <v>793</v>
      </c>
      <c r="B99" s="416">
        <v>2002</v>
      </c>
      <c r="C99" s="415" t="s">
        <v>797</v>
      </c>
      <c r="D99" s="417">
        <v>10</v>
      </c>
      <c r="E99" s="418">
        <v>69360.899999999994</v>
      </c>
      <c r="F99" s="418">
        <v>5298.2</v>
      </c>
      <c r="G99" s="418">
        <v>74659.100000000006</v>
      </c>
      <c r="H99" s="418">
        <v>483207.2</v>
      </c>
      <c r="I99" s="418">
        <v>27569</v>
      </c>
      <c r="J99" s="418">
        <v>510776.2</v>
      </c>
      <c r="K99" s="418">
        <v>173561.1</v>
      </c>
      <c r="L99" s="418">
        <v>5511.8</v>
      </c>
      <c r="M99" s="418">
        <v>40342.300000000003</v>
      </c>
      <c r="N99" s="418">
        <v>2318.5</v>
      </c>
    </row>
    <row r="100" spans="1:14" ht="10.050000000000001" customHeight="1" x14ac:dyDescent="0.2">
      <c r="A100" s="415" t="s">
        <v>790</v>
      </c>
      <c r="B100" s="416">
        <v>2002</v>
      </c>
      <c r="C100" s="415" t="s">
        <v>797</v>
      </c>
      <c r="D100" s="417">
        <v>11</v>
      </c>
      <c r="E100" s="418">
        <v>8676.7000000000007</v>
      </c>
      <c r="F100" s="418">
        <v>1601.3</v>
      </c>
      <c r="G100" s="418">
        <v>10278</v>
      </c>
      <c r="H100" s="418">
        <v>98370.000000000102</v>
      </c>
      <c r="I100" s="418">
        <v>4076.5</v>
      </c>
      <c r="J100" s="418">
        <v>102446.5</v>
      </c>
      <c r="K100" s="418">
        <v>11445.9</v>
      </c>
      <c r="L100" s="418">
        <v>196.8</v>
      </c>
      <c r="M100" s="418">
        <v>1784.4</v>
      </c>
      <c r="N100" s="418">
        <v>68.8</v>
      </c>
    </row>
    <row r="101" spans="1:14" ht="10.050000000000001" customHeight="1" x14ac:dyDescent="0.2">
      <c r="A101" s="415" t="s">
        <v>792</v>
      </c>
      <c r="B101" s="416">
        <v>2002</v>
      </c>
      <c r="C101" s="415" t="s">
        <v>797</v>
      </c>
      <c r="D101" s="417">
        <v>11</v>
      </c>
      <c r="E101" s="418">
        <v>138.5</v>
      </c>
      <c r="F101" s="418">
        <v>52.9</v>
      </c>
      <c r="G101" s="418">
        <v>191.4</v>
      </c>
      <c r="H101" s="418">
        <v>3570.9</v>
      </c>
      <c r="I101" s="418">
        <v>2068.1</v>
      </c>
      <c r="J101" s="418">
        <v>5639</v>
      </c>
      <c r="K101" s="418">
        <v>260.3</v>
      </c>
      <c r="L101" s="418">
        <v>22.2</v>
      </c>
      <c r="M101" s="418">
        <v>0.7</v>
      </c>
      <c r="N101" s="418">
        <v>29.2</v>
      </c>
    </row>
    <row r="102" spans="1:14" ht="10.050000000000001" customHeight="1" x14ac:dyDescent="0.2">
      <c r="A102" s="415" t="s">
        <v>793</v>
      </c>
      <c r="B102" s="416">
        <v>2002</v>
      </c>
      <c r="C102" s="415" t="s">
        <v>797</v>
      </c>
      <c r="D102" s="417">
        <v>11</v>
      </c>
      <c r="E102" s="418">
        <v>60235.199999999997</v>
      </c>
      <c r="F102" s="418">
        <v>10402.200000000001</v>
      </c>
      <c r="G102" s="418">
        <v>70637.399999999994</v>
      </c>
      <c r="H102" s="418">
        <v>419280</v>
      </c>
      <c r="I102" s="418">
        <v>34297.599999999999</v>
      </c>
      <c r="J102" s="418">
        <v>453577.6</v>
      </c>
      <c r="K102" s="418">
        <v>154288</v>
      </c>
      <c r="L102" s="418">
        <v>7483.4</v>
      </c>
      <c r="M102" s="418">
        <v>25638.1</v>
      </c>
      <c r="N102" s="418">
        <v>1206.2</v>
      </c>
    </row>
    <row r="103" spans="1:14" ht="10.050000000000001" customHeight="1" x14ac:dyDescent="0.2">
      <c r="A103" s="415" t="s">
        <v>790</v>
      </c>
      <c r="B103" s="416">
        <v>2002</v>
      </c>
      <c r="C103" s="415" t="s">
        <v>797</v>
      </c>
      <c r="D103" s="417">
        <v>12</v>
      </c>
      <c r="E103" s="418">
        <v>11943.7</v>
      </c>
      <c r="F103" s="418">
        <v>1975.7</v>
      </c>
      <c r="G103" s="418">
        <v>13919.4</v>
      </c>
      <c r="H103" s="418">
        <v>88140.9</v>
      </c>
      <c r="I103" s="418">
        <v>5076.6000000000004</v>
      </c>
      <c r="J103" s="418">
        <v>93217.500000000102</v>
      </c>
      <c r="K103" s="418">
        <v>7886.2</v>
      </c>
      <c r="L103" s="418">
        <v>279.39999999999998</v>
      </c>
      <c r="M103" s="418">
        <v>3728.5</v>
      </c>
      <c r="N103" s="418">
        <v>110.6</v>
      </c>
    </row>
    <row r="104" spans="1:14" ht="10.050000000000001" customHeight="1" x14ac:dyDescent="0.2">
      <c r="A104" s="415" t="s">
        <v>792</v>
      </c>
      <c r="B104" s="416">
        <v>2002</v>
      </c>
      <c r="C104" s="415" t="s">
        <v>797</v>
      </c>
      <c r="D104" s="417">
        <v>12</v>
      </c>
      <c r="E104" s="418">
        <v>220.7</v>
      </c>
      <c r="F104" s="418">
        <v>136.30000000000001</v>
      </c>
      <c r="G104" s="418">
        <v>357</v>
      </c>
      <c r="H104" s="418">
        <v>2961.9</v>
      </c>
      <c r="I104" s="418">
        <v>2003</v>
      </c>
      <c r="J104" s="418">
        <v>4964.8999999999996</v>
      </c>
      <c r="K104" s="418">
        <v>230.4</v>
      </c>
      <c r="L104" s="418">
        <v>13.1</v>
      </c>
      <c r="M104" s="418">
        <v>11.5</v>
      </c>
      <c r="N104" s="418">
        <v>31.5</v>
      </c>
    </row>
    <row r="105" spans="1:14" ht="10.050000000000001" customHeight="1" x14ac:dyDescent="0.2">
      <c r="A105" s="415" t="s">
        <v>793</v>
      </c>
      <c r="B105" s="416">
        <v>2002</v>
      </c>
      <c r="C105" s="415" t="s">
        <v>797</v>
      </c>
      <c r="D105" s="417">
        <v>12</v>
      </c>
      <c r="E105" s="418">
        <v>75674.600000000006</v>
      </c>
      <c r="F105" s="418">
        <v>12381.3</v>
      </c>
      <c r="G105" s="418">
        <v>88055.900000000096</v>
      </c>
      <c r="H105" s="418">
        <v>345610.3</v>
      </c>
      <c r="I105" s="418">
        <v>38665.699999999997</v>
      </c>
      <c r="J105" s="418">
        <v>384276</v>
      </c>
      <c r="K105" s="418">
        <v>115704.9</v>
      </c>
      <c r="L105" s="418">
        <v>8164.5</v>
      </c>
      <c r="M105" s="418">
        <v>45535.8</v>
      </c>
      <c r="N105" s="418">
        <v>1066.2</v>
      </c>
    </row>
    <row r="106" spans="1:14" ht="10.050000000000001" customHeight="1" x14ac:dyDescent="0.2">
      <c r="A106" s="415" t="s">
        <v>793</v>
      </c>
      <c r="B106" s="416">
        <v>2002</v>
      </c>
      <c r="C106" s="415" t="s">
        <v>794</v>
      </c>
      <c r="D106" s="417">
        <v>7</v>
      </c>
      <c r="E106" s="418">
        <v>58.9</v>
      </c>
      <c r="F106" s="418">
        <v>0</v>
      </c>
      <c r="G106" s="418">
        <v>58.9</v>
      </c>
      <c r="H106" s="418">
        <v>31.4</v>
      </c>
      <c r="I106" s="418">
        <v>0</v>
      </c>
      <c r="J106" s="418">
        <v>31.4</v>
      </c>
      <c r="K106" s="418">
        <v>0</v>
      </c>
      <c r="L106" s="418">
        <v>0</v>
      </c>
      <c r="M106" s="418">
        <v>0</v>
      </c>
      <c r="N106" s="418">
        <v>0</v>
      </c>
    </row>
    <row r="107" spans="1:14" ht="10.050000000000001" customHeight="1" x14ac:dyDescent="0.2">
      <c r="A107" s="415" t="s">
        <v>790</v>
      </c>
      <c r="B107" s="416">
        <v>2003</v>
      </c>
      <c r="C107" s="415" t="s">
        <v>797</v>
      </c>
      <c r="D107" s="417">
        <v>1</v>
      </c>
      <c r="E107" s="418">
        <v>9263.3000000000102</v>
      </c>
      <c r="F107" s="418">
        <v>863.3</v>
      </c>
      <c r="G107" s="418">
        <v>10126.6</v>
      </c>
      <c r="H107" s="418">
        <v>73556.2</v>
      </c>
      <c r="I107" s="418">
        <v>4774</v>
      </c>
      <c r="J107" s="418">
        <v>78330.2</v>
      </c>
      <c r="K107" s="418">
        <v>6198</v>
      </c>
      <c r="L107" s="418">
        <v>178.2</v>
      </c>
      <c r="M107" s="418">
        <v>1613.8</v>
      </c>
      <c r="N107" s="418">
        <v>252.6</v>
      </c>
    </row>
    <row r="108" spans="1:14" ht="10.050000000000001" customHeight="1" x14ac:dyDescent="0.2">
      <c r="A108" s="415" t="s">
        <v>792</v>
      </c>
      <c r="B108" s="416">
        <v>2003</v>
      </c>
      <c r="C108" s="415" t="s">
        <v>797</v>
      </c>
      <c r="D108" s="417">
        <v>1</v>
      </c>
      <c r="E108" s="418">
        <v>112.8</v>
      </c>
      <c r="F108" s="418">
        <v>3.4</v>
      </c>
      <c r="G108" s="418">
        <v>116.2</v>
      </c>
      <c r="H108" s="418">
        <v>2534</v>
      </c>
      <c r="I108" s="418">
        <v>1982.9</v>
      </c>
      <c r="J108" s="418">
        <v>4516.8999999999996</v>
      </c>
      <c r="K108" s="418">
        <v>141.30000000000001</v>
      </c>
      <c r="L108" s="418">
        <v>12.6</v>
      </c>
      <c r="M108" s="418">
        <v>63.4</v>
      </c>
      <c r="N108" s="418">
        <v>38.299999999999997</v>
      </c>
    </row>
    <row r="109" spans="1:14" ht="10.050000000000001" customHeight="1" x14ac:dyDescent="0.2">
      <c r="A109" s="415" t="s">
        <v>793</v>
      </c>
      <c r="B109" s="416">
        <v>2003</v>
      </c>
      <c r="C109" s="415" t="s">
        <v>797</v>
      </c>
      <c r="D109" s="417">
        <v>1</v>
      </c>
      <c r="E109" s="418">
        <v>75373.3</v>
      </c>
      <c r="F109" s="418">
        <v>9356.1</v>
      </c>
      <c r="G109" s="418">
        <v>84729.4</v>
      </c>
      <c r="H109" s="418">
        <v>351265.2</v>
      </c>
      <c r="I109" s="418">
        <v>36786</v>
      </c>
      <c r="J109" s="418">
        <v>388051.20000000001</v>
      </c>
      <c r="K109" s="418">
        <v>68244.600000000006</v>
      </c>
      <c r="L109" s="418">
        <v>3426.7</v>
      </c>
      <c r="M109" s="418">
        <v>49764.9</v>
      </c>
      <c r="N109" s="418">
        <v>1111.8</v>
      </c>
    </row>
    <row r="110" spans="1:14" ht="10.050000000000001" customHeight="1" x14ac:dyDescent="0.2">
      <c r="A110" s="415" t="s">
        <v>790</v>
      </c>
      <c r="B110" s="416">
        <v>2003</v>
      </c>
      <c r="C110" s="415" t="s">
        <v>797</v>
      </c>
      <c r="D110" s="417">
        <v>2</v>
      </c>
      <c r="E110" s="418">
        <v>8924.4</v>
      </c>
      <c r="F110" s="418">
        <v>1299.8</v>
      </c>
      <c r="G110" s="418">
        <v>10224.200000000001</v>
      </c>
      <c r="H110" s="418">
        <v>59849.7</v>
      </c>
      <c r="I110" s="418">
        <v>4245.2</v>
      </c>
      <c r="J110" s="418">
        <v>64094.9</v>
      </c>
      <c r="K110" s="418">
        <v>5042</v>
      </c>
      <c r="L110" s="418">
        <v>282.7</v>
      </c>
      <c r="M110" s="418">
        <v>1346</v>
      </c>
      <c r="N110" s="418">
        <v>92.7</v>
      </c>
    </row>
    <row r="111" spans="1:14" ht="10.050000000000001" customHeight="1" x14ac:dyDescent="0.2">
      <c r="A111" s="415" t="s">
        <v>792</v>
      </c>
      <c r="B111" s="416">
        <v>2003</v>
      </c>
      <c r="C111" s="415" t="s">
        <v>797</v>
      </c>
      <c r="D111" s="417">
        <v>2</v>
      </c>
      <c r="E111" s="418">
        <v>68.3</v>
      </c>
      <c r="F111" s="418">
        <v>5.8</v>
      </c>
      <c r="G111" s="418">
        <v>74.099999999999994</v>
      </c>
      <c r="H111" s="418">
        <v>2398</v>
      </c>
      <c r="I111" s="418">
        <v>1864.4</v>
      </c>
      <c r="J111" s="418">
        <v>4262.3999999999996</v>
      </c>
      <c r="K111" s="418">
        <v>104.9</v>
      </c>
      <c r="L111" s="418">
        <v>8.6</v>
      </c>
      <c r="M111" s="418">
        <v>3.5</v>
      </c>
      <c r="N111" s="418">
        <v>41.5</v>
      </c>
    </row>
    <row r="112" spans="1:14" ht="10.050000000000001" customHeight="1" x14ac:dyDescent="0.2">
      <c r="A112" s="415" t="s">
        <v>793</v>
      </c>
      <c r="B112" s="416">
        <v>2003</v>
      </c>
      <c r="C112" s="415" t="s">
        <v>797</v>
      </c>
      <c r="D112" s="417">
        <v>2</v>
      </c>
      <c r="E112" s="418">
        <v>44783.4</v>
      </c>
      <c r="F112" s="418">
        <v>6511.6</v>
      </c>
      <c r="G112" s="418">
        <v>51295</v>
      </c>
      <c r="H112" s="418">
        <v>323670</v>
      </c>
      <c r="I112" s="418">
        <v>26758.3</v>
      </c>
      <c r="J112" s="418">
        <v>350428.3</v>
      </c>
      <c r="K112" s="418">
        <v>49437.1</v>
      </c>
      <c r="L112" s="418">
        <v>2706.4</v>
      </c>
      <c r="M112" s="418">
        <v>20874.7</v>
      </c>
      <c r="N112" s="418">
        <v>639.20000000000005</v>
      </c>
    </row>
    <row r="113" spans="1:14" ht="10.050000000000001" customHeight="1" x14ac:dyDescent="0.2">
      <c r="A113" s="415" t="s">
        <v>790</v>
      </c>
      <c r="B113" s="416">
        <v>2003</v>
      </c>
      <c r="C113" s="415" t="s">
        <v>797</v>
      </c>
      <c r="D113" s="417">
        <v>3</v>
      </c>
      <c r="E113" s="418">
        <v>11906.3</v>
      </c>
      <c r="F113" s="418">
        <v>642.79999999999995</v>
      </c>
      <c r="G113" s="418">
        <v>12549.1</v>
      </c>
      <c r="H113" s="418">
        <v>44063.8</v>
      </c>
      <c r="I113" s="418">
        <v>3089</v>
      </c>
      <c r="J113" s="418">
        <v>47152.800000000003</v>
      </c>
      <c r="K113" s="418">
        <v>1009.2</v>
      </c>
      <c r="L113" s="418">
        <v>94.8</v>
      </c>
      <c r="M113" s="418">
        <v>4080.5</v>
      </c>
      <c r="N113" s="418">
        <v>47.1</v>
      </c>
    </row>
    <row r="114" spans="1:14" ht="10.050000000000001" customHeight="1" x14ac:dyDescent="0.2">
      <c r="A114" s="415" t="s">
        <v>792</v>
      </c>
      <c r="B114" s="416">
        <v>2003</v>
      </c>
      <c r="C114" s="415" t="s">
        <v>797</v>
      </c>
      <c r="D114" s="417">
        <v>3</v>
      </c>
      <c r="E114" s="418">
        <v>27.8</v>
      </c>
      <c r="F114" s="418">
        <v>185.1</v>
      </c>
      <c r="G114" s="418">
        <v>212.9</v>
      </c>
      <c r="H114" s="418">
        <v>2043</v>
      </c>
      <c r="I114" s="418">
        <v>1989</v>
      </c>
      <c r="J114" s="418">
        <v>4032</v>
      </c>
      <c r="K114" s="418">
        <v>88.5</v>
      </c>
      <c r="L114" s="418">
        <v>1.8</v>
      </c>
      <c r="M114" s="418">
        <v>0.8</v>
      </c>
      <c r="N114" s="418">
        <v>17.399999999999999</v>
      </c>
    </row>
    <row r="115" spans="1:14" ht="10.050000000000001" customHeight="1" x14ac:dyDescent="0.2">
      <c r="A115" s="415" t="s">
        <v>793</v>
      </c>
      <c r="B115" s="416">
        <v>2003</v>
      </c>
      <c r="C115" s="415" t="s">
        <v>797</v>
      </c>
      <c r="D115" s="417">
        <v>3</v>
      </c>
      <c r="E115" s="418">
        <v>46605.8</v>
      </c>
      <c r="F115" s="418">
        <v>3720.5</v>
      </c>
      <c r="G115" s="418">
        <v>50326.3</v>
      </c>
      <c r="H115" s="418">
        <v>296052.40000000002</v>
      </c>
      <c r="I115" s="418">
        <v>20858</v>
      </c>
      <c r="J115" s="418">
        <v>316910.40000000002</v>
      </c>
      <c r="K115" s="418">
        <v>26460.400000000001</v>
      </c>
      <c r="L115" s="418">
        <v>1870.9</v>
      </c>
      <c r="M115" s="418">
        <v>24341.200000000001</v>
      </c>
      <c r="N115" s="418">
        <v>506.4</v>
      </c>
    </row>
    <row r="116" spans="1:14" ht="10.050000000000001" customHeight="1" x14ac:dyDescent="0.2">
      <c r="A116" s="415" t="s">
        <v>790</v>
      </c>
      <c r="B116" s="416">
        <v>2003</v>
      </c>
      <c r="C116" s="415" t="s">
        <v>797</v>
      </c>
      <c r="D116" s="417">
        <v>4</v>
      </c>
      <c r="E116" s="418">
        <v>4675.2</v>
      </c>
      <c r="F116" s="418">
        <v>806</v>
      </c>
      <c r="G116" s="418">
        <v>5481.2</v>
      </c>
      <c r="H116" s="418">
        <v>41627.4</v>
      </c>
      <c r="I116" s="418">
        <v>3331.6</v>
      </c>
      <c r="J116" s="418">
        <v>44959</v>
      </c>
      <c r="K116" s="418">
        <v>723.9</v>
      </c>
      <c r="L116" s="418">
        <v>161</v>
      </c>
      <c r="M116" s="418">
        <v>362.7</v>
      </c>
      <c r="N116" s="418">
        <v>85.1</v>
      </c>
    </row>
    <row r="117" spans="1:14" ht="10.050000000000001" customHeight="1" x14ac:dyDescent="0.2">
      <c r="A117" s="415" t="s">
        <v>792</v>
      </c>
      <c r="B117" s="416">
        <v>2003</v>
      </c>
      <c r="C117" s="415" t="s">
        <v>797</v>
      </c>
      <c r="D117" s="417">
        <v>4</v>
      </c>
      <c r="E117" s="418">
        <v>23.3</v>
      </c>
      <c r="F117" s="418">
        <v>0</v>
      </c>
      <c r="G117" s="418">
        <v>23.3</v>
      </c>
      <c r="H117" s="418">
        <v>1729.8</v>
      </c>
      <c r="I117" s="418">
        <v>1786.8</v>
      </c>
      <c r="J117" s="418">
        <v>3516.6</v>
      </c>
      <c r="K117" s="418">
        <v>74.099999999999994</v>
      </c>
      <c r="L117" s="418">
        <v>0</v>
      </c>
      <c r="M117" s="418">
        <v>2.5</v>
      </c>
      <c r="N117" s="418">
        <v>11.9</v>
      </c>
    </row>
    <row r="118" spans="1:14" ht="10.050000000000001" customHeight="1" x14ac:dyDescent="0.2">
      <c r="A118" s="415" t="s">
        <v>793</v>
      </c>
      <c r="B118" s="416">
        <v>2003</v>
      </c>
      <c r="C118" s="415" t="s">
        <v>797</v>
      </c>
      <c r="D118" s="417">
        <v>4</v>
      </c>
      <c r="E118" s="418">
        <v>29176.2</v>
      </c>
      <c r="F118" s="418">
        <v>1107.8</v>
      </c>
      <c r="G118" s="418">
        <v>30284</v>
      </c>
      <c r="H118" s="418">
        <v>241511.1</v>
      </c>
      <c r="I118" s="418">
        <v>13979.5</v>
      </c>
      <c r="J118" s="418">
        <v>255490.6</v>
      </c>
      <c r="K118" s="418">
        <v>18017.3</v>
      </c>
      <c r="L118" s="418">
        <v>1718.3</v>
      </c>
      <c r="M118" s="418">
        <v>9515.7000000000007</v>
      </c>
      <c r="N118" s="418">
        <v>645.70000000000005</v>
      </c>
    </row>
    <row r="119" spans="1:14" ht="10.050000000000001" customHeight="1" x14ac:dyDescent="0.2">
      <c r="A119" s="415" t="s">
        <v>790</v>
      </c>
      <c r="B119" s="416">
        <v>2003</v>
      </c>
      <c r="C119" s="415" t="s">
        <v>797</v>
      </c>
      <c r="D119" s="417">
        <v>5</v>
      </c>
      <c r="E119" s="418">
        <v>3524.9</v>
      </c>
      <c r="F119" s="418">
        <v>124.6</v>
      </c>
      <c r="G119" s="418">
        <v>3649.5</v>
      </c>
      <c r="H119" s="418">
        <v>28570.5</v>
      </c>
      <c r="I119" s="418">
        <v>2318.6</v>
      </c>
      <c r="J119" s="418">
        <v>30889.1</v>
      </c>
      <c r="K119" s="418">
        <v>345.1</v>
      </c>
      <c r="L119" s="418">
        <v>44.8</v>
      </c>
      <c r="M119" s="418">
        <v>402.8</v>
      </c>
      <c r="N119" s="418">
        <v>20.8</v>
      </c>
    </row>
    <row r="120" spans="1:14" ht="10.050000000000001" customHeight="1" x14ac:dyDescent="0.2">
      <c r="A120" s="415" t="s">
        <v>792</v>
      </c>
      <c r="B120" s="416">
        <v>2003</v>
      </c>
      <c r="C120" s="415" t="s">
        <v>797</v>
      </c>
      <c r="D120" s="417">
        <v>5</v>
      </c>
      <c r="E120" s="418">
        <v>39.200000000000003</v>
      </c>
      <c r="F120" s="418">
        <v>0</v>
      </c>
      <c r="G120" s="418">
        <v>39.200000000000003</v>
      </c>
      <c r="H120" s="418">
        <v>1400.7</v>
      </c>
      <c r="I120" s="418">
        <v>1681.6</v>
      </c>
      <c r="J120" s="418">
        <v>3082.3</v>
      </c>
      <c r="K120" s="418">
        <v>60.1</v>
      </c>
      <c r="L120" s="418">
        <v>0</v>
      </c>
      <c r="M120" s="418">
        <v>8.8000000000000007</v>
      </c>
      <c r="N120" s="418">
        <v>5.2</v>
      </c>
    </row>
    <row r="121" spans="1:14" ht="10.050000000000001" customHeight="1" x14ac:dyDescent="0.2">
      <c r="A121" s="415" t="s">
        <v>793</v>
      </c>
      <c r="B121" s="416">
        <v>2003</v>
      </c>
      <c r="C121" s="415" t="s">
        <v>797</v>
      </c>
      <c r="D121" s="417">
        <v>5</v>
      </c>
      <c r="E121" s="418">
        <v>24460.3</v>
      </c>
      <c r="F121" s="418">
        <v>302</v>
      </c>
      <c r="G121" s="418">
        <v>24762.3</v>
      </c>
      <c r="H121" s="418">
        <v>185138.6</v>
      </c>
      <c r="I121" s="418">
        <v>10871.8</v>
      </c>
      <c r="J121" s="418">
        <v>196010.4</v>
      </c>
      <c r="K121" s="418">
        <v>6937.8</v>
      </c>
      <c r="L121" s="418">
        <v>536.6</v>
      </c>
      <c r="M121" s="418">
        <v>11152</v>
      </c>
      <c r="N121" s="418">
        <v>464.1</v>
      </c>
    </row>
    <row r="122" spans="1:14" ht="10.050000000000001" customHeight="1" x14ac:dyDescent="0.2">
      <c r="A122" s="415" t="s">
        <v>790</v>
      </c>
      <c r="B122" s="416">
        <v>2003</v>
      </c>
      <c r="C122" s="415" t="s">
        <v>797</v>
      </c>
      <c r="D122" s="417">
        <v>6</v>
      </c>
      <c r="E122" s="418">
        <v>3082.1</v>
      </c>
      <c r="F122" s="418">
        <v>1.2</v>
      </c>
      <c r="G122" s="418">
        <v>3083.3</v>
      </c>
      <c r="H122" s="418">
        <v>0</v>
      </c>
      <c r="I122" s="418">
        <v>0</v>
      </c>
      <c r="J122" s="418">
        <v>0</v>
      </c>
      <c r="K122" s="418">
        <v>0</v>
      </c>
      <c r="L122" s="418">
        <v>194.5</v>
      </c>
      <c r="M122" s="418">
        <v>481.4</v>
      </c>
      <c r="N122" s="418">
        <v>42.7</v>
      </c>
    </row>
    <row r="123" spans="1:14" ht="10.050000000000001" customHeight="1" x14ac:dyDescent="0.2">
      <c r="A123" s="415" t="s">
        <v>792</v>
      </c>
      <c r="B123" s="416">
        <v>2003</v>
      </c>
      <c r="C123" s="415" t="s">
        <v>797</v>
      </c>
      <c r="D123" s="417">
        <v>6</v>
      </c>
      <c r="E123" s="418">
        <v>88</v>
      </c>
      <c r="F123" s="418">
        <v>0</v>
      </c>
      <c r="G123" s="418">
        <v>88</v>
      </c>
      <c r="H123" s="418">
        <v>0</v>
      </c>
      <c r="I123" s="418">
        <v>0</v>
      </c>
      <c r="J123" s="418">
        <v>0</v>
      </c>
      <c r="K123" s="418">
        <v>0</v>
      </c>
      <c r="L123" s="418">
        <v>0</v>
      </c>
      <c r="M123" s="418">
        <v>14.9</v>
      </c>
      <c r="N123" s="418">
        <v>16.8</v>
      </c>
    </row>
    <row r="124" spans="1:14" ht="10.050000000000001" customHeight="1" x14ac:dyDescent="0.2">
      <c r="A124" s="415" t="s">
        <v>793</v>
      </c>
      <c r="B124" s="416">
        <v>2003</v>
      </c>
      <c r="C124" s="415" t="s">
        <v>797</v>
      </c>
      <c r="D124" s="417">
        <v>6</v>
      </c>
      <c r="E124" s="418">
        <v>16339.5</v>
      </c>
      <c r="F124" s="418">
        <v>271.39999999999998</v>
      </c>
      <c r="G124" s="418">
        <v>16610.900000000001</v>
      </c>
      <c r="H124" s="418">
        <v>0</v>
      </c>
      <c r="I124" s="418">
        <v>0</v>
      </c>
      <c r="J124" s="418">
        <v>0</v>
      </c>
      <c r="K124" s="418">
        <v>0</v>
      </c>
      <c r="L124" s="418">
        <v>1024.5999999999999</v>
      </c>
      <c r="M124" s="418">
        <v>5364.5</v>
      </c>
      <c r="N124" s="418">
        <v>331.9</v>
      </c>
    </row>
    <row r="125" spans="1:14" ht="10.050000000000001" customHeight="1" x14ac:dyDescent="0.2">
      <c r="A125" s="415" t="s">
        <v>790</v>
      </c>
      <c r="B125" s="416">
        <v>2003</v>
      </c>
      <c r="C125" s="415" t="s">
        <v>797</v>
      </c>
      <c r="D125" s="417">
        <v>7</v>
      </c>
      <c r="E125" s="418">
        <v>0</v>
      </c>
      <c r="F125" s="418">
        <v>0</v>
      </c>
      <c r="G125" s="418">
        <v>0</v>
      </c>
      <c r="H125" s="418">
        <v>18599.900000000001</v>
      </c>
      <c r="I125" s="418">
        <v>1539.1</v>
      </c>
      <c r="J125" s="418">
        <v>20139</v>
      </c>
      <c r="K125" s="418">
        <v>14</v>
      </c>
      <c r="L125" s="418">
        <v>0</v>
      </c>
      <c r="M125" s="418">
        <v>0</v>
      </c>
      <c r="N125" s="418">
        <v>0</v>
      </c>
    </row>
    <row r="126" spans="1:14" ht="10.050000000000001" customHeight="1" x14ac:dyDescent="0.2">
      <c r="A126" s="415" t="s">
        <v>792</v>
      </c>
      <c r="B126" s="416">
        <v>2003</v>
      </c>
      <c r="C126" s="415" t="s">
        <v>797</v>
      </c>
      <c r="D126" s="417">
        <v>7</v>
      </c>
      <c r="E126" s="418">
        <v>0</v>
      </c>
      <c r="F126" s="418">
        <v>0</v>
      </c>
      <c r="G126" s="418">
        <v>0</v>
      </c>
      <c r="H126" s="418">
        <v>1044.5999999999999</v>
      </c>
      <c r="I126" s="418">
        <v>1579.5</v>
      </c>
      <c r="J126" s="418">
        <v>2624.1</v>
      </c>
      <c r="K126" s="418">
        <v>28.4</v>
      </c>
      <c r="L126" s="418">
        <v>0</v>
      </c>
      <c r="M126" s="418">
        <v>0</v>
      </c>
      <c r="N126" s="418">
        <v>0</v>
      </c>
    </row>
    <row r="127" spans="1:14" ht="10.050000000000001" customHeight="1" x14ac:dyDescent="0.2">
      <c r="A127" s="415" t="s">
        <v>793</v>
      </c>
      <c r="B127" s="416">
        <v>2003</v>
      </c>
      <c r="C127" s="415" t="s">
        <v>797</v>
      </c>
      <c r="D127" s="417">
        <v>7</v>
      </c>
      <c r="E127" s="418">
        <v>0</v>
      </c>
      <c r="F127" s="418">
        <v>0</v>
      </c>
      <c r="G127" s="418">
        <v>0</v>
      </c>
      <c r="H127" s="418">
        <v>119375.6</v>
      </c>
      <c r="I127" s="418">
        <v>4738</v>
      </c>
      <c r="J127" s="418">
        <v>124113.60000000001</v>
      </c>
      <c r="K127" s="418">
        <v>2266</v>
      </c>
      <c r="L127" s="418">
        <v>0</v>
      </c>
      <c r="M127" s="418">
        <v>0</v>
      </c>
      <c r="N127" s="418">
        <v>0</v>
      </c>
    </row>
    <row r="128" spans="1:14" ht="10.050000000000001" customHeight="1" x14ac:dyDescent="0.2">
      <c r="A128" s="415" t="s">
        <v>790</v>
      </c>
      <c r="B128" s="416">
        <v>2003</v>
      </c>
      <c r="C128" s="415" t="s">
        <v>794</v>
      </c>
      <c r="D128" s="417">
        <v>7</v>
      </c>
      <c r="E128" s="418">
        <v>30643.8</v>
      </c>
      <c r="F128" s="418">
        <v>461.7</v>
      </c>
      <c r="G128" s="418">
        <v>31105.5</v>
      </c>
      <c r="H128" s="418">
        <v>40980.400000000001</v>
      </c>
      <c r="I128" s="418">
        <v>2140.1999999999998</v>
      </c>
      <c r="J128" s="418">
        <v>43120.6</v>
      </c>
      <c r="K128" s="418">
        <v>2985.4</v>
      </c>
      <c r="L128" s="418">
        <v>2978</v>
      </c>
      <c r="M128" s="418">
        <v>6.6</v>
      </c>
      <c r="N128" s="418">
        <v>0</v>
      </c>
    </row>
    <row r="129" spans="1:14" ht="10.050000000000001" customHeight="1" x14ac:dyDescent="0.2">
      <c r="A129" s="415" t="s">
        <v>792</v>
      </c>
      <c r="B129" s="416">
        <v>2003</v>
      </c>
      <c r="C129" s="415" t="s">
        <v>794</v>
      </c>
      <c r="D129" s="417">
        <v>7</v>
      </c>
      <c r="E129" s="418">
        <v>319.5</v>
      </c>
      <c r="F129" s="418">
        <v>182.7</v>
      </c>
      <c r="G129" s="418">
        <v>502.2</v>
      </c>
      <c r="H129" s="418">
        <v>1013.8</v>
      </c>
      <c r="I129" s="418">
        <v>1679.1</v>
      </c>
      <c r="J129" s="418">
        <v>2692.9</v>
      </c>
      <c r="K129" s="418">
        <v>100.1</v>
      </c>
      <c r="L129" s="418">
        <v>87</v>
      </c>
      <c r="M129" s="418">
        <v>0.4</v>
      </c>
      <c r="N129" s="418">
        <v>14.9</v>
      </c>
    </row>
    <row r="130" spans="1:14" ht="10.050000000000001" customHeight="1" x14ac:dyDescent="0.2">
      <c r="A130" s="415" t="s">
        <v>793</v>
      </c>
      <c r="B130" s="416">
        <v>2003</v>
      </c>
      <c r="C130" s="415" t="s">
        <v>794</v>
      </c>
      <c r="D130" s="417">
        <v>7</v>
      </c>
      <c r="E130" s="418">
        <v>647975.80000000005</v>
      </c>
      <c r="F130" s="418">
        <v>13325.2</v>
      </c>
      <c r="G130" s="418">
        <v>661301</v>
      </c>
      <c r="H130" s="418">
        <v>667269</v>
      </c>
      <c r="I130" s="418">
        <v>17046.8</v>
      </c>
      <c r="J130" s="418">
        <v>684315.8</v>
      </c>
      <c r="K130" s="418">
        <v>222943.5</v>
      </c>
      <c r="L130" s="418">
        <v>234036.3</v>
      </c>
      <c r="M130" s="418">
        <v>12239.5</v>
      </c>
      <c r="N130" s="418">
        <v>1119.3</v>
      </c>
    </row>
    <row r="131" spans="1:14" ht="10.050000000000001" customHeight="1" x14ac:dyDescent="0.2">
      <c r="A131" s="415" t="s">
        <v>790</v>
      </c>
      <c r="B131" s="416">
        <v>2003</v>
      </c>
      <c r="C131" s="415" t="s">
        <v>794</v>
      </c>
      <c r="D131" s="417">
        <v>8</v>
      </c>
      <c r="E131" s="418">
        <v>111709.8</v>
      </c>
      <c r="F131" s="418">
        <v>746.1</v>
      </c>
      <c r="G131" s="418">
        <v>112455.9</v>
      </c>
      <c r="H131" s="418">
        <v>84297.2</v>
      </c>
      <c r="I131" s="418">
        <v>2325.4</v>
      </c>
      <c r="J131" s="418">
        <v>86622.6</v>
      </c>
      <c r="K131" s="418">
        <v>8360.9</v>
      </c>
      <c r="L131" s="418">
        <v>8086.1</v>
      </c>
      <c r="M131" s="418">
        <v>2695.5</v>
      </c>
      <c r="N131" s="418">
        <v>15.1</v>
      </c>
    </row>
    <row r="132" spans="1:14" ht="10.050000000000001" customHeight="1" x14ac:dyDescent="0.2">
      <c r="A132" s="415" t="s">
        <v>792</v>
      </c>
      <c r="B132" s="416">
        <v>2003</v>
      </c>
      <c r="C132" s="415" t="s">
        <v>794</v>
      </c>
      <c r="D132" s="417">
        <v>8</v>
      </c>
      <c r="E132" s="418">
        <v>3172.1</v>
      </c>
      <c r="F132" s="418">
        <v>157</v>
      </c>
      <c r="G132" s="418">
        <v>3329.1</v>
      </c>
      <c r="H132" s="418">
        <v>3674.4</v>
      </c>
      <c r="I132" s="418">
        <v>1854.6</v>
      </c>
      <c r="J132" s="418">
        <v>5529</v>
      </c>
      <c r="K132" s="418">
        <v>192.4</v>
      </c>
      <c r="L132" s="418">
        <v>129.9</v>
      </c>
      <c r="M132" s="418">
        <v>0</v>
      </c>
      <c r="N132" s="418">
        <v>37.6</v>
      </c>
    </row>
    <row r="133" spans="1:14" ht="10.050000000000001" customHeight="1" x14ac:dyDescent="0.2">
      <c r="A133" s="415" t="s">
        <v>793</v>
      </c>
      <c r="B133" s="416">
        <v>2003</v>
      </c>
      <c r="C133" s="415" t="s">
        <v>794</v>
      </c>
      <c r="D133" s="417">
        <v>8</v>
      </c>
      <c r="E133" s="418">
        <v>131829.5</v>
      </c>
      <c r="F133" s="418">
        <v>2807.6</v>
      </c>
      <c r="G133" s="418">
        <v>134637.1</v>
      </c>
      <c r="H133" s="418">
        <v>685020.7</v>
      </c>
      <c r="I133" s="418">
        <v>19703.599999999999</v>
      </c>
      <c r="J133" s="418">
        <v>704724.3</v>
      </c>
      <c r="K133" s="418">
        <v>250817.9</v>
      </c>
      <c r="L133" s="418">
        <v>51918.5</v>
      </c>
      <c r="M133" s="418">
        <v>23167.9</v>
      </c>
      <c r="N133" s="418">
        <v>970.7</v>
      </c>
    </row>
    <row r="134" spans="1:14" ht="10.050000000000001" customHeight="1" x14ac:dyDescent="0.2">
      <c r="A134" s="415" t="s">
        <v>790</v>
      </c>
      <c r="B134" s="416">
        <v>2003</v>
      </c>
      <c r="C134" s="415" t="s">
        <v>794</v>
      </c>
      <c r="D134" s="417">
        <v>9</v>
      </c>
      <c r="E134" s="418">
        <v>18911.3</v>
      </c>
      <c r="F134" s="418">
        <v>172.7</v>
      </c>
      <c r="G134" s="418">
        <v>19084</v>
      </c>
      <c r="H134" s="418">
        <v>59268.5</v>
      </c>
      <c r="I134" s="418">
        <v>2455.5</v>
      </c>
      <c r="J134" s="418">
        <v>61724</v>
      </c>
      <c r="K134" s="418">
        <v>4726.8</v>
      </c>
      <c r="L134" s="418">
        <v>508.1</v>
      </c>
      <c r="M134" s="418">
        <v>4003.1</v>
      </c>
      <c r="N134" s="418">
        <v>149.80000000000001</v>
      </c>
    </row>
    <row r="135" spans="1:14" ht="10.050000000000001" customHeight="1" x14ac:dyDescent="0.2">
      <c r="A135" s="415" t="s">
        <v>792</v>
      </c>
      <c r="B135" s="416">
        <v>2003</v>
      </c>
      <c r="C135" s="415" t="s">
        <v>794</v>
      </c>
      <c r="D135" s="417">
        <v>9</v>
      </c>
      <c r="E135" s="418">
        <v>792.1</v>
      </c>
      <c r="F135" s="418">
        <v>12.3</v>
      </c>
      <c r="G135" s="418">
        <v>804.4</v>
      </c>
      <c r="H135" s="418">
        <v>3861.6</v>
      </c>
      <c r="I135" s="418">
        <v>1849.4</v>
      </c>
      <c r="J135" s="418">
        <v>5711</v>
      </c>
      <c r="K135" s="418">
        <v>203.3</v>
      </c>
      <c r="L135" s="418">
        <v>66.5</v>
      </c>
      <c r="M135" s="418">
        <v>16.8</v>
      </c>
      <c r="N135" s="418">
        <v>38.799999999999997</v>
      </c>
    </row>
    <row r="136" spans="1:14" ht="10.050000000000001" customHeight="1" x14ac:dyDescent="0.2">
      <c r="A136" s="415" t="s">
        <v>793</v>
      </c>
      <c r="B136" s="416">
        <v>2003</v>
      </c>
      <c r="C136" s="415" t="s">
        <v>794</v>
      </c>
      <c r="D136" s="417">
        <v>9</v>
      </c>
      <c r="E136" s="418">
        <v>62334.9</v>
      </c>
      <c r="F136" s="418">
        <v>562.20000000000005</v>
      </c>
      <c r="G136" s="418">
        <v>62897.1</v>
      </c>
      <c r="H136" s="418">
        <v>645858.4</v>
      </c>
      <c r="I136" s="418">
        <v>19533.8</v>
      </c>
      <c r="J136" s="418">
        <v>665392.19999999995</v>
      </c>
      <c r="K136" s="418">
        <v>211844.1</v>
      </c>
      <c r="L136" s="418">
        <v>5281.4</v>
      </c>
      <c r="M136" s="418">
        <v>42765.3</v>
      </c>
      <c r="N136" s="418">
        <v>1357.6</v>
      </c>
    </row>
    <row r="137" spans="1:14" ht="10.050000000000001" customHeight="1" x14ac:dyDescent="0.2">
      <c r="A137" s="415" t="s">
        <v>790</v>
      </c>
      <c r="B137" s="416">
        <v>2003</v>
      </c>
      <c r="C137" s="415" t="s">
        <v>794</v>
      </c>
      <c r="D137" s="417">
        <v>10</v>
      </c>
      <c r="E137" s="418">
        <v>6888.3</v>
      </c>
      <c r="F137" s="418">
        <v>967.4</v>
      </c>
      <c r="G137" s="418">
        <v>7855.7</v>
      </c>
      <c r="H137" s="418">
        <v>55439.1</v>
      </c>
      <c r="I137" s="418">
        <v>3388.9</v>
      </c>
      <c r="J137" s="418">
        <v>58828</v>
      </c>
      <c r="K137" s="418">
        <v>4036.8</v>
      </c>
      <c r="L137" s="418">
        <v>962.3</v>
      </c>
      <c r="M137" s="418">
        <v>1603.1</v>
      </c>
      <c r="N137" s="418">
        <v>49.2</v>
      </c>
    </row>
    <row r="138" spans="1:14" ht="10.050000000000001" customHeight="1" x14ac:dyDescent="0.2">
      <c r="A138" s="415" t="s">
        <v>792</v>
      </c>
      <c r="B138" s="416">
        <v>2003</v>
      </c>
      <c r="C138" s="415" t="s">
        <v>794</v>
      </c>
      <c r="D138" s="417">
        <v>10</v>
      </c>
      <c r="E138" s="418">
        <v>107.6</v>
      </c>
      <c r="F138" s="418">
        <v>0.4</v>
      </c>
      <c r="G138" s="418">
        <v>108</v>
      </c>
      <c r="H138" s="418">
        <v>3330.8</v>
      </c>
      <c r="I138" s="418">
        <v>1816.9</v>
      </c>
      <c r="J138" s="418">
        <v>5147.7</v>
      </c>
      <c r="K138" s="418">
        <v>128</v>
      </c>
      <c r="L138" s="418">
        <v>0</v>
      </c>
      <c r="M138" s="418">
        <v>52.9</v>
      </c>
      <c r="N138" s="418">
        <v>22.4</v>
      </c>
    </row>
    <row r="139" spans="1:14" ht="10.050000000000001" customHeight="1" x14ac:dyDescent="0.2">
      <c r="A139" s="415" t="s">
        <v>793</v>
      </c>
      <c r="B139" s="416">
        <v>2003</v>
      </c>
      <c r="C139" s="415" t="s">
        <v>794</v>
      </c>
      <c r="D139" s="417">
        <v>10</v>
      </c>
      <c r="E139" s="418">
        <v>54082.400000000001</v>
      </c>
      <c r="F139" s="418">
        <v>6245.4</v>
      </c>
      <c r="G139" s="418">
        <v>60327.8</v>
      </c>
      <c r="H139" s="418">
        <v>590197.9</v>
      </c>
      <c r="I139" s="418">
        <v>23777</v>
      </c>
      <c r="J139" s="418">
        <v>613974.9</v>
      </c>
      <c r="K139" s="418">
        <v>181346.8</v>
      </c>
      <c r="L139" s="418">
        <v>3720.2</v>
      </c>
      <c r="M139" s="418">
        <v>32155.200000000001</v>
      </c>
      <c r="N139" s="418">
        <v>2062.3000000000002</v>
      </c>
    </row>
    <row r="140" spans="1:14" ht="10.050000000000001" customHeight="1" x14ac:dyDescent="0.2">
      <c r="A140" s="415" t="s">
        <v>790</v>
      </c>
      <c r="B140" s="416">
        <v>2003</v>
      </c>
      <c r="C140" s="415" t="s">
        <v>794</v>
      </c>
      <c r="D140" s="417">
        <v>11</v>
      </c>
      <c r="E140" s="418">
        <v>7667.8</v>
      </c>
      <c r="F140" s="418">
        <v>762.8</v>
      </c>
      <c r="G140" s="418">
        <v>8430.6</v>
      </c>
      <c r="H140" s="418">
        <v>50221</v>
      </c>
      <c r="I140" s="418">
        <v>3859.5</v>
      </c>
      <c r="J140" s="418">
        <v>54080.5</v>
      </c>
      <c r="K140" s="418">
        <v>3647.3</v>
      </c>
      <c r="L140" s="418">
        <v>4949.6000000000004</v>
      </c>
      <c r="M140" s="418">
        <v>5274.8</v>
      </c>
      <c r="N140" s="418">
        <v>64.3</v>
      </c>
    </row>
    <row r="141" spans="1:14" ht="10.050000000000001" customHeight="1" x14ac:dyDescent="0.2">
      <c r="A141" s="415" t="s">
        <v>792</v>
      </c>
      <c r="B141" s="416">
        <v>2003</v>
      </c>
      <c r="C141" s="415" t="s">
        <v>794</v>
      </c>
      <c r="D141" s="417">
        <v>11</v>
      </c>
      <c r="E141" s="418">
        <v>107.1</v>
      </c>
      <c r="F141" s="418">
        <v>0</v>
      </c>
      <c r="G141" s="418">
        <v>107.1</v>
      </c>
      <c r="H141" s="418">
        <v>2694.7</v>
      </c>
      <c r="I141" s="418">
        <v>1806.9</v>
      </c>
      <c r="J141" s="418">
        <v>4501.6000000000004</v>
      </c>
      <c r="K141" s="418">
        <v>88.1</v>
      </c>
      <c r="L141" s="418">
        <v>-26.9</v>
      </c>
      <c r="M141" s="418">
        <v>1.3</v>
      </c>
      <c r="N141" s="418">
        <v>11.7</v>
      </c>
    </row>
    <row r="142" spans="1:14" ht="10.050000000000001" customHeight="1" x14ac:dyDescent="0.2">
      <c r="A142" s="415" t="s">
        <v>793</v>
      </c>
      <c r="B142" s="416">
        <v>2003</v>
      </c>
      <c r="C142" s="415" t="s">
        <v>794</v>
      </c>
      <c r="D142" s="417">
        <v>11</v>
      </c>
      <c r="E142" s="418">
        <v>73691.8</v>
      </c>
      <c r="F142" s="418">
        <v>12815.4</v>
      </c>
      <c r="G142" s="418">
        <v>86507.199999999997</v>
      </c>
      <c r="H142" s="418">
        <v>550991.30000000005</v>
      </c>
      <c r="I142" s="418">
        <v>34124.699999999997</v>
      </c>
      <c r="J142" s="418">
        <v>585116</v>
      </c>
      <c r="K142" s="418">
        <v>148184.70000000001</v>
      </c>
      <c r="L142" s="418">
        <v>13573.8</v>
      </c>
      <c r="M142" s="418">
        <v>45227</v>
      </c>
      <c r="N142" s="418">
        <v>1605.6</v>
      </c>
    </row>
    <row r="143" spans="1:14" ht="10.050000000000001" customHeight="1" x14ac:dyDescent="0.2">
      <c r="A143" s="415" t="s">
        <v>790</v>
      </c>
      <c r="B143" s="416">
        <v>2003</v>
      </c>
      <c r="C143" s="415" t="s">
        <v>794</v>
      </c>
      <c r="D143" s="417">
        <v>12</v>
      </c>
      <c r="E143" s="418">
        <v>4890.6000000000004</v>
      </c>
      <c r="F143" s="418">
        <v>957.5</v>
      </c>
      <c r="G143" s="418">
        <v>5848.1</v>
      </c>
      <c r="H143" s="418">
        <v>40161</v>
      </c>
      <c r="I143" s="418">
        <v>4094</v>
      </c>
      <c r="J143" s="418">
        <v>44255</v>
      </c>
      <c r="K143" s="418">
        <v>3066.2</v>
      </c>
      <c r="L143" s="418">
        <v>742.9</v>
      </c>
      <c r="M143" s="418">
        <v>1270.7</v>
      </c>
      <c r="N143" s="418">
        <v>53.3</v>
      </c>
    </row>
    <row r="144" spans="1:14" ht="10.050000000000001" customHeight="1" x14ac:dyDescent="0.2">
      <c r="A144" s="415" t="s">
        <v>792</v>
      </c>
      <c r="B144" s="416">
        <v>2003</v>
      </c>
      <c r="C144" s="415" t="s">
        <v>794</v>
      </c>
      <c r="D144" s="417">
        <v>12</v>
      </c>
      <c r="E144" s="418">
        <v>21.8</v>
      </c>
      <c r="F144" s="418">
        <v>24.1</v>
      </c>
      <c r="G144" s="418">
        <v>45.9</v>
      </c>
      <c r="H144" s="418">
        <v>2365.6999999999998</v>
      </c>
      <c r="I144" s="418">
        <v>1141.7</v>
      </c>
      <c r="J144" s="418">
        <v>3507.4</v>
      </c>
      <c r="K144" s="418">
        <v>71.7</v>
      </c>
      <c r="L144" s="418">
        <v>5.3</v>
      </c>
      <c r="M144" s="418">
        <v>3</v>
      </c>
      <c r="N144" s="418">
        <v>18.7</v>
      </c>
    </row>
    <row r="145" spans="1:14" ht="10.050000000000001" customHeight="1" x14ac:dyDescent="0.2">
      <c r="A145" s="415" t="s">
        <v>793</v>
      </c>
      <c r="B145" s="416">
        <v>2003</v>
      </c>
      <c r="C145" s="415" t="s">
        <v>794</v>
      </c>
      <c r="D145" s="417">
        <v>12</v>
      </c>
      <c r="E145" s="418">
        <v>80220.5</v>
      </c>
      <c r="F145" s="418">
        <v>10132.700000000001</v>
      </c>
      <c r="G145" s="418">
        <v>90353.2</v>
      </c>
      <c r="H145" s="418">
        <v>516761.1</v>
      </c>
      <c r="I145" s="418">
        <v>39368.9</v>
      </c>
      <c r="J145" s="418">
        <v>556130</v>
      </c>
      <c r="K145" s="418">
        <v>113462.3</v>
      </c>
      <c r="L145" s="418">
        <v>14027.6</v>
      </c>
      <c r="M145" s="418">
        <v>47343</v>
      </c>
      <c r="N145" s="418">
        <v>1407</v>
      </c>
    </row>
    <row r="146" spans="1:14" ht="10.050000000000001" customHeight="1" x14ac:dyDescent="0.2">
      <c r="A146" s="415" t="s">
        <v>790</v>
      </c>
      <c r="B146" s="416">
        <v>2004</v>
      </c>
      <c r="C146" s="415" t="s">
        <v>794</v>
      </c>
      <c r="D146" s="417">
        <v>1</v>
      </c>
      <c r="E146" s="418">
        <v>4701.3999999999996</v>
      </c>
      <c r="F146" s="418">
        <v>1336.4</v>
      </c>
      <c r="G146" s="418">
        <v>6037.8</v>
      </c>
      <c r="H146" s="418">
        <v>37647.699999999997</v>
      </c>
      <c r="I146" s="418">
        <v>3341.5</v>
      </c>
      <c r="J146" s="418">
        <v>40989.199999999997</v>
      </c>
      <c r="K146" s="418">
        <v>1674.8</v>
      </c>
      <c r="L146" s="418">
        <v>145.5</v>
      </c>
      <c r="M146" s="418">
        <v>1478.7</v>
      </c>
      <c r="N146" s="418">
        <v>58.2</v>
      </c>
    </row>
    <row r="147" spans="1:14" ht="10.050000000000001" customHeight="1" x14ac:dyDescent="0.2">
      <c r="A147" s="415" t="s">
        <v>792</v>
      </c>
      <c r="B147" s="416">
        <v>2004</v>
      </c>
      <c r="C147" s="415" t="s">
        <v>794</v>
      </c>
      <c r="D147" s="417">
        <v>1</v>
      </c>
      <c r="E147" s="418">
        <v>16.899999999999999</v>
      </c>
      <c r="F147" s="418">
        <v>17.3</v>
      </c>
      <c r="G147" s="418">
        <v>34.200000000000003</v>
      </c>
      <c r="H147" s="418">
        <v>661.8</v>
      </c>
      <c r="I147" s="418">
        <v>945.5</v>
      </c>
      <c r="J147" s="418">
        <v>1607.3</v>
      </c>
      <c r="K147" s="418">
        <v>45.9</v>
      </c>
      <c r="L147" s="418">
        <v>0</v>
      </c>
      <c r="M147" s="418">
        <v>1.8</v>
      </c>
      <c r="N147" s="418">
        <v>24</v>
      </c>
    </row>
    <row r="148" spans="1:14" ht="10.050000000000001" customHeight="1" x14ac:dyDescent="0.2">
      <c r="A148" s="415" t="s">
        <v>793</v>
      </c>
      <c r="B148" s="416">
        <v>2004</v>
      </c>
      <c r="C148" s="415" t="s">
        <v>794</v>
      </c>
      <c r="D148" s="417">
        <v>1</v>
      </c>
      <c r="E148" s="418">
        <v>73356.399999999994</v>
      </c>
      <c r="F148" s="418">
        <v>8799.9</v>
      </c>
      <c r="G148" s="418">
        <v>82156.3</v>
      </c>
      <c r="H148" s="418">
        <v>484287.4</v>
      </c>
      <c r="I148" s="418">
        <v>35524.800000000003</v>
      </c>
      <c r="J148" s="418">
        <v>519812.2</v>
      </c>
      <c r="K148" s="418">
        <v>85129.9</v>
      </c>
      <c r="L148" s="418">
        <v>8771.7999999999993</v>
      </c>
      <c r="M148" s="418">
        <v>35087.699999999997</v>
      </c>
      <c r="N148" s="418">
        <v>2014.3</v>
      </c>
    </row>
    <row r="149" spans="1:14" ht="10.050000000000001" customHeight="1" x14ac:dyDescent="0.2">
      <c r="A149" s="415" t="s">
        <v>790</v>
      </c>
      <c r="B149" s="416">
        <v>2004</v>
      </c>
      <c r="C149" s="415" t="s">
        <v>794</v>
      </c>
      <c r="D149" s="417">
        <v>2</v>
      </c>
      <c r="E149" s="418">
        <v>4173.5</v>
      </c>
      <c r="F149" s="418">
        <v>497.7</v>
      </c>
      <c r="G149" s="418">
        <v>4671.2</v>
      </c>
      <c r="H149" s="418">
        <v>32027.5</v>
      </c>
      <c r="I149" s="418">
        <v>2238.1999999999998</v>
      </c>
      <c r="J149" s="418">
        <v>34265.699999999997</v>
      </c>
      <c r="K149" s="418">
        <v>1202.7</v>
      </c>
      <c r="L149" s="418">
        <v>103.1</v>
      </c>
      <c r="M149" s="418">
        <v>508</v>
      </c>
      <c r="N149" s="418">
        <v>67.2</v>
      </c>
    </row>
    <row r="150" spans="1:14" ht="10.050000000000001" customHeight="1" x14ac:dyDescent="0.2">
      <c r="A150" s="415" t="s">
        <v>792</v>
      </c>
      <c r="B150" s="416">
        <v>2004</v>
      </c>
      <c r="C150" s="415" t="s">
        <v>794</v>
      </c>
      <c r="D150" s="417">
        <v>2</v>
      </c>
      <c r="E150" s="418">
        <v>55.1</v>
      </c>
      <c r="F150" s="418">
        <v>72.900000000000006</v>
      </c>
      <c r="G150" s="418">
        <v>128</v>
      </c>
      <c r="H150" s="418">
        <v>535.9</v>
      </c>
      <c r="I150" s="418">
        <v>908.2</v>
      </c>
      <c r="J150" s="418">
        <v>1444.1</v>
      </c>
      <c r="K150" s="418">
        <v>43.7</v>
      </c>
      <c r="L150" s="418">
        <v>5.3</v>
      </c>
      <c r="M150" s="418">
        <v>1.8</v>
      </c>
      <c r="N150" s="418">
        <v>5.7</v>
      </c>
    </row>
    <row r="151" spans="1:14" ht="10.050000000000001" customHeight="1" x14ac:dyDescent="0.2">
      <c r="A151" s="415" t="s">
        <v>793</v>
      </c>
      <c r="B151" s="416">
        <v>2004</v>
      </c>
      <c r="C151" s="415" t="s">
        <v>794</v>
      </c>
      <c r="D151" s="417">
        <v>2</v>
      </c>
      <c r="E151" s="418">
        <v>64783.6</v>
      </c>
      <c r="F151" s="418">
        <v>3482.6</v>
      </c>
      <c r="G151" s="418">
        <v>68266.2</v>
      </c>
      <c r="H151" s="418">
        <v>449934.7</v>
      </c>
      <c r="I151" s="418">
        <v>26754.7</v>
      </c>
      <c r="J151" s="418">
        <v>476689.4</v>
      </c>
      <c r="K151" s="418">
        <v>69513.600000000006</v>
      </c>
      <c r="L151" s="418">
        <v>9139.7999999999993</v>
      </c>
      <c r="M151" s="418">
        <v>24079</v>
      </c>
      <c r="N151" s="418">
        <v>677.1</v>
      </c>
    </row>
    <row r="152" spans="1:14" ht="10.050000000000001" customHeight="1" x14ac:dyDescent="0.2">
      <c r="A152" s="415" t="s">
        <v>790</v>
      </c>
      <c r="B152" s="416">
        <v>2004</v>
      </c>
      <c r="C152" s="415" t="s">
        <v>794</v>
      </c>
      <c r="D152" s="417">
        <v>3</v>
      </c>
      <c r="E152" s="418">
        <v>4078.9</v>
      </c>
      <c r="F152" s="418">
        <v>0</v>
      </c>
      <c r="G152" s="418">
        <v>4078.9</v>
      </c>
      <c r="H152" s="418">
        <v>24130.3</v>
      </c>
      <c r="I152" s="418">
        <v>1824.1</v>
      </c>
      <c r="J152" s="418">
        <v>25954.400000000001</v>
      </c>
      <c r="K152" s="418">
        <v>501.8</v>
      </c>
      <c r="L152" s="418">
        <v>34.4</v>
      </c>
      <c r="M152" s="418">
        <v>726.6</v>
      </c>
      <c r="N152" s="418">
        <v>18.5</v>
      </c>
    </row>
    <row r="153" spans="1:14" ht="10.050000000000001" customHeight="1" x14ac:dyDescent="0.2">
      <c r="A153" s="415" t="s">
        <v>792</v>
      </c>
      <c r="B153" s="416">
        <v>2004</v>
      </c>
      <c r="C153" s="415" t="s">
        <v>794</v>
      </c>
      <c r="D153" s="417">
        <v>3</v>
      </c>
      <c r="E153" s="418">
        <v>25.5</v>
      </c>
      <c r="F153" s="418">
        <v>0</v>
      </c>
      <c r="G153" s="418">
        <v>25.5</v>
      </c>
      <c r="H153" s="418">
        <v>464.1</v>
      </c>
      <c r="I153" s="418">
        <v>830.5</v>
      </c>
      <c r="J153" s="418">
        <v>1294.5999999999999</v>
      </c>
      <c r="K153" s="418">
        <v>46</v>
      </c>
      <c r="L153" s="418">
        <v>2.2000000000000002</v>
      </c>
      <c r="M153" s="418">
        <v>-2.2000000000000002</v>
      </c>
      <c r="N153" s="418">
        <v>2.1</v>
      </c>
    </row>
    <row r="154" spans="1:14" ht="10.050000000000001" customHeight="1" x14ac:dyDescent="0.2">
      <c r="A154" s="415" t="s">
        <v>793</v>
      </c>
      <c r="B154" s="416">
        <v>2004</v>
      </c>
      <c r="C154" s="415" t="s">
        <v>794</v>
      </c>
      <c r="D154" s="417">
        <v>3</v>
      </c>
      <c r="E154" s="418">
        <v>84484.7</v>
      </c>
      <c r="F154" s="418">
        <v>788.1</v>
      </c>
      <c r="G154" s="418">
        <v>85272.8</v>
      </c>
      <c r="H154" s="418">
        <v>399942.6</v>
      </c>
      <c r="I154" s="418">
        <v>20710.3</v>
      </c>
      <c r="J154" s="418">
        <v>420652.9</v>
      </c>
      <c r="K154" s="418">
        <v>32940.300000000003</v>
      </c>
      <c r="L154" s="418">
        <v>6128.9</v>
      </c>
      <c r="M154" s="418">
        <v>42199.8</v>
      </c>
      <c r="N154" s="418">
        <v>551.20000000000005</v>
      </c>
    </row>
    <row r="155" spans="1:14" ht="10.050000000000001" customHeight="1" x14ac:dyDescent="0.2">
      <c r="A155" s="415" t="s">
        <v>790</v>
      </c>
      <c r="B155" s="416">
        <v>2004</v>
      </c>
      <c r="C155" s="415" t="s">
        <v>794</v>
      </c>
      <c r="D155" s="417">
        <v>4</v>
      </c>
      <c r="E155" s="418">
        <v>2016.5</v>
      </c>
      <c r="F155" s="418">
        <v>0</v>
      </c>
      <c r="G155" s="418">
        <v>2016.5</v>
      </c>
      <c r="H155" s="418">
        <v>19543.8</v>
      </c>
      <c r="I155" s="418">
        <v>1671.4</v>
      </c>
      <c r="J155" s="418">
        <v>21215.200000000001</v>
      </c>
      <c r="K155" s="418">
        <v>342.2</v>
      </c>
      <c r="L155" s="418">
        <v>10</v>
      </c>
      <c r="M155" s="418">
        <v>150.80000000000001</v>
      </c>
      <c r="N155" s="418">
        <v>18.8</v>
      </c>
    </row>
    <row r="156" spans="1:14" ht="10.050000000000001" customHeight="1" x14ac:dyDescent="0.2">
      <c r="A156" s="415" t="s">
        <v>792</v>
      </c>
      <c r="B156" s="416">
        <v>2004</v>
      </c>
      <c r="C156" s="415" t="s">
        <v>794</v>
      </c>
      <c r="D156" s="417">
        <v>4</v>
      </c>
      <c r="E156" s="418">
        <v>12.2</v>
      </c>
      <c r="F156" s="418">
        <v>0</v>
      </c>
      <c r="G156" s="418">
        <v>12.2</v>
      </c>
      <c r="H156" s="418">
        <v>449.2</v>
      </c>
      <c r="I156" s="418">
        <v>816.4</v>
      </c>
      <c r="J156" s="418">
        <v>1265.5999999999999</v>
      </c>
      <c r="K156" s="418">
        <v>40.9</v>
      </c>
      <c r="L156" s="418">
        <v>0.1</v>
      </c>
      <c r="M156" s="418">
        <v>2.6</v>
      </c>
      <c r="N156" s="418">
        <v>2.6</v>
      </c>
    </row>
    <row r="157" spans="1:14" ht="10.050000000000001" customHeight="1" x14ac:dyDescent="0.2">
      <c r="A157" s="415" t="s">
        <v>793</v>
      </c>
      <c r="B157" s="416">
        <v>2004</v>
      </c>
      <c r="C157" s="415" t="s">
        <v>794</v>
      </c>
      <c r="D157" s="417">
        <v>4</v>
      </c>
      <c r="E157" s="418">
        <v>48149.1</v>
      </c>
      <c r="F157" s="418">
        <v>437.5</v>
      </c>
      <c r="G157" s="418">
        <v>48586.6</v>
      </c>
      <c r="H157" s="418">
        <v>318602.90000000002</v>
      </c>
      <c r="I157" s="418">
        <v>13396.6</v>
      </c>
      <c r="J157" s="418">
        <v>331999.5</v>
      </c>
      <c r="K157" s="418">
        <v>16835.099999999999</v>
      </c>
      <c r="L157" s="418">
        <v>4341.7</v>
      </c>
      <c r="M157" s="418">
        <v>19443.3</v>
      </c>
      <c r="N157" s="418">
        <v>740.4</v>
      </c>
    </row>
    <row r="158" spans="1:14" ht="10.050000000000001" customHeight="1" x14ac:dyDescent="0.2">
      <c r="A158" s="415" t="s">
        <v>790</v>
      </c>
      <c r="B158" s="416">
        <v>2004</v>
      </c>
      <c r="C158" s="415" t="s">
        <v>794</v>
      </c>
      <c r="D158" s="417">
        <v>5</v>
      </c>
      <c r="E158" s="418">
        <v>1160.9000000000001</v>
      </c>
      <c r="F158" s="418">
        <v>74.900000000000006</v>
      </c>
      <c r="G158" s="418">
        <v>1235.8</v>
      </c>
      <c r="H158" s="418">
        <v>13571.7</v>
      </c>
      <c r="I158" s="418">
        <v>1430.7</v>
      </c>
      <c r="J158" s="418">
        <v>15002.4</v>
      </c>
      <c r="K158" s="418">
        <v>192.7</v>
      </c>
      <c r="L158" s="418">
        <v>5.5</v>
      </c>
      <c r="M158" s="418">
        <v>139.9</v>
      </c>
      <c r="N158" s="418">
        <v>38.200000000000003</v>
      </c>
    </row>
    <row r="159" spans="1:14" ht="10.050000000000001" customHeight="1" x14ac:dyDescent="0.2">
      <c r="A159" s="415" t="s">
        <v>792</v>
      </c>
      <c r="B159" s="416">
        <v>2004</v>
      </c>
      <c r="C159" s="415" t="s">
        <v>794</v>
      </c>
      <c r="D159" s="417">
        <v>5</v>
      </c>
      <c r="E159" s="418">
        <v>34.1</v>
      </c>
      <c r="F159" s="418">
        <v>44.6</v>
      </c>
      <c r="G159" s="418">
        <v>78.7</v>
      </c>
      <c r="H159" s="418">
        <v>402.8</v>
      </c>
      <c r="I159" s="418">
        <v>313</v>
      </c>
      <c r="J159" s="418">
        <v>715.8</v>
      </c>
      <c r="K159" s="418">
        <v>30.1</v>
      </c>
      <c r="L159" s="418">
        <v>26.3</v>
      </c>
      <c r="M159" s="418">
        <v>28.2</v>
      </c>
      <c r="N159" s="418">
        <v>8.9</v>
      </c>
    </row>
    <row r="160" spans="1:14" ht="10.050000000000001" customHeight="1" x14ac:dyDescent="0.2">
      <c r="A160" s="415" t="s">
        <v>793</v>
      </c>
      <c r="B160" s="416">
        <v>2004</v>
      </c>
      <c r="C160" s="415" t="s">
        <v>794</v>
      </c>
      <c r="D160" s="417">
        <v>5</v>
      </c>
      <c r="E160" s="418">
        <v>33322.199999999997</v>
      </c>
      <c r="F160" s="418">
        <v>764.7</v>
      </c>
      <c r="G160" s="418">
        <v>34086.9</v>
      </c>
      <c r="H160" s="418">
        <v>213340.4</v>
      </c>
      <c r="I160" s="418">
        <v>9639.7999999999993</v>
      </c>
      <c r="J160" s="418">
        <v>222980.2</v>
      </c>
      <c r="K160" s="418">
        <v>7000.4</v>
      </c>
      <c r="L160" s="418">
        <v>2580.6999999999998</v>
      </c>
      <c r="M160" s="418">
        <v>11828.2</v>
      </c>
      <c r="N160" s="418">
        <v>594.4</v>
      </c>
    </row>
    <row r="161" spans="1:14" ht="10.050000000000001" customHeight="1" x14ac:dyDescent="0.2">
      <c r="A161" s="415" t="s">
        <v>790</v>
      </c>
      <c r="B161" s="416">
        <v>2004</v>
      </c>
      <c r="C161" s="415" t="s">
        <v>794</v>
      </c>
      <c r="D161" s="417">
        <v>6</v>
      </c>
      <c r="E161" s="418">
        <v>373.8</v>
      </c>
      <c r="F161" s="418">
        <v>6.3</v>
      </c>
      <c r="G161" s="418">
        <v>380.1</v>
      </c>
      <c r="H161" s="418">
        <v>0</v>
      </c>
      <c r="I161" s="418">
        <v>0</v>
      </c>
      <c r="J161" s="418">
        <v>0</v>
      </c>
      <c r="K161" s="418">
        <v>0</v>
      </c>
      <c r="L161" s="418">
        <v>74.2</v>
      </c>
      <c r="M161" s="418">
        <v>188.3</v>
      </c>
      <c r="N161" s="418">
        <v>61.9</v>
      </c>
    </row>
    <row r="162" spans="1:14" ht="10.050000000000001" customHeight="1" x14ac:dyDescent="0.2">
      <c r="A162" s="415" t="s">
        <v>792</v>
      </c>
      <c r="B162" s="416">
        <v>2004</v>
      </c>
      <c r="C162" s="415" t="s">
        <v>794</v>
      </c>
      <c r="D162" s="417">
        <v>6</v>
      </c>
      <c r="E162" s="418">
        <v>53.4</v>
      </c>
      <c r="F162" s="418">
        <v>0</v>
      </c>
      <c r="G162" s="418">
        <v>53.4</v>
      </c>
      <c r="H162" s="418">
        <v>0</v>
      </c>
      <c r="I162" s="418">
        <v>0</v>
      </c>
      <c r="J162" s="418">
        <v>0</v>
      </c>
      <c r="K162" s="418">
        <v>0</v>
      </c>
      <c r="L162" s="418">
        <v>0</v>
      </c>
      <c r="M162" s="418">
        <v>3.6</v>
      </c>
      <c r="N162" s="418">
        <v>11</v>
      </c>
    </row>
    <row r="163" spans="1:14" ht="10.050000000000001" customHeight="1" x14ac:dyDescent="0.2">
      <c r="A163" s="415" t="s">
        <v>793</v>
      </c>
      <c r="B163" s="416">
        <v>2004</v>
      </c>
      <c r="C163" s="415" t="s">
        <v>794</v>
      </c>
      <c r="D163" s="417">
        <v>6</v>
      </c>
      <c r="E163" s="418">
        <v>23738.5</v>
      </c>
      <c r="F163" s="418">
        <v>386.1</v>
      </c>
      <c r="G163" s="418">
        <v>24124.6</v>
      </c>
      <c r="H163" s="418">
        <v>0</v>
      </c>
      <c r="I163" s="418">
        <v>0</v>
      </c>
      <c r="J163" s="418">
        <v>0</v>
      </c>
      <c r="K163" s="418">
        <v>0</v>
      </c>
      <c r="L163" s="418">
        <v>1074.5</v>
      </c>
      <c r="M163" s="418">
        <v>5674.9</v>
      </c>
      <c r="N163" s="418">
        <v>923.7</v>
      </c>
    </row>
    <row r="164" spans="1:14" ht="10.050000000000001" customHeight="1" x14ac:dyDescent="0.2">
      <c r="A164" s="415" t="s">
        <v>790</v>
      </c>
      <c r="B164" s="416">
        <v>2004</v>
      </c>
      <c r="C164" s="415" t="s">
        <v>794</v>
      </c>
      <c r="D164" s="417">
        <v>7</v>
      </c>
      <c r="E164" s="418">
        <v>0</v>
      </c>
      <c r="F164" s="418">
        <v>0</v>
      </c>
      <c r="G164" s="418">
        <v>0</v>
      </c>
      <c r="H164" s="418">
        <v>8741.2999999999993</v>
      </c>
      <c r="I164" s="418">
        <v>548.6</v>
      </c>
      <c r="J164" s="418">
        <v>9289.9</v>
      </c>
      <c r="K164" s="418">
        <v>16.7</v>
      </c>
      <c r="L164" s="418">
        <v>0</v>
      </c>
      <c r="M164" s="418">
        <v>0</v>
      </c>
      <c r="N164" s="418">
        <v>0</v>
      </c>
    </row>
    <row r="165" spans="1:14" ht="10.050000000000001" customHeight="1" x14ac:dyDescent="0.2">
      <c r="A165" s="415" t="s">
        <v>792</v>
      </c>
      <c r="B165" s="416">
        <v>2004</v>
      </c>
      <c r="C165" s="415" t="s">
        <v>794</v>
      </c>
      <c r="D165" s="417">
        <v>7</v>
      </c>
      <c r="E165" s="418">
        <v>0</v>
      </c>
      <c r="F165" s="418">
        <v>0</v>
      </c>
      <c r="G165" s="418">
        <v>0</v>
      </c>
      <c r="H165" s="418">
        <v>253.6</v>
      </c>
      <c r="I165" s="418">
        <v>279.89999999999998</v>
      </c>
      <c r="J165" s="418">
        <v>533.5</v>
      </c>
      <c r="K165" s="418">
        <v>15.5</v>
      </c>
      <c r="L165" s="418">
        <v>0</v>
      </c>
      <c r="M165" s="418">
        <v>0</v>
      </c>
      <c r="N165" s="418">
        <v>0</v>
      </c>
    </row>
    <row r="166" spans="1:14" ht="10.050000000000001" customHeight="1" x14ac:dyDescent="0.2">
      <c r="A166" s="415" t="s">
        <v>793</v>
      </c>
      <c r="B166" s="416">
        <v>2004</v>
      </c>
      <c r="C166" s="415" t="s">
        <v>794</v>
      </c>
      <c r="D166" s="417">
        <v>7</v>
      </c>
      <c r="E166" s="418">
        <v>0</v>
      </c>
      <c r="F166" s="418">
        <v>0</v>
      </c>
      <c r="G166" s="418">
        <v>0</v>
      </c>
      <c r="H166" s="418">
        <v>77465.399999999994</v>
      </c>
      <c r="I166" s="418">
        <v>4257.1000000000004</v>
      </c>
      <c r="J166" s="418">
        <v>81722.5</v>
      </c>
      <c r="K166" s="418">
        <v>1476.2</v>
      </c>
      <c r="L166" s="418">
        <v>0</v>
      </c>
      <c r="M166" s="418">
        <v>0</v>
      </c>
      <c r="N166" s="418">
        <v>0</v>
      </c>
    </row>
    <row r="167" spans="1:14" ht="10.050000000000001" customHeight="1" x14ac:dyDescent="0.2">
      <c r="A167" s="415" t="s">
        <v>790</v>
      </c>
      <c r="B167" s="416">
        <v>2004</v>
      </c>
      <c r="C167" s="415" t="s">
        <v>798</v>
      </c>
      <c r="D167" s="417">
        <v>2</v>
      </c>
      <c r="E167" s="418">
        <v>10.9</v>
      </c>
      <c r="F167" s="418">
        <v>0</v>
      </c>
      <c r="G167" s="418">
        <v>10.9</v>
      </c>
      <c r="H167" s="418">
        <v>0</v>
      </c>
      <c r="I167" s="418">
        <v>0</v>
      </c>
      <c r="J167" s="418">
        <v>0</v>
      </c>
      <c r="K167" s="418">
        <v>0</v>
      </c>
      <c r="L167" s="418">
        <v>0</v>
      </c>
      <c r="M167" s="418">
        <v>0</v>
      </c>
      <c r="N167" s="418">
        <v>0</v>
      </c>
    </row>
    <row r="168" spans="1:14" ht="10.050000000000001" customHeight="1" x14ac:dyDescent="0.2">
      <c r="A168" s="415" t="s">
        <v>790</v>
      </c>
      <c r="B168" s="416">
        <v>2004</v>
      </c>
      <c r="C168" s="415" t="s">
        <v>798</v>
      </c>
      <c r="D168" s="417">
        <v>7</v>
      </c>
      <c r="E168" s="418">
        <v>9704.1</v>
      </c>
      <c r="F168" s="418">
        <v>57.3</v>
      </c>
      <c r="G168" s="418">
        <v>9761.4000000000106</v>
      </c>
      <c r="H168" s="418">
        <v>13966.7</v>
      </c>
      <c r="I168" s="418">
        <v>455.1</v>
      </c>
      <c r="J168" s="418">
        <v>14421.8</v>
      </c>
      <c r="K168" s="418">
        <v>1127.5</v>
      </c>
      <c r="L168" s="418">
        <v>1116</v>
      </c>
      <c r="M168" s="418">
        <v>0</v>
      </c>
      <c r="N168" s="418">
        <v>5.2</v>
      </c>
    </row>
    <row r="169" spans="1:14" ht="10.050000000000001" customHeight="1" x14ac:dyDescent="0.2">
      <c r="A169" s="415" t="s">
        <v>792</v>
      </c>
      <c r="B169" s="416">
        <v>2004</v>
      </c>
      <c r="C169" s="415" t="s">
        <v>798</v>
      </c>
      <c r="D169" s="417">
        <v>7</v>
      </c>
      <c r="E169" s="418">
        <v>48.7</v>
      </c>
      <c r="F169" s="418">
        <v>0</v>
      </c>
      <c r="G169" s="418">
        <v>48.7</v>
      </c>
      <c r="H169" s="418">
        <v>246.9</v>
      </c>
      <c r="I169" s="418">
        <v>284.60000000000002</v>
      </c>
      <c r="J169" s="418">
        <v>531.5</v>
      </c>
      <c r="K169" s="418">
        <v>10.199999999999999</v>
      </c>
      <c r="L169" s="418">
        <v>3.8</v>
      </c>
      <c r="M169" s="418">
        <v>0</v>
      </c>
      <c r="N169" s="418">
        <v>9.1</v>
      </c>
    </row>
    <row r="170" spans="1:14" ht="10.050000000000001" customHeight="1" x14ac:dyDescent="0.2">
      <c r="A170" s="415" t="s">
        <v>793</v>
      </c>
      <c r="B170" s="416">
        <v>2004</v>
      </c>
      <c r="C170" s="415" t="s">
        <v>798</v>
      </c>
      <c r="D170" s="417">
        <v>7</v>
      </c>
      <c r="E170" s="418">
        <v>558265.1</v>
      </c>
      <c r="F170" s="418">
        <v>11710.7</v>
      </c>
      <c r="G170" s="418">
        <v>569975.80000000005</v>
      </c>
      <c r="H170" s="418">
        <v>518503.8</v>
      </c>
      <c r="I170" s="418">
        <v>14903.5</v>
      </c>
      <c r="J170" s="418">
        <v>533407.30000000005</v>
      </c>
      <c r="K170" s="418">
        <v>220487.8</v>
      </c>
      <c r="L170" s="418">
        <v>224443</v>
      </c>
      <c r="M170" s="418">
        <v>4812.2</v>
      </c>
      <c r="N170" s="418">
        <v>619.20000000000005</v>
      </c>
    </row>
    <row r="171" spans="1:14" ht="10.050000000000001" customHeight="1" x14ac:dyDescent="0.2">
      <c r="A171" s="415" t="s">
        <v>790</v>
      </c>
      <c r="B171" s="416">
        <v>2004</v>
      </c>
      <c r="C171" s="415" t="s">
        <v>798</v>
      </c>
      <c r="D171" s="417">
        <v>8</v>
      </c>
      <c r="E171" s="418">
        <v>111419.9</v>
      </c>
      <c r="F171" s="418">
        <v>1055.5999999999999</v>
      </c>
      <c r="G171" s="418">
        <v>112475.5</v>
      </c>
      <c r="H171" s="418">
        <v>91430.300000000105</v>
      </c>
      <c r="I171" s="418">
        <v>1229.4000000000001</v>
      </c>
      <c r="J171" s="418">
        <v>92659.700000000099</v>
      </c>
      <c r="K171" s="418">
        <v>6450.9</v>
      </c>
      <c r="L171" s="418">
        <v>6304</v>
      </c>
      <c r="M171" s="418">
        <v>947.7</v>
      </c>
      <c r="N171" s="418">
        <v>32.9</v>
      </c>
    </row>
    <row r="172" spans="1:14" ht="10.050000000000001" customHeight="1" x14ac:dyDescent="0.2">
      <c r="A172" s="415" t="s">
        <v>792</v>
      </c>
      <c r="B172" s="416">
        <v>2004</v>
      </c>
      <c r="C172" s="415" t="s">
        <v>798</v>
      </c>
      <c r="D172" s="417">
        <v>8</v>
      </c>
      <c r="E172" s="418">
        <v>986.8</v>
      </c>
      <c r="F172" s="418">
        <v>156</v>
      </c>
      <c r="G172" s="418">
        <v>1142.8</v>
      </c>
      <c r="H172" s="418">
        <v>1166.7</v>
      </c>
      <c r="I172" s="418">
        <v>436.7</v>
      </c>
      <c r="J172" s="418">
        <v>1603.4</v>
      </c>
      <c r="K172" s="418">
        <v>145</v>
      </c>
      <c r="L172" s="418">
        <v>146.30000000000001</v>
      </c>
      <c r="M172" s="418">
        <v>10.1</v>
      </c>
      <c r="N172" s="418">
        <v>1.4</v>
      </c>
    </row>
    <row r="173" spans="1:14" ht="10.050000000000001" customHeight="1" x14ac:dyDescent="0.2">
      <c r="A173" s="415" t="s">
        <v>793</v>
      </c>
      <c r="B173" s="416">
        <v>2004</v>
      </c>
      <c r="C173" s="415" t="s">
        <v>798</v>
      </c>
      <c r="D173" s="417">
        <v>8</v>
      </c>
      <c r="E173" s="418">
        <v>207394.1</v>
      </c>
      <c r="F173" s="418">
        <v>7254.6</v>
      </c>
      <c r="G173" s="418">
        <v>214648.7</v>
      </c>
      <c r="H173" s="418">
        <v>569405.9</v>
      </c>
      <c r="I173" s="418">
        <v>21331.3</v>
      </c>
      <c r="J173" s="418">
        <v>590737.200000001</v>
      </c>
      <c r="K173" s="418">
        <v>267783.3</v>
      </c>
      <c r="L173" s="418">
        <v>74198.899999999994</v>
      </c>
      <c r="M173" s="418">
        <v>26036</v>
      </c>
      <c r="N173" s="418">
        <v>867.4</v>
      </c>
    </row>
    <row r="174" spans="1:14" ht="10.050000000000001" customHeight="1" x14ac:dyDescent="0.2">
      <c r="A174" s="415" t="s">
        <v>790</v>
      </c>
      <c r="B174" s="416">
        <v>2004</v>
      </c>
      <c r="C174" s="415" t="s">
        <v>798</v>
      </c>
      <c r="D174" s="417">
        <v>9</v>
      </c>
      <c r="E174" s="418">
        <v>118651</v>
      </c>
      <c r="F174" s="418">
        <v>454.1</v>
      </c>
      <c r="G174" s="418">
        <v>119105.1</v>
      </c>
      <c r="H174" s="418">
        <v>114238.1</v>
      </c>
      <c r="I174" s="418">
        <v>1500.7</v>
      </c>
      <c r="J174" s="418">
        <v>115738.8</v>
      </c>
      <c r="K174" s="418">
        <v>6216.3</v>
      </c>
      <c r="L174" s="418">
        <v>4898.1000000000004</v>
      </c>
      <c r="M174" s="418">
        <v>5054.6000000000004</v>
      </c>
      <c r="N174" s="418">
        <v>78.099999999999994</v>
      </c>
    </row>
    <row r="175" spans="1:14" ht="10.050000000000001" customHeight="1" x14ac:dyDescent="0.2">
      <c r="A175" s="415" t="s">
        <v>792</v>
      </c>
      <c r="B175" s="416">
        <v>2004</v>
      </c>
      <c r="C175" s="415" t="s">
        <v>798</v>
      </c>
      <c r="D175" s="417">
        <v>9</v>
      </c>
      <c r="E175" s="418">
        <v>1688.6</v>
      </c>
      <c r="F175" s="418">
        <v>0</v>
      </c>
      <c r="G175" s="418">
        <v>1688.6</v>
      </c>
      <c r="H175" s="418">
        <v>2487.4</v>
      </c>
      <c r="I175" s="418">
        <v>386.9</v>
      </c>
      <c r="J175" s="418">
        <v>2874.3</v>
      </c>
      <c r="K175" s="418">
        <v>76.8</v>
      </c>
      <c r="L175" s="418">
        <v>56.6</v>
      </c>
      <c r="M175" s="418">
        <v>96.3</v>
      </c>
      <c r="N175" s="418">
        <v>28.5</v>
      </c>
    </row>
    <row r="176" spans="1:14" ht="10.050000000000001" customHeight="1" x14ac:dyDescent="0.2">
      <c r="A176" s="415" t="s">
        <v>793</v>
      </c>
      <c r="B176" s="416">
        <v>2004</v>
      </c>
      <c r="C176" s="415" t="s">
        <v>798</v>
      </c>
      <c r="D176" s="417">
        <v>9</v>
      </c>
      <c r="E176" s="418">
        <v>55794.6</v>
      </c>
      <c r="F176" s="418">
        <v>1201.5999999999999</v>
      </c>
      <c r="G176" s="418">
        <v>56996.2</v>
      </c>
      <c r="H176" s="418">
        <v>492366.6</v>
      </c>
      <c r="I176" s="418">
        <v>21821.7</v>
      </c>
      <c r="J176" s="418">
        <v>514188.3</v>
      </c>
      <c r="K176" s="418">
        <v>260128.4</v>
      </c>
      <c r="L176" s="418">
        <v>25677.1</v>
      </c>
      <c r="M176" s="418">
        <v>32679.200000000001</v>
      </c>
      <c r="N176" s="418">
        <v>652.79999999999995</v>
      </c>
    </row>
    <row r="177" spans="1:14" ht="10.050000000000001" customHeight="1" x14ac:dyDescent="0.2">
      <c r="A177" s="415" t="s">
        <v>790</v>
      </c>
      <c r="B177" s="416">
        <v>2004</v>
      </c>
      <c r="C177" s="415" t="s">
        <v>798</v>
      </c>
      <c r="D177" s="417">
        <v>10</v>
      </c>
      <c r="E177" s="418">
        <v>7546.7</v>
      </c>
      <c r="F177" s="418">
        <v>760.3</v>
      </c>
      <c r="G177" s="418">
        <v>8307</v>
      </c>
      <c r="H177" s="418">
        <v>86753.3</v>
      </c>
      <c r="I177" s="418">
        <v>2166.3000000000002</v>
      </c>
      <c r="J177" s="418">
        <v>88919.6</v>
      </c>
      <c r="K177" s="418">
        <v>4923.1000000000004</v>
      </c>
      <c r="L177" s="418">
        <v>343.2</v>
      </c>
      <c r="M177" s="418">
        <v>1588.4</v>
      </c>
      <c r="N177" s="418">
        <v>21</v>
      </c>
    </row>
    <row r="178" spans="1:14" ht="10.050000000000001" customHeight="1" x14ac:dyDescent="0.2">
      <c r="A178" s="415" t="s">
        <v>792</v>
      </c>
      <c r="B178" s="416">
        <v>2004</v>
      </c>
      <c r="C178" s="415" t="s">
        <v>798</v>
      </c>
      <c r="D178" s="417">
        <v>10</v>
      </c>
      <c r="E178" s="418">
        <v>179.6</v>
      </c>
      <c r="F178" s="418">
        <v>379.4</v>
      </c>
      <c r="G178" s="418">
        <v>559</v>
      </c>
      <c r="H178" s="418">
        <v>2355.5</v>
      </c>
      <c r="I178" s="418">
        <v>761</v>
      </c>
      <c r="J178" s="418">
        <v>3116.5</v>
      </c>
      <c r="K178" s="418">
        <v>98.9</v>
      </c>
      <c r="L178" s="418">
        <v>31.3</v>
      </c>
      <c r="M178" s="418">
        <v>1.3</v>
      </c>
      <c r="N178" s="418">
        <v>7.9</v>
      </c>
    </row>
    <row r="179" spans="1:14" ht="10.050000000000001" customHeight="1" x14ac:dyDescent="0.2">
      <c r="A179" s="415" t="s">
        <v>793</v>
      </c>
      <c r="B179" s="416">
        <v>2004</v>
      </c>
      <c r="C179" s="415" t="s">
        <v>798</v>
      </c>
      <c r="D179" s="417">
        <v>10</v>
      </c>
      <c r="E179" s="418">
        <v>30596.9</v>
      </c>
      <c r="F179" s="418">
        <v>2330.9</v>
      </c>
      <c r="G179" s="418">
        <v>32927.800000000003</v>
      </c>
      <c r="H179" s="418">
        <v>436723.9</v>
      </c>
      <c r="I179" s="418">
        <v>23450.2</v>
      </c>
      <c r="J179" s="418">
        <v>460174.1</v>
      </c>
      <c r="K179" s="418">
        <v>245914</v>
      </c>
      <c r="L179" s="418">
        <v>7834.4</v>
      </c>
      <c r="M179" s="418">
        <v>20702.5</v>
      </c>
      <c r="N179" s="418">
        <v>1346.3</v>
      </c>
    </row>
    <row r="180" spans="1:14" ht="10.050000000000001" customHeight="1" x14ac:dyDescent="0.2">
      <c r="A180" s="415" t="s">
        <v>790</v>
      </c>
      <c r="B180" s="416">
        <v>2004</v>
      </c>
      <c r="C180" s="415" t="s">
        <v>798</v>
      </c>
      <c r="D180" s="417">
        <v>11</v>
      </c>
      <c r="E180" s="418">
        <v>4576.7</v>
      </c>
      <c r="F180" s="418">
        <v>1780.4</v>
      </c>
      <c r="G180" s="418">
        <v>6357.1</v>
      </c>
      <c r="H180" s="418">
        <v>79742.399999999994</v>
      </c>
      <c r="I180" s="418">
        <v>3113.2</v>
      </c>
      <c r="J180" s="418">
        <v>82855.600000000093</v>
      </c>
      <c r="K180" s="418">
        <v>5385</v>
      </c>
      <c r="L180" s="418">
        <v>1563.6</v>
      </c>
      <c r="M180" s="418">
        <v>954.7</v>
      </c>
      <c r="N180" s="418">
        <v>147</v>
      </c>
    </row>
    <row r="181" spans="1:14" ht="10.050000000000001" customHeight="1" x14ac:dyDescent="0.2">
      <c r="A181" s="415" t="s">
        <v>792</v>
      </c>
      <c r="B181" s="416">
        <v>2004</v>
      </c>
      <c r="C181" s="415" t="s">
        <v>798</v>
      </c>
      <c r="D181" s="417">
        <v>11</v>
      </c>
      <c r="E181" s="418">
        <v>52</v>
      </c>
      <c r="F181" s="418">
        <v>31.3</v>
      </c>
      <c r="G181" s="418">
        <v>83.3</v>
      </c>
      <c r="H181" s="418">
        <v>2275.5</v>
      </c>
      <c r="I181" s="418">
        <v>792.3</v>
      </c>
      <c r="J181" s="418">
        <v>3067.8</v>
      </c>
      <c r="K181" s="418">
        <v>91.4</v>
      </c>
      <c r="L181" s="418">
        <v>0.2</v>
      </c>
      <c r="M181" s="418">
        <v>0</v>
      </c>
      <c r="N181" s="418">
        <v>7.7</v>
      </c>
    </row>
    <row r="182" spans="1:14" ht="10.050000000000001" customHeight="1" x14ac:dyDescent="0.2">
      <c r="A182" s="415" t="s">
        <v>793</v>
      </c>
      <c r="B182" s="416">
        <v>2004</v>
      </c>
      <c r="C182" s="415" t="s">
        <v>798</v>
      </c>
      <c r="D182" s="417">
        <v>11</v>
      </c>
      <c r="E182" s="418">
        <v>33244.800000000003</v>
      </c>
      <c r="F182" s="418">
        <v>9016</v>
      </c>
      <c r="G182" s="418">
        <v>42260.800000000003</v>
      </c>
      <c r="H182" s="418">
        <v>372475.8</v>
      </c>
      <c r="I182" s="418">
        <v>29410.1</v>
      </c>
      <c r="J182" s="418">
        <v>401885.9</v>
      </c>
      <c r="K182" s="418">
        <v>231322.6</v>
      </c>
      <c r="L182" s="418">
        <v>733.1</v>
      </c>
      <c r="M182" s="418">
        <v>14453.8</v>
      </c>
      <c r="N182" s="418">
        <v>926.6</v>
      </c>
    </row>
    <row r="183" spans="1:14" ht="10.050000000000001" customHeight="1" x14ac:dyDescent="0.2">
      <c r="A183" s="415" t="s">
        <v>790</v>
      </c>
      <c r="B183" s="416">
        <v>2004</v>
      </c>
      <c r="C183" s="415" t="s">
        <v>798</v>
      </c>
      <c r="D183" s="417">
        <v>12</v>
      </c>
      <c r="E183" s="418">
        <v>4501.1000000000004</v>
      </c>
      <c r="F183" s="418">
        <v>1669</v>
      </c>
      <c r="G183" s="418">
        <v>6170.1</v>
      </c>
      <c r="H183" s="418">
        <v>86916</v>
      </c>
      <c r="I183" s="418">
        <v>3412.3</v>
      </c>
      <c r="J183" s="418">
        <v>90328.3</v>
      </c>
      <c r="K183" s="418">
        <v>4160.3999999999996</v>
      </c>
      <c r="L183" s="418">
        <v>238</v>
      </c>
      <c r="M183" s="418">
        <v>1350.1</v>
      </c>
      <c r="N183" s="418">
        <v>112.5</v>
      </c>
    </row>
    <row r="184" spans="1:14" ht="10.050000000000001" customHeight="1" x14ac:dyDescent="0.2">
      <c r="A184" s="415" t="s">
        <v>792</v>
      </c>
      <c r="B184" s="416">
        <v>2004</v>
      </c>
      <c r="C184" s="415" t="s">
        <v>798</v>
      </c>
      <c r="D184" s="417">
        <v>12</v>
      </c>
      <c r="E184" s="418">
        <v>70.2</v>
      </c>
      <c r="F184" s="418">
        <v>95.7</v>
      </c>
      <c r="G184" s="418">
        <v>165.9</v>
      </c>
      <c r="H184" s="418">
        <v>2197.3000000000002</v>
      </c>
      <c r="I184" s="418">
        <v>880.1</v>
      </c>
      <c r="J184" s="418">
        <v>3077.4</v>
      </c>
      <c r="K184" s="418">
        <v>82.4</v>
      </c>
      <c r="L184" s="418">
        <v>0</v>
      </c>
      <c r="M184" s="418">
        <v>1.8</v>
      </c>
      <c r="N184" s="418">
        <v>7.2</v>
      </c>
    </row>
    <row r="185" spans="1:14" ht="10.050000000000001" customHeight="1" x14ac:dyDescent="0.2">
      <c r="A185" s="415" t="s">
        <v>793</v>
      </c>
      <c r="B185" s="416">
        <v>2004</v>
      </c>
      <c r="C185" s="415" t="s">
        <v>798</v>
      </c>
      <c r="D185" s="417">
        <v>12</v>
      </c>
      <c r="E185" s="418">
        <v>51979.5</v>
      </c>
      <c r="F185" s="418">
        <v>11028.3</v>
      </c>
      <c r="G185" s="418">
        <v>63007.8</v>
      </c>
      <c r="H185" s="418">
        <v>321382</v>
      </c>
      <c r="I185" s="418">
        <v>35125.300000000003</v>
      </c>
      <c r="J185" s="418">
        <v>356507.3</v>
      </c>
      <c r="K185" s="418">
        <v>202983.1</v>
      </c>
      <c r="L185" s="418">
        <v>5047.8999999999996</v>
      </c>
      <c r="M185" s="418">
        <v>32594.2</v>
      </c>
      <c r="N185" s="418">
        <v>793.2</v>
      </c>
    </row>
    <row r="186" spans="1:14" ht="10.050000000000001" customHeight="1" x14ac:dyDescent="0.2">
      <c r="A186" s="415" t="s">
        <v>790</v>
      </c>
      <c r="B186" s="416">
        <v>2005</v>
      </c>
      <c r="C186" s="415" t="s">
        <v>798</v>
      </c>
      <c r="D186" s="417">
        <v>1</v>
      </c>
      <c r="E186" s="418">
        <v>5425.9</v>
      </c>
      <c r="F186" s="418">
        <v>1153.4000000000001</v>
      </c>
      <c r="G186" s="418">
        <v>6579.3</v>
      </c>
      <c r="H186" s="418">
        <v>69839.899999999994</v>
      </c>
      <c r="I186" s="418">
        <v>2713.5</v>
      </c>
      <c r="J186" s="418">
        <v>72553.399999999994</v>
      </c>
      <c r="K186" s="418">
        <v>3253.4</v>
      </c>
      <c r="L186" s="418">
        <v>203.7</v>
      </c>
      <c r="M186" s="418">
        <v>1047.3</v>
      </c>
      <c r="N186" s="418">
        <v>63.4</v>
      </c>
    </row>
    <row r="187" spans="1:14" ht="10.050000000000001" customHeight="1" x14ac:dyDescent="0.2">
      <c r="A187" s="415" t="s">
        <v>792</v>
      </c>
      <c r="B187" s="416">
        <v>2005</v>
      </c>
      <c r="C187" s="415" t="s">
        <v>798</v>
      </c>
      <c r="D187" s="417">
        <v>1</v>
      </c>
      <c r="E187" s="418">
        <v>73.5</v>
      </c>
      <c r="F187" s="418">
        <v>56.9</v>
      </c>
      <c r="G187" s="418">
        <v>130.4</v>
      </c>
      <c r="H187" s="418">
        <v>1975</v>
      </c>
      <c r="I187" s="418">
        <v>752.2</v>
      </c>
      <c r="J187" s="418">
        <v>2727.2</v>
      </c>
      <c r="K187" s="418">
        <v>70.400000000000006</v>
      </c>
      <c r="L187" s="418">
        <v>0</v>
      </c>
      <c r="M187" s="418">
        <v>0</v>
      </c>
      <c r="N187" s="418">
        <v>12</v>
      </c>
    </row>
    <row r="188" spans="1:14" ht="10.050000000000001" customHeight="1" x14ac:dyDescent="0.2">
      <c r="A188" s="415" t="s">
        <v>793</v>
      </c>
      <c r="B188" s="416">
        <v>2005</v>
      </c>
      <c r="C188" s="415" t="s">
        <v>798</v>
      </c>
      <c r="D188" s="417">
        <v>1</v>
      </c>
      <c r="E188" s="418">
        <v>68974.3</v>
      </c>
      <c r="F188" s="418">
        <v>9824.4</v>
      </c>
      <c r="G188" s="418">
        <v>78798.7</v>
      </c>
      <c r="H188" s="418">
        <v>283612.2</v>
      </c>
      <c r="I188" s="418">
        <v>33942.300000000003</v>
      </c>
      <c r="J188" s="418">
        <v>317554.5</v>
      </c>
      <c r="K188" s="418">
        <v>170429.3</v>
      </c>
      <c r="L188" s="418">
        <v>6194.1</v>
      </c>
      <c r="M188" s="418">
        <v>37573.1</v>
      </c>
      <c r="N188" s="418">
        <v>1226</v>
      </c>
    </row>
    <row r="189" spans="1:14" ht="10.050000000000001" customHeight="1" x14ac:dyDescent="0.2">
      <c r="A189" s="415" t="s">
        <v>790</v>
      </c>
      <c r="B189" s="416">
        <v>2005</v>
      </c>
      <c r="C189" s="415" t="s">
        <v>798</v>
      </c>
      <c r="D189" s="417">
        <v>2</v>
      </c>
      <c r="E189" s="418">
        <v>4794.8999999999996</v>
      </c>
      <c r="F189" s="418">
        <v>104.8</v>
      </c>
      <c r="G189" s="418">
        <v>4899.7</v>
      </c>
      <c r="H189" s="418">
        <v>68080.7</v>
      </c>
      <c r="I189" s="418">
        <v>1837.5</v>
      </c>
      <c r="J189" s="418">
        <v>69918.2</v>
      </c>
      <c r="K189" s="418">
        <v>1785.7</v>
      </c>
      <c r="L189" s="418">
        <v>53.5</v>
      </c>
      <c r="M189" s="418">
        <v>1428.1</v>
      </c>
      <c r="N189" s="418">
        <v>93.1</v>
      </c>
    </row>
    <row r="190" spans="1:14" ht="10.050000000000001" customHeight="1" x14ac:dyDescent="0.2">
      <c r="A190" s="415" t="s">
        <v>792</v>
      </c>
      <c r="B190" s="416">
        <v>2005</v>
      </c>
      <c r="C190" s="415" t="s">
        <v>798</v>
      </c>
      <c r="D190" s="417">
        <v>2</v>
      </c>
      <c r="E190" s="418">
        <v>17.2</v>
      </c>
      <c r="F190" s="418">
        <v>0</v>
      </c>
      <c r="G190" s="418">
        <v>17.2</v>
      </c>
      <c r="H190" s="418">
        <v>1825.2</v>
      </c>
      <c r="I190" s="418">
        <v>265</v>
      </c>
      <c r="J190" s="418">
        <v>2090.1999999999998</v>
      </c>
      <c r="K190" s="418">
        <v>73.099999999999994</v>
      </c>
      <c r="L190" s="418">
        <v>11.9</v>
      </c>
      <c r="M190" s="418">
        <v>0</v>
      </c>
      <c r="N190" s="418">
        <v>9.1999999999999993</v>
      </c>
    </row>
    <row r="191" spans="1:14" ht="10.050000000000001" customHeight="1" x14ac:dyDescent="0.2">
      <c r="A191" s="415" t="s">
        <v>793</v>
      </c>
      <c r="B191" s="416">
        <v>2005</v>
      </c>
      <c r="C191" s="415" t="s">
        <v>798</v>
      </c>
      <c r="D191" s="417">
        <v>2</v>
      </c>
      <c r="E191" s="418">
        <v>74212.5</v>
      </c>
      <c r="F191" s="418">
        <v>3651.7</v>
      </c>
      <c r="G191" s="418">
        <v>77864.2</v>
      </c>
      <c r="H191" s="418">
        <v>250301.5</v>
      </c>
      <c r="I191" s="418">
        <v>29924.1</v>
      </c>
      <c r="J191" s="418">
        <v>280225.59999999998</v>
      </c>
      <c r="K191" s="418">
        <v>137293.70000000001</v>
      </c>
      <c r="L191" s="418">
        <v>6921</v>
      </c>
      <c r="M191" s="418">
        <v>38582.6</v>
      </c>
      <c r="N191" s="418">
        <v>1579.7</v>
      </c>
    </row>
    <row r="192" spans="1:14" ht="10.050000000000001" customHeight="1" x14ac:dyDescent="0.2">
      <c r="A192" s="415" t="s">
        <v>790</v>
      </c>
      <c r="B192" s="416">
        <v>2005</v>
      </c>
      <c r="C192" s="415" t="s">
        <v>798</v>
      </c>
      <c r="D192" s="417">
        <v>3</v>
      </c>
      <c r="E192" s="418">
        <v>3327.8</v>
      </c>
      <c r="F192" s="418">
        <v>0</v>
      </c>
      <c r="G192" s="418">
        <v>3327.8</v>
      </c>
      <c r="H192" s="418">
        <v>64261.3</v>
      </c>
      <c r="I192" s="418">
        <v>1456</v>
      </c>
      <c r="J192" s="418">
        <v>65717.3</v>
      </c>
      <c r="K192" s="418">
        <v>507.8</v>
      </c>
      <c r="L192" s="418">
        <v>57.3</v>
      </c>
      <c r="M192" s="418">
        <v>1293.7</v>
      </c>
      <c r="N192" s="418">
        <v>41.5</v>
      </c>
    </row>
    <row r="193" spans="1:14" ht="10.050000000000001" customHeight="1" x14ac:dyDescent="0.2">
      <c r="A193" s="415" t="s">
        <v>792</v>
      </c>
      <c r="B193" s="416">
        <v>2005</v>
      </c>
      <c r="C193" s="415" t="s">
        <v>798</v>
      </c>
      <c r="D193" s="417">
        <v>3</v>
      </c>
      <c r="E193" s="418">
        <v>23.6</v>
      </c>
      <c r="F193" s="418">
        <v>0</v>
      </c>
      <c r="G193" s="418">
        <v>23.6</v>
      </c>
      <c r="H193" s="418">
        <v>1562.7</v>
      </c>
      <c r="I193" s="418">
        <v>222.8</v>
      </c>
      <c r="J193" s="418">
        <v>1785.5</v>
      </c>
      <c r="K193" s="418">
        <v>54.2</v>
      </c>
      <c r="L193" s="418">
        <v>3.2</v>
      </c>
      <c r="M193" s="418">
        <v>0</v>
      </c>
      <c r="N193" s="418">
        <v>22.1</v>
      </c>
    </row>
    <row r="194" spans="1:14" ht="10.050000000000001" customHeight="1" x14ac:dyDescent="0.2">
      <c r="A194" s="415" t="s">
        <v>793</v>
      </c>
      <c r="B194" s="416">
        <v>2005</v>
      </c>
      <c r="C194" s="415" t="s">
        <v>798</v>
      </c>
      <c r="D194" s="417">
        <v>3</v>
      </c>
      <c r="E194" s="418">
        <v>104558.9</v>
      </c>
      <c r="F194" s="418">
        <v>3089.4</v>
      </c>
      <c r="G194" s="418">
        <v>107648.3</v>
      </c>
      <c r="H194" s="418">
        <v>233926.9</v>
      </c>
      <c r="I194" s="418">
        <v>24580.6</v>
      </c>
      <c r="J194" s="418">
        <v>258507.5</v>
      </c>
      <c r="K194" s="418">
        <v>83352.7</v>
      </c>
      <c r="L194" s="418">
        <v>4583.3999999999996</v>
      </c>
      <c r="M194" s="418">
        <v>57699.4</v>
      </c>
      <c r="N194" s="418">
        <v>950.1</v>
      </c>
    </row>
    <row r="195" spans="1:14" ht="10.050000000000001" customHeight="1" x14ac:dyDescent="0.2">
      <c r="A195" s="415" t="s">
        <v>790</v>
      </c>
      <c r="B195" s="416">
        <v>2005</v>
      </c>
      <c r="C195" s="415" t="s">
        <v>798</v>
      </c>
      <c r="D195" s="417">
        <v>4</v>
      </c>
      <c r="E195" s="418">
        <v>2570.6999999999998</v>
      </c>
      <c r="F195" s="418">
        <v>2.4</v>
      </c>
      <c r="G195" s="418">
        <v>2573.1</v>
      </c>
      <c r="H195" s="418">
        <v>59334.6</v>
      </c>
      <c r="I195" s="418">
        <v>1261.4000000000001</v>
      </c>
      <c r="J195" s="418">
        <v>60596</v>
      </c>
      <c r="K195" s="418">
        <v>235.9</v>
      </c>
      <c r="L195" s="418">
        <v>11.4</v>
      </c>
      <c r="M195" s="418">
        <v>274.7</v>
      </c>
      <c r="N195" s="418">
        <v>8.6</v>
      </c>
    </row>
    <row r="196" spans="1:14" ht="10.050000000000001" customHeight="1" x14ac:dyDescent="0.2">
      <c r="A196" s="415" t="s">
        <v>792</v>
      </c>
      <c r="B196" s="416">
        <v>2005</v>
      </c>
      <c r="C196" s="415" t="s">
        <v>798</v>
      </c>
      <c r="D196" s="417">
        <v>4</v>
      </c>
      <c r="E196" s="418">
        <v>23.6</v>
      </c>
      <c r="F196" s="418">
        <v>0</v>
      </c>
      <c r="G196" s="418">
        <v>23.6</v>
      </c>
      <c r="H196" s="418">
        <v>1340.1</v>
      </c>
      <c r="I196" s="418">
        <v>221.7</v>
      </c>
      <c r="J196" s="418">
        <v>1561.8</v>
      </c>
      <c r="K196" s="418">
        <v>50.7</v>
      </c>
      <c r="L196" s="418">
        <v>0</v>
      </c>
      <c r="M196" s="418">
        <v>0</v>
      </c>
      <c r="N196" s="418">
        <v>3.5</v>
      </c>
    </row>
    <row r="197" spans="1:14" ht="10.050000000000001" customHeight="1" x14ac:dyDescent="0.2">
      <c r="A197" s="415" t="s">
        <v>793</v>
      </c>
      <c r="B197" s="416">
        <v>2005</v>
      </c>
      <c r="C197" s="415" t="s">
        <v>798</v>
      </c>
      <c r="D197" s="417">
        <v>4</v>
      </c>
      <c r="E197" s="418">
        <v>82997</v>
      </c>
      <c r="F197" s="418">
        <v>2295.1999999999998</v>
      </c>
      <c r="G197" s="418">
        <v>85292.2</v>
      </c>
      <c r="H197" s="418">
        <v>201460.1</v>
      </c>
      <c r="I197" s="418">
        <v>21642.3</v>
      </c>
      <c r="J197" s="418">
        <v>223102.4</v>
      </c>
      <c r="K197" s="418">
        <v>54472.5</v>
      </c>
      <c r="L197" s="418">
        <v>7172.2</v>
      </c>
      <c r="M197" s="418">
        <v>35553.4</v>
      </c>
      <c r="N197" s="418">
        <v>483.6</v>
      </c>
    </row>
    <row r="198" spans="1:14" ht="10.050000000000001" customHeight="1" x14ac:dyDescent="0.2">
      <c r="A198" s="415" t="s">
        <v>790</v>
      </c>
      <c r="B198" s="416">
        <v>2005</v>
      </c>
      <c r="C198" s="415" t="s">
        <v>798</v>
      </c>
      <c r="D198" s="417">
        <v>5</v>
      </c>
      <c r="E198" s="418">
        <v>1454.9</v>
      </c>
      <c r="F198" s="418">
        <v>0</v>
      </c>
      <c r="G198" s="418">
        <v>1454.9</v>
      </c>
      <c r="H198" s="418">
        <v>56807.4</v>
      </c>
      <c r="I198" s="418">
        <v>1157.0999999999999</v>
      </c>
      <c r="J198" s="418">
        <v>57964.5</v>
      </c>
      <c r="K198" s="418">
        <v>138.5</v>
      </c>
      <c r="L198" s="418">
        <v>105.7</v>
      </c>
      <c r="M198" s="418">
        <v>199.4</v>
      </c>
      <c r="N198" s="418">
        <v>3.7</v>
      </c>
    </row>
    <row r="199" spans="1:14" ht="10.050000000000001" customHeight="1" x14ac:dyDescent="0.2">
      <c r="A199" s="415" t="s">
        <v>792</v>
      </c>
      <c r="B199" s="416">
        <v>2005</v>
      </c>
      <c r="C199" s="415" t="s">
        <v>798</v>
      </c>
      <c r="D199" s="417">
        <v>5</v>
      </c>
      <c r="E199" s="418">
        <v>17.8</v>
      </c>
      <c r="F199" s="418">
        <v>0</v>
      </c>
      <c r="G199" s="418">
        <v>17.8</v>
      </c>
      <c r="H199" s="418">
        <v>1170.9000000000001</v>
      </c>
      <c r="I199" s="418">
        <v>219.2</v>
      </c>
      <c r="J199" s="418">
        <v>1390.1</v>
      </c>
      <c r="K199" s="418">
        <v>44.3</v>
      </c>
      <c r="L199" s="418">
        <v>0</v>
      </c>
      <c r="M199" s="418">
        <v>1.9</v>
      </c>
      <c r="N199" s="418">
        <v>4.5</v>
      </c>
    </row>
    <row r="200" spans="1:14" ht="10.050000000000001" customHeight="1" x14ac:dyDescent="0.2">
      <c r="A200" s="415" t="s">
        <v>793</v>
      </c>
      <c r="B200" s="416">
        <v>2005</v>
      </c>
      <c r="C200" s="415" t="s">
        <v>798</v>
      </c>
      <c r="D200" s="417">
        <v>5</v>
      </c>
      <c r="E200" s="418">
        <v>71750.100000000093</v>
      </c>
      <c r="F200" s="418">
        <v>361.9</v>
      </c>
      <c r="G200" s="418">
        <v>72112.000000000102</v>
      </c>
      <c r="H200" s="418">
        <v>151161.70000000001</v>
      </c>
      <c r="I200" s="418">
        <v>16344.2</v>
      </c>
      <c r="J200" s="418">
        <v>167505.9</v>
      </c>
      <c r="K200" s="418">
        <v>19492.599999999999</v>
      </c>
      <c r="L200" s="418">
        <v>5032.6000000000004</v>
      </c>
      <c r="M200" s="418">
        <v>38973.4</v>
      </c>
      <c r="N200" s="418">
        <v>1039.3</v>
      </c>
    </row>
    <row r="201" spans="1:14" ht="10.050000000000001" customHeight="1" x14ac:dyDescent="0.2">
      <c r="A201" s="415" t="s">
        <v>790</v>
      </c>
      <c r="B201" s="416">
        <v>2005</v>
      </c>
      <c r="C201" s="415" t="s">
        <v>798</v>
      </c>
      <c r="D201" s="417">
        <v>6</v>
      </c>
      <c r="E201" s="418">
        <v>2073.1999999999998</v>
      </c>
      <c r="F201" s="418">
        <v>15.9</v>
      </c>
      <c r="G201" s="418">
        <v>2089.1</v>
      </c>
      <c r="H201" s="418">
        <v>0</v>
      </c>
      <c r="I201" s="418">
        <v>0</v>
      </c>
      <c r="J201" s="418">
        <v>0</v>
      </c>
      <c r="K201" s="418">
        <v>0</v>
      </c>
      <c r="L201" s="418">
        <v>10.5</v>
      </c>
      <c r="M201" s="418">
        <v>111.2</v>
      </c>
      <c r="N201" s="418">
        <v>11.5</v>
      </c>
    </row>
    <row r="202" spans="1:14" ht="10.050000000000001" customHeight="1" x14ac:dyDescent="0.2">
      <c r="A202" s="415" t="s">
        <v>792</v>
      </c>
      <c r="B202" s="416">
        <v>2005</v>
      </c>
      <c r="C202" s="415" t="s">
        <v>798</v>
      </c>
      <c r="D202" s="417">
        <v>6</v>
      </c>
      <c r="E202" s="418">
        <v>61.4</v>
      </c>
      <c r="F202" s="418">
        <v>9.1</v>
      </c>
      <c r="G202" s="418">
        <v>70.5</v>
      </c>
      <c r="H202" s="418">
        <v>0</v>
      </c>
      <c r="I202" s="418">
        <v>0</v>
      </c>
      <c r="J202" s="418">
        <v>0</v>
      </c>
      <c r="K202" s="418">
        <v>0</v>
      </c>
      <c r="L202" s="418">
        <v>0</v>
      </c>
      <c r="M202" s="418">
        <v>10.199999999999999</v>
      </c>
      <c r="N202" s="418">
        <v>10.8</v>
      </c>
    </row>
    <row r="203" spans="1:14" ht="10.050000000000001" customHeight="1" x14ac:dyDescent="0.2">
      <c r="A203" s="415" t="s">
        <v>793</v>
      </c>
      <c r="B203" s="416">
        <v>2005</v>
      </c>
      <c r="C203" s="415" t="s">
        <v>798</v>
      </c>
      <c r="D203" s="417">
        <v>6</v>
      </c>
      <c r="E203" s="418">
        <v>52410.3</v>
      </c>
      <c r="F203" s="418">
        <v>517</v>
      </c>
      <c r="G203" s="418">
        <v>52927.3</v>
      </c>
      <c r="H203" s="418">
        <v>0</v>
      </c>
      <c r="I203" s="418">
        <v>0</v>
      </c>
      <c r="J203" s="418">
        <v>0</v>
      </c>
      <c r="K203" s="418">
        <v>0</v>
      </c>
      <c r="L203" s="418">
        <v>2793.3</v>
      </c>
      <c r="M203" s="418">
        <v>17242.599999999999</v>
      </c>
      <c r="N203" s="418">
        <v>941.4</v>
      </c>
    </row>
    <row r="204" spans="1:14" ht="10.050000000000001" customHeight="1" x14ac:dyDescent="0.2">
      <c r="A204" s="415" t="s">
        <v>790</v>
      </c>
      <c r="B204" s="416">
        <v>2005</v>
      </c>
      <c r="C204" s="415" t="s">
        <v>798</v>
      </c>
      <c r="D204" s="417">
        <v>7</v>
      </c>
      <c r="E204" s="418">
        <v>0</v>
      </c>
      <c r="F204" s="418">
        <v>0</v>
      </c>
      <c r="G204" s="418">
        <v>0</v>
      </c>
      <c r="H204" s="418">
        <v>47811.9</v>
      </c>
      <c r="I204" s="418">
        <v>583.79999999999995</v>
      </c>
      <c r="J204" s="418">
        <v>48395.7</v>
      </c>
      <c r="K204" s="418">
        <v>26.3</v>
      </c>
      <c r="L204" s="418">
        <v>0</v>
      </c>
      <c r="M204" s="418">
        <v>0</v>
      </c>
      <c r="N204" s="418">
        <v>0</v>
      </c>
    </row>
    <row r="205" spans="1:14" ht="10.050000000000001" customHeight="1" x14ac:dyDescent="0.2">
      <c r="A205" s="415" t="s">
        <v>792</v>
      </c>
      <c r="B205" s="416">
        <v>2005</v>
      </c>
      <c r="C205" s="415" t="s">
        <v>798</v>
      </c>
      <c r="D205" s="417">
        <v>7</v>
      </c>
      <c r="E205" s="418">
        <v>0</v>
      </c>
      <c r="F205" s="418">
        <v>0</v>
      </c>
      <c r="G205" s="418">
        <v>0</v>
      </c>
      <c r="H205" s="418">
        <v>935.1</v>
      </c>
      <c r="I205" s="418">
        <v>477.3</v>
      </c>
      <c r="J205" s="418">
        <v>1412.4</v>
      </c>
      <c r="K205" s="418">
        <v>23.3</v>
      </c>
      <c r="L205" s="418">
        <v>0</v>
      </c>
      <c r="M205" s="418">
        <v>0</v>
      </c>
      <c r="N205" s="418">
        <v>0</v>
      </c>
    </row>
    <row r="206" spans="1:14" ht="10.050000000000001" customHeight="1" x14ac:dyDescent="0.2">
      <c r="A206" s="415" t="s">
        <v>793</v>
      </c>
      <c r="B206" s="416">
        <v>2005</v>
      </c>
      <c r="C206" s="415" t="s">
        <v>798</v>
      </c>
      <c r="D206" s="417">
        <v>7</v>
      </c>
      <c r="E206" s="418">
        <v>0</v>
      </c>
      <c r="F206" s="418">
        <v>0</v>
      </c>
      <c r="G206" s="418">
        <v>0</v>
      </c>
      <c r="H206" s="418">
        <v>74085.7</v>
      </c>
      <c r="I206" s="418">
        <v>7912.3</v>
      </c>
      <c r="J206" s="418">
        <v>81998.000000000102</v>
      </c>
      <c r="K206" s="418">
        <v>4101.7</v>
      </c>
      <c r="L206" s="418">
        <v>0</v>
      </c>
      <c r="M206" s="418">
        <v>0</v>
      </c>
      <c r="N206" s="418">
        <v>0</v>
      </c>
    </row>
    <row r="207" spans="1:14" ht="10.050000000000001" customHeight="1" x14ac:dyDescent="0.2">
      <c r="A207" s="415" t="s">
        <v>790</v>
      </c>
      <c r="B207" s="416">
        <v>2005</v>
      </c>
      <c r="C207" s="415" t="s">
        <v>799</v>
      </c>
      <c r="D207" s="417">
        <v>7</v>
      </c>
      <c r="E207" s="418">
        <v>12859.6</v>
      </c>
      <c r="F207" s="418">
        <v>206.8</v>
      </c>
      <c r="G207" s="418">
        <v>13066.4</v>
      </c>
      <c r="H207" s="418">
        <v>49994</v>
      </c>
      <c r="I207" s="418">
        <v>698.3</v>
      </c>
      <c r="J207" s="418">
        <v>50692.3</v>
      </c>
      <c r="K207" s="418">
        <v>1654.8</v>
      </c>
      <c r="L207" s="418">
        <v>1666</v>
      </c>
      <c r="M207" s="418">
        <v>33</v>
      </c>
      <c r="N207" s="418">
        <v>4.5</v>
      </c>
    </row>
    <row r="208" spans="1:14" ht="10.050000000000001" customHeight="1" x14ac:dyDescent="0.2">
      <c r="A208" s="415" t="s">
        <v>792</v>
      </c>
      <c r="B208" s="416">
        <v>2005</v>
      </c>
      <c r="C208" s="415" t="s">
        <v>799</v>
      </c>
      <c r="D208" s="417">
        <v>7</v>
      </c>
      <c r="E208" s="418">
        <v>98</v>
      </c>
      <c r="F208" s="418">
        <v>185.5</v>
      </c>
      <c r="G208" s="418">
        <v>283.5</v>
      </c>
      <c r="H208" s="418">
        <v>786.3</v>
      </c>
      <c r="I208" s="418">
        <v>577.79999999999995</v>
      </c>
      <c r="J208" s="418">
        <v>1364.1</v>
      </c>
      <c r="K208" s="418">
        <v>23.8</v>
      </c>
      <c r="L208" s="418">
        <v>2.2000000000000002</v>
      </c>
      <c r="M208" s="418">
        <v>0</v>
      </c>
      <c r="N208" s="418">
        <v>1.7</v>
      </c>
    </row>
    <row r="209" spans="1:14" ht="10.050000000000001" customHeight="1" x14ac:dyDescent="0.2">
      <c r="A209" s="415" t="s">
        <v>793</v>
      </c>
      <c r="B209" s="416">
        <v>2005</v>
      </c>
      <c r="C209" s="415" t="s">
        <v>799</v>
      </c>
      <c r="D209" s="417">
        <v>7</v>
      </c>
      <c r="E209" s="418">
        <v>472812.4</v>
      </c>
      <c r="F209" s="418">
        <v>11401.2</v>
      </c>
      <c r="G209" s="418">
        <v>484213.6</v>
      </c>
      <c r="H209" s="418">
        <v>443437.4</v>
      </c>
      <c r="I209" s="418">
        <v>17429.7</v>
      </c>
      <c r="J209" s="418">
        <v>460867.1</v>
      </c>
      <c r="K209" s="418">
        <v>151490.4</v>
      </c>
      <c r="L209" s="418">
        <v>154430.39999999999</v>
      </c>
      <c r="M209" s="418">
        <v>6166.1</v>
      </c>
      <c r="N209" s="418">
        <v>819</v>
      </c>
    </row>
    <row r="210" spans="1:14" ht="10.050000000000001" customHeight="1" x14ac:dyDescent="0.2">
      <c r="A210" s="415" t="s">
        <v>790</v>
      </c>
      <c r="B210" s="416">
        <v>2005</v>
      </c>
      <c r="C210" s="415" t="s">
        <v>799</v>
      </c>
      <c r="D210" s="417">
        <v>8</v>
      </c>
      <c r="E210" s="418">
        <v>152798.9</v>
      </c>
      <c r="F210" s="418">
        <v>618.9</v>
      </c>
      <c r="G210" s="418">
        <v>153417.79999999999</v>
      </c>
      <c r="H210" s="418">
        <v>159877</v>
      </c>
      <c r="I210" s="418">
        <v>1260.5</v>
      </c>
      <c r="J210" s="418">
        <v>161137.5</v>
      </c>
      <c r="K210" s="418">
        <v>24086</v>
      </c>
      <c r="L210" s="418">
        <v>24100</v>
      </c>
      <c r="M210" s="418">
        <v>1529</v>
      </c>
      <c r="N210" s="418">
        <v>126.8</v>
      </c>
    </row>
    <row r="211" spans="1:14" ht="10.050000000000001" customHeight="1" x14ac:dyDescent="0.2">
      <c r="A211" s="415" t="s">
        <v>792</v>
      </c>
      <c r="B211" s="416">
        <v>2005</v>
      </c>
      <c r="C211" s="415" t="s">
        <v>799</v>
      </c>
      <c r="D211" s="417">
        <v>8</v>
      </c>
      <c r="E211" s="418">
        <v>2072.4</v>
      </c>
      <c r="F211" s="418">
        <v>139.69999999999999</v>
      </c>
      <c r="G211" s="418">
        <v>2212.1</v>
      </c>
      <c r="H211" s="418">
        <v>2704.9</v>
      </c>
      <c r="I211" s="418">
        <v>678.1</v>
      </c>
      <c r="J211" s="418">
        <v>3383</v>
      </c>
      <c r="K211" s="418">
        <v>81.400000000000006</v>
      </c>
      <c r="L211" s="418">
        <v>59.9</v>
      </c>
      <c r="M211" s="418">
        <v>0</v>
      </c>
      <c r="N211" s="418">
        <v>2.2999999999999998</v>
      </c>
    </row>
    <row r="212" spans="1:14" ht="10.050000000000001" customHeight="1" x14ac:dyDescent="0.2">
      <c r="A212" s="415" t="s">
        <v>793</v>
      </c>
      <c r="B212" s="416">
        <v>2005</v>
      </c>
      <c r="C212" s="415" t="s">
        <v>799</v>
      </c>
      <c r="D212" s="417">
        <v>8</v>
      </c>
      <c r="E212" s="418">
        <v>173740.7</v>
      </c>
      <c r="F212" s="418">
        <v>2882.8</v>
      </c>
      <c r="G212" s="418">
        <v>176623.5</v>
      </c>
      <c r="H212" s="418">
        <v>502790.1</v>
      </c>
      <c r="I212" s="418">
        <v>19690.400000000001</v>
      </c>
      <c r="J212" s="418">
        <v>522480.5</v>
      </c>
      <c r="K212" s="418">
        <v>227160.2</v>
      </c>
      <c r="L212" s="418">
        <v>108990.39999999999</v>
      </c>
      <c r="M212" s="418">
        <v>30214</v>
      </c>
      <c r="N212" s="418">
        <v>1133.7</v>
      </c>
    </row>
    <row r="213" spans="1:14" ht="10.050000000000001" customHeight="1" x14ac:dyDescent="0.2">
      <c r="A213" s="415" t="s">
        <v>790</v>
      </c>
      <c r="B213" s="416">
        <v>2005</v>
      </c>
      <c r="C213" s="415" t="s">
        <v>799</v>
      </c>
      <c r="D213" s="417">
        <v>9</v>
      </c>
      <c r="E213" s="418">
        <v>57046.5</v>
      </c>
      <c r="F213" s="418">
        <v>219.9</v>
      </c>
      <c r="G213" s="418">
        <v>57266.400000000001</v>
      </c>
      <c r="H213" s="418">
        <v>165922.70000000001</v>
      </c>
      <c r="I213" s="418">
        <v>1570.7</v>
      </c>
      <c r="J213" s="418">
        <v>167493.4</v>
      </c>
      <c r="K213" s="418">
        <v>15574.1</v>
      </c>
      <c r="L213" s="418">
        <v>9431.6</v>
      </c>
      <c r="M213" s="418">
        <v>17249.3</v>
      </c>
      <c r="N213" s="418">
        <v>694.2</v>
      </c>
    </row>
    <row r="214" spans="1:14" ht="10.050000000000001" customHeight="1" x14ac:dyDescent="0.2">
      <c r="A214" s="415" t="s">
        <v>792</v>
      </c>
      <c r="B214" s="416">
        <v>2005</v>
      </c>
      <c r="C214" s="415" t="s">
        <v>799</v>
      </c>
      <c r="D214" s="417">
        <v>9</v>
      </c>
      <c r="E214" s="418">
        <v>432.5</v>
      </c>
      <c r="F214" s="418">
        <v>46.1</v>
      </c>
      <c r="G214" s="418">
        <v>478.6</v>
      </c>
      <c r="H214" s="418">
        <v>2549.4</v>
      </c>
      <c r="I214" s="418">
        <v>681.3</v>
      </c>
      <c r="J214" s="418">
        <v>3230.7</v>
      </c>
      <c r="K214" s="418">
        <v>84.1</v>
      </c>
      <c r="L214" s="418">
        <v>12.8</v>
      </c>
      <c r="M214" s="418">
        <v>0</v>
      </c>
      <c r="N214" s="418">
        <v>10.1</v>
      </c>
    </row>
    <row r="215" spans="1:14" ht="10.050000000000001" customHeight="1" x14ac:dyDescent="0.2">
      <c r="A215" s="415" t="s">
        <v>793</v>
      </c>
      <c r="B215" s="416">
        <v>2005</v>
      </c>
      <c r="C215" s="415" t="s">
        <v>799</v>
      </c>
      <c r="D215" s="417">
        <v>9</v>
      </c>
      <c r="E215" s="418">
        <v>81460.100000000006</v>
      </c>
      <c r="F215" s="418">
        <v>616.20000000000005</v>
      </c>
      <c r="G215" s="418">
        <v>82076.3</v>
      </c>
      <c r="H215" s="418">
        <v>481543.3</v>
      </c>
      <c r="I215" s="418">
        <v>19826.400000000001</v>
      </c>
      <c r="J215" s="418">
        <v>501369.7</v>
      </c>
      <c r="K215" s="418">
        <v>170553.4</v>
      </c>
      <c r="L215" s="418">
        <v>5961.3</v>
      </c>
      <c r="M215" s="418">
        <v>61043.3</v>
      </c>
      <c r="N215" s="418">
        <v>1355.8</v>
      </c>
    </row>
    <row r="216" spans="1:14" ht="10.050000000000001" customHeight="1" x14ac:dyDescent="0.2">
      <c r="A216" s="415" t="s">
        <v>790</v>
      </c>
      <c r="B216" s="416">
        <v>2005</v>
      </c>
      <c r="C216" s="415" t="s">
        <v>799</v>
      </c>
      <c r="D216" s="417">
        <v>10</v>
      </c>
      <c r="E216" s="418">
        <v>31741.4</v>
      </c>
      <c r="F216" s="418">
        <v>1384</v>
      </c>
      <c r="G216" s="418">
        <v>33125.4</v>
      </c>
      <c r="H216" s="418">
        <v>181577</v>
      </c>
      <c r="I216" s="418">
        <v>2878.7</v>
      </c>
      <c r="J216" s="418">
        <v>184455.7</v>
      </c>
      <c r="K216" s="418">
        <v>8154.3</v>
      </c>
      <c r="L216" s="418">
        <v>598.5</v>
      </c>
      <c r="M216" s="418">
        <v>7813</v>
      </c>
      <c r="N216" s="418">
        <v>205.3</v>
      </c>
    </row>
    <row r="217" spans="1:14" ht="10.050000000000001" customHeight="1" x14ac:dyDescent="0.2">
      <c r="A217" s="415" t="s">
        <v>792</v>
      </c>
      <c r="B217" s="416">
        <v>2005</v>
      </c>
      <c r="C217" s="415" t="s">
        <v>799</v>
      </c>
      <c r="D217" s="417">
        <v>10</v>
      </c>
      <c r="E217" s="418">
        <v>97.9</v>
      </c>
      <c r="F217" s="418">
        <v>31.3</v>
      </c>
      <c r="G217" s="418">
        <v>129.19999999999999</v>
      </c>
      <c r="H217" s="418">
        <v>2363.8000000000002</v>
      </c>
      <c r="I217" s="418">
        <v>712.6</v>
      </c>
      <c r="J217" s="418">
        <v>3076.4</v>
      </c>
      <c r="K217" s="418">
        <v>82.6</v>
      </c>
      <c r="L217" s="418">
        <v>2.7</v>
      </c>
      <c r="M217" s="418">
        <v>0</v>
      </c>
      <c r="N217" s="418">
        <v>4.2</v>
      </c>
    </row>
    <row r="218" spans="1:14" ht="10.050000000000001" customHeight="1" x14ac:dyDescent="0.2">
      <c r="A218" s="415" t="s">
        <v>793</v>
      </c>
      <c r="B218" s="416">
        <v>2005</v>
      </c>
      <c r="C218" s="415" t="s">
        <v>799</v>
      </c>
      <c r="D218" s="417">
        <v>10</v>
      </c>
      <c r="E218" s="418">
        <v>39067</v>
      </c>
      <c r="F218" s="418">
        <v>2183</v>
      </c>
      <c r="G218" s="418">
        <v>41250</v>
      </c>
      <c r="H218" s="418">
        <v>423795.7</v>
      </c>
      <c r="I218" s="418">
        <v>20997.7</v>
      </c>
      <c r="J218" s="418">
        <v>444793.4</v>
      </c>
      <c r="K218" s="418">
        <v>148352.79999999999</v>
      </c>
      <c r="L218" s="418">
        <v>1716.1</v>
      </c>
      <c r="M218" s="418">
        <v>23122.7</v>
      </c>
      <c r="N218" s="418">
        <v>794</v>
      </c>
    </row>
    <row r="219" spans="1:14" ht="10.050000000000001" customHeight="1" x14ac:dyDescent="0.2">
      <c r="A219" s="415" t="s">
        <v>790</v>
      </c>
      <c r="B219" s="416">
        <v>2005</v>
      </c>
      <c r="C219" s="415" t="s">
        <v>799</v>
      </c>
      <c r="D219" s="417">
        <v>11</v>
      </c>
      <c r="E219" s="418">
        <v>7623</v>
      </c>
      <c r="F219" s="418">
        <v>2115.1999999999998</v>
      </c>
      <c r="G219" s="418">
        <v>9738.2000000000007</v>
      </c>
      <c r="H219" s="418">
        <v>175283.6</v>
      </c>
      <c r="I219" s="418">
        <v>4184.3</v>
      </c>
      <c r="J219" s="418">
        <v>179467.9</v>
      </c>
      <c r="K219" s="418">
        <v>7188</v>
      </c>
      <c r="L219" s="418">
        <v>644.6</v>
      </c>
      <c r="M219" s="418">
        <v>1555.2</v>
      </c>
      <c r="N219" s="418">
        <v>104</v>
      </c>
    </row>
    <row r="220" spans="1:14" ht="10.050000000000001" customHeight="1" x14ac:dyDescent="0.2">
      <c r="A220" s="415" t="s">
        <v>792</v>
      </c>
      <c r="B220" s="416">
        <v>2005</v>
      </c>
      <c r="C220" s="415" t="s">
        <v>799</v>
      </c>
      <c r="D220" s="417">
        <v>11</v>
      </c>
      <c r="E220" s="418">
        <v>82.2</v>
      </c>
      <c r="F220" s="418">
        <v>218.4</v>
      </c>
      <c r="G220" s="418">
        <v>300.60000000000002</v>
      </c>
      <c r="H220" s="418">
        <v>2182.1999999999998</v>
      </c>
      <c r="I220" s="418">
        <v>873.9</v>
      </c>
      <c r="J220" s="418">
        <v>3056.1</v>
      </c>
      <c r="K220" s="418">
        <v>59.8</v>
      </c>
      <c r="L220" s="418">
        <v>0</v>
      </c>
      <c r="M220" s="418">
        <v>10.5</v>
      </c>
      <c r="N220" s="418">
        <v>12.3</v>
      </c>
    </row>
    <row r="221" spans="1:14" ht="10.050000000000001" customHeight="1" x14ac:dyDescent="0.2">
      <c r="A221" s="415" t="s">
        <v>793</v>
      </c>
      <c r="B221" s="416">
        <v>2005</v>
      </c>
      <c r="C221" s="415" t="s">
        <v>799</v>
      </c>
      <c r="D221" s="417">
        <v>11</v>
      </c>
      <c r="E221" s="418">
        <v>44121.7</v>
      </c>
      <c r="F221" s="418">
        <v>7581.5</v>
      </c>
      <c r="G221" s="418">
        <v>51703.199999999997</v>
      </c>
      <c r="H221" s="418">
        <v>387095</v>
      </c>
      <c r="I221" s="418">
        <v>25860.7</v>
      </c>
      <c r="J221" s="418">
        <v>412955.7</v>
      </c>
      <c r="K221" s="418">
        <v>130287.4</v>
      </c>
      <c r="L221" s="418">
        <v>5245.9</v>
      </c>
      <c r="M221" s="418">
        <v>22627.7</v>
      </c>
      <c r="N221" s="418">
        <v>683.6</v>
      </c>
    </row>
    <row r="222" spans="1:14" ht="10.050000000000001" customHeight="1" x14ac:dyDescent="0.2">
      <c r="A222" s="415" t="s">
        <v>790</v>
      </c>
      <c r="B222" s="416">
        <v>2005</v>
      </c>
      <c r="C222" s="415" t="s">
        <v>799</v>
      </c>
      <c r="D222" s="417">
        <v>12</v>
      </c>
      <c r="E222" s="418">
        <v>9067.2999999999993</v>
      </c>
      <c r="F222" s="418">
        <v>1394.5</v>
      </c>
      <c r="G222" s="418">
        <v>10461.799999999999</v>
      </c>
      <c r="H222" s="418">
        <v>168913.6</v>
      </c>
      <c r="I222" s="418">
        <v>4512.2</v>
      </c>
      <c r="J222" s="418">
        <v>173425.8</v>
      </c>
      <c r="K222" s="418">
        <v>5996.9</v>
      </c>
      <c r="L222" s="418">
        <v>687.1</v>
      </c>
      <c r="M222" s="418">
        <v>1660.4</v>
      </c>
      <c r="N222" s="418">
        <v>217.8</v>
      </c>
    </row>
    <row r="223" spans="1:14" ht="10.050000000000001" customHeight="1" x14ac:dyDescent="0.2">
      <c r="A223" s="415" t="s">
        <v>792</v>
      </c>
      <c r="B223" s="416">
        <v>2005</v>
      </c>
      <c r="C223" s="415" t="s">
        <v>799</v>
      </c>
      <c r="D223" s="417">
        <v>12</v>
      </c>
      <c r="E223" s="418">
        <v>52.7</v>
      </c>
      <c r="F223" s="418">
        <v>22</v>
      </c>
      <c r="G223" s="418">
        <v>74.7</v>
      </c>
      <c r="H223" s="418">
        <v>2024.1</v>
      </c>
      <c r="I223" s="418">
        <v>881.6</v>
      </c>
      <c r="J223" s="418">
        <v>2905.7</v>
      </c>
      <c r="K223" s="418">
        <v>52.1</v>
      </c>
      <c r="L223" s="418">
        <v>0</v>
      </c>
      <c r="M223" s="418">
        <v>0</v>
      </c>
      <c r="N223" s="418">
        <v>7.7</v>
      </c>
    </row>
    <row r="224" spans="1:14" ht="10.050000000000001" customHeight="1" x14ac:dyDescent="0.2">
      <c r="A224" s="415" t="s">
        <v>793</v>
      </c>
      <c r="B224" s="416">
        <v>2005</v>
      </c>
      <c r="C224" s="415" t="s">
        <v>799</v>
      </c>
      <c r="D224" s="417">
        <v>12</v>
      </c>
      <c r="E224" s="418">
        <v>45222.9</v>
      </c>
      <c r="F224" s="418">
        <v>6893.7</v>
      </c>
      <c r="G224" s="418">
        <v>52116.6</v>
      </c>
      <c r="H224" s="418">
        <v>349189.5</v>
      </c>
      <c r="I224" s="418">
        <v>28316.799999999999</v>
      </c>
      <c r="J224" s="418">
        <v>377506.3</v>
      </c>
      <c r="K224" s="418">
        <v>109487.7</v>
      </c>
      <c r="L224" s="418">
        <v>6416</v>
      </c>
      <c r="M224" s="418">
        <v>25407.4</v>
      </c>
      <c r="N224" s="418">
        <v>1808.3</v>
      </c>
    </row>
    <row r="225" spans="1:14" ht="10.050000000000001" customHeight="1" x14ac:dyDescent="0.2">
      <c r="A225" s="415" t="s">
        <v>793</v>
      </c>
      <c r="B225" s="416">
        <v>2005</v>
      </c>
      <c r="C225" s="415" t="s">
        <v>800</v>
      </c>
      <c r="D225" s="417">
        <v>9</v>
      </c>
      <c r="E225" s="418">
        <v>0</v>
      </c>
      <c r="F225" s="418">
        <v>0</v>
      </c>
      <c r="G225" s="418">
        <v>0</v>
      </c>
      <c r="H225" s="418">
        <v>3.4</v>
      </c>
      <c r="I225" s="418">
        <v>0</v>
      </c>
      <c r="J225" s="418">
        <v>3.4</v>
      </c>
      <c r="K225" s="418">
        <v>1076.7</v>
      </c>
      <c r="L225" s="418">
        <v>0</v>
      </c>
      <c r="M225" s="418">
        <v>0</v>
      </c>
      <c r="N225" s="418">
        <v>0</v>
      </c>
    </row>
    <row r="226" spans="1:14" ht="10.050000000000001" customHeight="1" x14ac:dyDescent="0.2">
      <c r="A226" s="415" t="s">
        <v>790</v>
      </c>
      <c r="B226" s="416">
        <v>2006</v>
      </c>
      <c r="C226" s="415" t="s">
        <v>799</v>
      </c>
      <c r="D226" s="417">
        <v>1</v>
      </c>
      <c r="E226" s="418">
        <v>8043.7</v>
      </c>
      <c r="F226" s="418">
        <v>864.2</v>
      </c>
      <c r="G226" s="418">
        <v>8907.9</v>
      </c>
      <c r="H226" s="418">
        <v>152813.9</v>
      </c>
      <c r="I226" s="418">
        <v>3861.2</v>
      </c>
      <c r="J226" s="418">
        <v>156675.1</v>
      </c>
      <c r="K226" s="418">
        <v>4476.5</v>
      </c>
      <c r="L226" s="418">
        <v>281.60000000000002</v>
      </c>
      <c r="M226" s="418">
        <v>1539.3</v>
      </c>
      <c r="N226" s="418">
        <v>39.299999999999997</v>
      </c>
    </row>
    <row r="227" spans="1:14" ht="10.050000000000001" customHeight="1" x14ac:dyDescent="0.2">
      <c r="A227" s="415" t="s">
        <v>792</v>
      </c>
      <c r="B227" s="416">
        <v>2006</v>
      </c>
      <c r="C227" s="415" t="s">
        <v>799</v>
      </c>
      <c r="D227" s="417">
        <v>1</v>
      </c>
      <c r="E227" s="418">
        <v>62.2</v>
      </c>
      <c r="F227" s="418">
        <v>61.7</v>
      </c>
      <c r="G227" s="418">
        <v>123.9</v>
      </c>
      <c r="H227" s="418">
        <v>1780.4</v>
      </c>
      <c r="I227" s="418">
        <v>640.79999999999995</v>
      </c>
      <c r="J227" s="418">
        <v>2421.1999999999998</v>
      </c>
      <c r="K227" s="418">
        <v>42.8</v>
      </c>
      <c r="L227" s="418">
        <v>0</v>
      </c>
      <c r="M227" s="418">
        <v>2.2000000000000002</v>
      </c>
      <c r="N227" s="418">
        <v>7.1</v>
      </c>
    </row>
    <row r="228" spans="1:14" ht="10.050000000000001" customHeight="1" x14ac:dyDescent="0.2">
      <c r="A228" s="415" t="s">
        <v>793</v>
      </c>
      <c r="B228" s="416">
        <v>2006</v>
      </c>
      <c r="C228" s="415" t="s">
        <v>799</v>
      </c>
      <c r="D228" s="417">
        <v>1</v>
      </c>
      <c r="E228" s="418">
        <v>56940.5</v>
      </c>
      <c r="F228" s="418">
        <v>6149.6</v>
      </c>
      <c r="G228" s="418">
        <v>63090.1</v>
      </c>
      <c r="H228" s="418">
        <v>311227.5</v>
      </c>
      <c r="I228" s="418">
        <v>25620.5</v>
      </c>
      <c r="J228" s="418">
        <v>336848</v>
      </c>
      <c r="K228" s="418">
        <v>86527.5</v>
      </c>
      <c r="L228" s="418">
        <v>5928.7</v>
      </c>
      <c r="M228" s="418">
        <v>25409.200000000001</v>
      </c>
      <c r="N228" s="418">
        <v>630.9</v>
      </c>
    </row>
    <row r="229" spans="1:14" ht="10.050000000000001" customHeight="1" x14ac:dyDescent="0.2">
      <c r="A229" s="415" t="s">
        <v>790</v>
      </c>
      <c r="B229" s="416">
        <v>2006</v>
      </c>
      <c r="C229" s="415" t="s">
        <v>799</v>
      </c>
      <c r="D229" s="417">
        <v>2</v>
      </c>
      <c r="E229" s="418">
        <v>7482.5</v>
      </c>
      <c r="F229" s="418">
        <v>311.10000000000002</v>
      </c>
      <c r="G229" s="418">
        <v>7793.6</v>
      </c>
      <c r="H229" s="418">
        <v>136524.20000000001</v>
      </c>
      <c r="I229" s="418">
        <v>3057.1</v>
      </c>
      <c r="J229" s="418">
        <v>139581.29999999999</v>
      </c>
      <c r="K229" s="418">
        <v>3271.5</v>
      </c>
      <c r="L229" s="418">
        <v>547</v>
      </c>
      <c r="M229" s="418">
        <v>1567.6</v>
      </c>
      <c r="N229" s="418">
        <v>184.4</v>
      </c>
    </row>
    <row r="230" spans="1:14" ht="10.050000000000001" customHeight="1" x14ac:dyDescent="0.2">
      <c r="A230" s="415" t="s">
        <v>792</v>
      </c>
      <c r="B230" s="416">
        <v>2006</v>
      </c>
      <c r="C230" s="415" t="s">
        <v>799</v>
      </c>
      <c r="D230" s="417">
        <v>2</v>
      </c>
      <c r="E230" s="418">
        <v>165.3</v>
      </c>
      <c r="F230" s="418">
        <v>4.5999999999999996</v>
      </c>
      <c r="G230" s="418">
        <v>169.9</v>
      </c>
      <c r="H230" s="418">
        <v>1697.1</v>
      </c>
      <c r="I230" s="418">
        <v>499.6</v>
      </c>
      <c r="J230" s="418">
        <v>2196.6999999999998</v>
      </c>
      <c r="K230" s="418">
        <v>24.5</v>
      </c>
      <c r="L230" s="418">
        <v>0</v>
      </c>
      <c r="M230" s="418">
        <v>11.9</v>
      </c>
      <c r="N230" s="418">
        <v>6.4</v>
      </c>
    </row>
    <row r="231" spans="1:14" ht="10.050000000000001" customHeight="1" x14ac:dyDescent="0.2">
      <c r="A231" s="415" t="s">
        <v>793</v>
      </c>
      <c r="B231" s="416">
        <v>2006</v>
      </c>
      <c r="C231" s="415" t="s">
        <v>799</v>
      </c>
      <c r="D231" s="417">
        <v>2</v>
      </c>
      <c r="E231" s="418">
        <v>60380.1</v>
      </c>
      <c r="F231" s="418">
        <v>3368.7</v>
      </c>
      <c r="G231" s="418">
        <v>63748.800000000003</v>
      </c>
      <c r="H231" s="418">
        <v>280528.2</v>
      </c>
      <c r="I231" s="418">
        <v>20443.3</v>
      </c>
      <c r="J231" s="418">
        <v>300971.5</v>
      </c>
      <c r="K231" s="418">
        <v>67346.899999999994</v>
      </c>
      <c r="L231" s="418">
        <v>8265.1</v>
      </c>
      <c r="M231" s="418">
        <v>26832.3</v>
      </c>
      <c r="N231" s="418">
        <v>725.3</v>
      </c>
    </row>
    <row r="232" spans="1:14" ht="10.050000000000001" customHeight="1" x14ac:dyDescent="0.2">
      <c r="A232" s="415" t="s">
        <v>790</v>
      </c>
      <c r="B232" s="416">
        <v>2006</v>
      </c>
      <c r="C232" s="415" t="s">
        <v>799</v>
      </c>
      <c r="D232" s="417">
        <v>3</v>
      </c>
      <c r="E232" s="418">
        <v>5847</v>
      </c>
      <c r="F232" s="418">
        <v>223.8</v>
      </c>
      <c r="G232" s="418">
        <v>6070.8</v>
      </c>
      <c r="H232" s="418">
        <v>128142</v>
      </c>
      <c r="I232" s="418">
        <v>2466.9</v>
      </c>
      <c r="J232" s="418">
        <v>130608.9</v>
      </c>
      <c r="K232" s="418">
        <v>1804.1</v>
      </c>
      <c r="L232" s="418">
        <v>188.7</v>
      </c>
      <c r="M232" s="418">
        <v>1623.9</v>
      </c>
      <c r="N232" s="418">
        <v>58.7</v>
      </c>
    </row>
    <row r="233" spans="1:14" ht="10.050000000000001" customHeight="1" x14ac:dyDescent="0.2">
      <c r="A233" s="415" t="s">
        <v>792</v>
      </c>
      <c r="B233" s="416">
        <v>2006</v>
      </c>
      <c r="C233" s="415" t="s">
        <v>799</v>
      </c>
      <c r="D233" s="417">
        <v>3</v>
      </c>
      <c r="E233" s="418">
        <v>28.8</v>
      </c>
      <c r="F233" s="418">
        <v>0</v>
      </c>
      <c r="G233" s="418">
        <v>28.8</v>
      </c>
      <c r="H233" s="418">
        <v>1401.6</v>
      </c>
      <c r="I233" s="418">
        <v>462.3</v>
      </c>
      <c r="J233" s="418">
        <v>1863.9</v>
      </c>
      <c r="K233" s="418">
        <v>19</v>
      </c>
      <c r="L233" s="418">
        <v>0</v>
      </c>
      <c r="M233" s="418">
        <v>0</v>
      </c>
      <c r="N233" s="418">
        <v>5.5</v>
      </c>
    </row>
    <row r="234" spans="1:14" ht="10.050000000000001" customHeight="1" x14ac:dyDescent="0.2">
      <c r="A234" s="415" t="s">
        <v>793</v>
      </c>
      <c r="B234" s="416">
        <v>2006</v>
      </c>
      <c r="C234" s="415" t="s">
        <v>799</v>
      </c>
      <c r="D234" s="417">
        <v>3</v>
      </c>
      <c r="E234" s="418">
        <v>74471.7</v>
      </c>
      <c r="F234" s="418">
        <v>2507.1</v>
      </c>
      <c r="G234" s="418">
        <v>76978.8</v>
      </c>
      <c r="H234" s="418">
        <v>226086.3</v>
      </c>
      <c r="I234" s="418">
        <v>16729</v>
      </c>
      <c r="J234" s="418">
        <v>242815.3</v>
      </c>
      <c r="K234" s="418">
        <v>35658.199999999997</v>
      </c>
      <c r="L234" s="418">
        <v>7592.8</v>
      </c>
      <c r="M234" s="418">
        <v>38952.1</v>
      </c>
      <c r="N234" s="418">
        <v>329.4</v>
      </c>
    </row>
    <row r="235" spans="1:14" ht="10.050000000000001" customHeight="1" x14ac:dyDescent="0.2">
      <c r="A235" s="415" t="s">
        <v>790</v>
      </c>
      <c r="B235" s="416">
        <v>2006</v>
      </c>
      <c r="C235" s="415" t="s">
        <v>799</v>
      </c>
      <c r="D235" s="417">
        <v>4</v>
      </c>
      <c r="E235" s="418">
        <v>4586.3999999999996</v>
      </c>
      <c r="F235" s="418">
        <v>208.1</v>
      </c>
      <c r="G235" s="418">
        <v>4794.5</v>
      </c>
      <c r="H235" s="418">
        <v>118299.6</v>
      </c>
      <c r="I235" s="418">
        <v>2096.4</v>
      </c>
      <c r="J235" s="418">
        <v>120396</v>
      </c>
      <c r="K235" s="418">
        <v>964.1</v>
      </c>
      <c r="L235" s="418">
        <v>139.1</v>
      </c>
      <c r="M235" s="418">
        <v>922.4</v>
      </c>
      <c r="N235" s="418">
        <v>30.2</v>
      </c>
    </row>
    <row r="236" spans="1:14" ht="10.050000000000001" customHeight="1" x14ac:dyDescent="0.2">
      <c r="A236" s="415" t="s">
        <v>792</v>
      </c>
      <c r="B236" s="416">
        <v>2006</v>
      </c>
      <c r="C236" s="415" t="s">
        <v>799</v>
      </c>
      <c r="D236" s="417">
        <v>4</v>
      </c>
      <c r="E236" s="418">
        <v>51.2</v>
      </c>
      <c r="F236" s="418">
        <v>0.7</v>
      </c>
      <c r="G236" s="418">
        <v>51.9</v>
      </c>
      <c r="H236" s="418">
        <v>1312.9</v>
      </c>
      <c r="I236" s="418">
        <v>463.8</v>
      </c>
      <c r="J236" s="418">
        <v>1776.7</v>
      </c>
      <c r="K236" s="418">
        <v>17.8</v>
      </c>
      <c r="L236" s="418">
        <v>0</v>
      </c>
      <c r="M236" s="418">
        <v>0</v>
      </c>
      <c r="N236" s="418">
        <v>1.2</v>
      </c>
    </row>
    <row r="237" spans="1:14" ht="10.050000000000001" customHeight="1" x14ac:dyDescent="0.2">
      <c r="A237" s="415" t="s">
        <v>793</v>
      </c>
      <c r="B237" s="416">
        <v>2006</v>
      </c>
      <c r="C237" s="415" t="s">
        <v>799</v>
      </c>
      <c r="D237" s="417">
        <v>4</v>
      </c>
      <c r="E237" s="418">
        <v>41179.4</v>
      </c>
      <c r="F237" s="418">
        <v>1333.1</v>
      </c>
      <c r="G237" s="418">
        <v>42512.5</v>
      </c>
      <c r="H237" s="418">
        <v>164681.20000000001</v>
      </c>
      <c r="I237" s="418">
        <v>10879</v>
      </c>
      <c r="J237" s="418">
        <v>175560.2</v>
      </c>
      <c r="K237" s="418">
        <v>20219.8</v>
      </c>
      <c r="L237" s="418">
        <v>4647.2</v>
      </c>
      <c r="M237" s="418">
        <v>19736.2</v>
      </c>
      <c r="N237" s="418">
        <v>349.4</v>
      </c>
    </row>
    <row r="238" spans="1:14" ht="10.050000000000001" customHeight="1" x14ac:dyDescent="0.2">
      <c r="A238" s="415" t="s">
        <v>790</v>
      </c>
      <c r="B238" s="416">
        <v>2006</v>
      </c>
      <c r="C238" s="415" t="s">
        <v>799</v>
      </c>
      <c r="D238" s="417">
        <v>5</v>
      </c>
      <c r="E238" s="418">
        <v>5250.7</v>
      </c>
      <c r="F238" s="418">
        <v>12</v>
      </c>
      <c r="G238" s="418">
        <v>5262.7</v>
      </c>
      <c r="H238" s="418">
        <v>85870.3</v>
      </c>
      <c r="I238" s="418">
        <v>1672.6</v>
      </c>
      <c r="J238" s="418">
        <v>87542.9</v>
      </c>
      <c r="K238" s="418">
        <v>470.7</v>
      </c>
      <c r="L238" s="418">
        <v>258.3</v>
      </c>
      <c r="M238" s="418">
        <v>724.5</v>
      </c>
      <c r="N238" s="418">
        <v>59.3</v>
      </c>
    </row>
    <row r="239" spans="1:14" ht="10.050000000000001" customHeight="1" x14ac:dyDescent="0.2">
      <c r="A239" s="415" t="s">
        <v>792</v>
      </c>
      <c r="B239" s="416">
        <v>2006</v>
      </c>
      <c r="C239" s="415" t="s">
        <v>799</v>
      </c>
      <c r="D239" s="417">
        <v>5</v>
      </c>
      <c r="E239" s="418">
        <v>3</v>
      </c>
      <c r="F239" s="418">
        <v>0</v>
      </c>
      <c r="G239" s="418">
        <v>3</v>
      </c>
      <c r="H239" s="418">
        <v>1118.5999999999999</v>
      </c>
      <c r="I239" s="418">
        <v>448.7</v>
      </c>
      <c r="J239" s="418">
        <v>1567.3</v>
      </c>
      <c r="K239" s="418">
        <v>16.2</v>
      </c>
      <c r="L239" s="418">
        <v>0</v>
      </c>
      <c r="M239" s="418">
        <v>0</v>
      </c>
      <c r="N239" s="418">
        <v>1.6</v>
      </c>
    </row>
    <row r="240" spans="1:14" ht="10.050000000000001" customHeight="1" x14ac:dyDescent="0.2">
      <c r="A240" s="415" t="s">
        <v>793</v>
      </c>
      <c r="B240" s="416">
        <v>2006</v>
      </c>
      <c r="C240" s="415" t="s">
        <v>799</v>
      </c>
      <c r="D240" s="417">
        <v>5</v>
      </c>
      <c r="E240" s="418">
        <v>40213.199999999997</v>
      </c>
      <c r="F240" s="418">
        <v>292</v>
      </c>
      <c r="G240" s="418">
        <v>40505.199999999997</v>
      </c>
      <c r="H240" s="418">
        <v>123444.9</v>
      </c>
      <c r="I240" s="418">
        <v>7780.1</v>
      </c>
      <c r="J240" s="418">
        <v>131225</v>
      </c>
      <c r="K240" s="418">
        <v>6582.9</v>
      </c>
      <c r="L240" s="418">
        <v>2323.8000000000002</v>
      </c>
      <c r="M240" s="418">
        <v>14427.7</v>
      </c>
      <c r="N240" s="418">
        <v>1621.3</v>
      </c>
    </row>
    <row r="241" spans="1:14" ht="10.050000000000001" customHeight="1" x14ac:dyDescent="0.2">
      <c r="A241" s="415" t="s">
        <v>790</v>
      </c>
      <c r="B241" s="416">
        <v>2006</v>
      </c>
      <c r="C241" s="415" t="s">
        <v>799</v>
      </c>
      <c r="D241" s="417">
        <v>6</v>
      </c>
      <c r="E241" s="418">
        <v>2723.5</v>
      </c>
      <c r="F241" s="418">
        <v>-0.2</v>
      </c>
      <c r="G241" s="418">
        <v>2723.3</v>
      </c>
      <c r="H241" s="418">
        <v>0</v>
      </c>
      <c r="I241" s="418">
        <v>0</v>
      </c>
      <c r="J241" s="418">
        <v>0</v>
      </c>
      <c r="K241" s="418">
        <v>0</v>
      </c>
      <c r="L241" s="418">
        <v>55.5</v>
      </c>
      <c r="M241" s="418">
        <v>367.9</v>
      </c>
      <c r="N241" s="418">
        <v>20.9</v>
      </c>
    </row>
    <row r="242" spans="1:14" ht="10.050000000000001" customHeight="1" x14ac:dyDescent="0.2">
      <c r="A242" s="415" t="s">
        <v>792</v>
      </c>
      <c r="B242" s="416">
        <v>2006</v>
      </c>
      <c r="C242" s="415" t="s">
        <v>799</v>
      </c>
      <c r="D242" s="417">
        <v>6</v>
      </c>
      <c r="E242" s="418">
        <v>68.400000000000006</v>
      </c>
      <c r="F242" s="418">
        <v>0</v>
      </c>
      <c r="G242" s="418">
        <v>68.400000000000006</v>
      </c>
      <c r="H242" s="418">
        <v>0</v>
      </c>
      <c r="I242" s="418">
        <v>0</v>
      </c>
      <c r="J242" s="418">
        <v>0</v>
      </c>
      <c r="K242" s="418">
        <v>0</v>
      </c>
      <c r="L242" s="418">
        <v>0</v>
      </c>
      <c r="M242" s="418">
        <v>5.9</v>
      </c>
      <c r="N242" s="418">
        <v>3.8</v>
      </c>
    </row>
    <row r="243" spans="1:14" ht="10.050000000000001" customHeight="1" x14ac:dyDescent="0.2">
      <c r="A243" s="415" t="s">
        <v>793</v>
      </c>
      <c r="B243" s="416">
        <v>2006</v>
      </c>
      <c r="C243" s="415" t="s">
        <v>799</v>
      </c>
      <c r="D243" s="417">
        <v>6</v>
      </c>
      <c r="E243" s="418">
        <v>24804.9</v>
      </c>
      <c r="F243" s="418">
        <v>251.1</v>
      </c>
      <c r="G243" s="418">
        <v>25056</v>
      </c>
      <c r="H243" s="418">
        <v>0</v>
      </c>
      <c r="I243" s="418">
        <v>0</v>
      </c>
      <c r="J243" s="418">
        <v>0</v>
      </c>
      <c r="K243" s="418">
        <v>0</v>
      </c>
      <c r="L243" s="418">
        <v>1159</v>
      </c>
      <c r="M243" s="418">
        <v>5590.5</v>
      </c>
      <c r="N243" s="418">
        <v>271</v>
      </c>
    </row>
    <row r="244" spans="1:14" ht="10.050000000000001" customHeight="1" x14ac:dyDescent="0.2">
      <c r="A244" s="415" t="s">
        <v>790</v>
      </c>
      <c r="B244" s="416">
        <v>2006</v>
      </c>
      <c r="C244" s="415" t="s">
        <v>799</v>
      </c>
      <c r="D244" s="417">
        <v>7</v>
      </c>
      <c r="E244" s="418">
        <v>0</v>
      </c>
      <c r="F244" s="418">
        <v>0</v>
      </c>
      <c r="G244" s="418">
        <v>0</v>
      </c>
      <c r="H244" s="418">
        <v>46133.599999999999</v>
      </c>
      <c r="I244" s="418">
        <v>1488.9</v>
      </c>
      <c r="J244" s="418">
        <v>47622.5</v>
      </c>
      <c r="K244" s="418">
        <v>110.9</v>
      </c>
      <c r="L244" s="418">
        <v>0</v>
      </c>
      <c r="M244" s="418">
        <v>0</v>
      </c>
      <c r="N244" s="418">
        <v>0</v>
      </c>
    </row>
    <row r="245" spans="1:14" ht="10.050000000000001" customHeight="1" x14ac:dyDescent="0.2">
      <c r="A245" s="415" t="s">
        <v>792</v>
      </c>
      <c r="B245" s="416">
        <v>2006</v>
      </c>
      <c r="C245" s="415" t="s">
        <v>799</v>
      </c>
      <c r="D245" s="417">
        <v>7</v>
      </c>
      <c r="E245" s="418">
        <v>0</v>
      </c>
      <c r="F245" s="418">
        <v>0</v>
      </c>
      <c r="G245" s="418">
        <v>0</v>
      </c>
      <c r="H245" s="418">
        <v>899.8</v>
      </c>
      <c r="I245" s="418">
        <v>448.2</v>
      </c>
      <c r="J245" s="418">
        <v>1348</v>
      </c>
      <c r="K245" s="418">
        <v>6.5</v>
      </c>
      <c r="L245" s="418">
        <v>0</v>
      </c>
      <c r="M245" s="418">
        <v>0</v>
      </c>
      <c r="N245" s="418">
        <v>0</v>
      </c>
    </row>
    <row r="246" spans="1:14" ht="10.050000000000001" customHeight="1" x14ac:dyDescent="0.2">
      <c r="A246" s="415" t="s">
        <v>793</v>
      </c>
      <c r="B246" s="416">
        <v>2006</v>
      </c>
      <c r="C246" s="415" t="s">
        <v>799</v>
      </c>
      <c r="D246" s="417">
        <v>7</v>
      </c>
      <c r="E246" s="418">
        <v>0</v>
      </c>
      <c r="F246" s="418">
        <v>0</v>
      </c>
      <c r="G246" s="418">
        <v>0</v>
      </c>
      <c r="H246" s="418">
        <v>76662.600000000006</v>
      </c>
      <c r="I246" s="418">
        <v>4700.6000000000004</v>
      </c>
      <c r="J246" s="418">
        <v>81363.199999999997</v>
      </c>
      <c r="K246" s="418">
        <v>1870.5</v>
      </c>
      <c r="L246" s="418">
        <v>0</v>
      </c>
      <c r="M246" s="418">
        <v>0</v>
      </c>
      <c r="N246" s="418">
        <v>0</v>
      </c>
    </row>
    <row r="247" spans="1:14" ht="10.050000000000001" customHeight="1" x14ac:dyDescent="0.2">
      <c r="A247" s="415" t="s">
        <v>790</v>
      </c>
      <c r="B247" s="416">
        <v>2006</v>
      </c>
      <c r="C247" s="415" t="s">
        <v>800</v>
      </c>
      <c r="D247" s="417">
        <v>7</v>
      </c>
      <c r="E247" s="418">
        <v>32939.9</v>
      </c>
      <c r="F247" s="418">
        <v>35.9</v>
      </c>
      <c r="G247" s="418">
        <v>32975.800000000003</v>
      </c>
      <c r="H247" s="418">
        <v>60752</v>
      </c>
      <c r="I247" s="418">
        <v>1548.6</v>
      </c>
      <c r="J247" s="418">
        <v>62300.6</v>
      </c>
      <c r="K247" s="418">
        <v>2200.5</v>
      </c>
      <c r="L247" s="418">
        <v>2223.3000000000002</v>
      </c>
      <c r="M247" s="418">
        <v>131</v>
      </c>
      <c r="N247" s="418">
        <v>2.7</v>
      </c>
    </row>
    <row r="248" spans="1:14" ht="10.050000000000001" customHeight="1" x14ac:dyDescent="0.2">
      <c r="A248" s="415" t="s">
        <v>792</v>
      </c>
      <c r="B248" s="416">
        <v>2006</v>
      </c>
      <c r="C248" s="415" t="s">
        <v>800</v>
      </c>
      <c r="D248" s="417">
        <v>7</v>
      </c>
      <c r="E248" s="418">
        <v>246.3</v>
      </c>
      <c r="F248" s="418">
        <v>40.4</v>
      </c>
      <c r="G248" s="418">
        <v>286.7</v>
      </c>
      <c r="H248" s="418">
        <v>919</v>
      </c>
      <c r="I248" s="418">
        <v>458.7</v>
      </c>
      <c r="J248" s="418">
        <v>1377.7</v>
      </c>
      <c r="K248" s="418">
        <v>0</v>
      </c>
      <c r="L248" s="418">
        <v>0</v>
      </c>
      <c r="M248" s="418">
        <v>6.5</v>
      </c>
      <c r="N248" s="418">
        <v>0</v>
      </c>
    </row>
    <row r="249" spans="1:14" ht="10.050000000000001" customHeight="1" x14ac:dyDescent="0.2">
      <c r="A249" s="415" t="s">
        <v>793</v>
      </c>
      <c r="B249" s="416">
        <v>2006</v>
      </c>
      <c r="C249" s="415" t="s">
        <v>800</v>
      </c>
      <c r="D249" s="417">
        <v>7</v>
      </c>
      <c r="E249" s="418">
        <v>419389.7</v>
      </c>
      <c r="F249" s="418">
        <v>7679.1</v>
      </c>
      <c r="G249" s="418">
        <v>427068.8</v>
      </c>
      <c r="H249" s="418">
        <v>425409.1</v>
      </c>
      <c r="I249" s="418">
        <v>10739.3</v>
      </c>
      <c r="J249" s="418">
        <v>436148.4</v>
      </c>
      <c r="K249" s="418">
        <v>132922.4</v>
      </c>
      <c r="L249" s="418">
        <v>137608.20000000001</v>
      </c>
      <c r="M249" s="418">
        <v>6187.7</v>
      </c>
      <c r="N249" s="418">
        <v>336.8</v>
      </c>
    </row>
    <row r="250" spans="1:14" ht="10.050000000000001" customHeight="1" x14ac:dyDescent="0.2">
      <c r="A250" s="415" t="s">
        <v>790</v>
      </c>
      <c r="B250" s="416">
        <v>2006</v>
      </c>
      <c r="C250" s="415" t="s">
        <v>800</v>
      </c>
      <c r="D250" s="417">
        <v>8</v>
      </c>
      <c r="E250" s="418">
        <v>76043.099999999904</v>
      </c>
      <c r="F250" s="418">
        <v>898.9</v>
      </c>
      <c r="G250" s="418">
        <v>76942</v>
      </c>
      <c r="H250" s="418">
        <v>109437.2</v>
      </c>
      <c r="I250" s="418">
        <v>1957.4</v>
      </c>
      <c r="J250" s="418">
        <v>111394.6</v>
      </c>
      <c r="K250" s="418">
        <v>8324.1</v>
      </c>
      <c r="L250" s="418">
        <v>7366.3</v>
      </c>
      <c r="M250" s="418">
        <v>1171.0999999999999</v>
      </c>
      <c r="N250" s="418">
        <v>71.599999999999994</v>
      </c>
    </row>
    <row r="251" spans="1:14" ht="10.050000000000001" customHeight="1" x14ac:dyDescent="0.2">
      <c r="A251" s="415" t="s">
        <v>792</v>
      </c>
      <c r="B251" s="416">
        <v>2006</v>
      </c>
      <c r="C251" s="415" t="s">
        <v>800</v>
      </c>
      <c r="D251" s="417">
        <v>8</v>
      </c>
      <c r="E251" s="418">
        <v>1447.3</v>
      </c>
      <c r="F251" s="418">
        <v>15.2</v>
      </c>
      <c r="G251" s="418">
        <v>1462.5</v>
      </c>
      <c r="H251" s="418">
        <v>2039.7</v>
      </c>
      <c r="I251" s="418">
        <v>480.9</v>
      </c>
      <c r="J251" s="418">
        <v>2520.6</v>
      </c>
      <c r="K251" s="418">
        <v>41.9</v>
      </c>
      <c r="L251" s="418">
        <v>41.9</v>
      </c>
      <c r="M251" s="418">
        <v>0</v>
      </c>
      <c r="N251" s="418">
        <v>0</v>
      </c>
    </row>
    <row r="252" spans="1:14" ht="10.050000000000001" customHeight="1" x14ac:dyDescent="0.2">
      <c r="A252" s="415" t="s">
        <v>793</v>
      </c>
      <c r="B252" s="416">
        <v>2006</v>
      </c>
      <c r="C252" s="415" t="s">
        <v>800</v>
      </c>
      <c r="D252" s="417">
        <v>8</v>
      </c>
      <c r="E252" s="418">
        <v>83597.5</v>
      </c>
      <c r="F252" s="418">
        <v>2254.6999999999998</v>
      </c>
      <c r="G252" s="418">
        <v>85852.2</v>
      </c>
      <c r="H252" s="418">
        <v>417930.6</v>
      </c>
      <c r="I252" s="418">
        <v>12532.4</v>
      </c>
      <c r="J252" s="418">
        <v>430463</v>
      </c>
      <c r="K252" s="418">
        <v>138945.60000000001</v>
      </c>
      <c r="L252" s="418">
        <v>35558.5</v>
      </c>
      <c r="M252" s="418">
        <v>28577.7</v>
      </c>
      <c r="N252" s="418">
        <v>957.6</v>
      </c>
    </row>
    <row r="253" spans="1:14" ht="10.050000000000001" customHeight="1" x14ac:dyDescent="0.2">
      <c r="A253" s="415" t="s">
        <v>790</v>
      </c>
      <c r="B253" s="416">
        <v>2006</v>
      </c>
      <c r="C253" s="415" t="s">
        <v>800</v>
      </c>
      <c r="D253" s="417">
        <v>9</v>
      </c>
      <c r="E253" s="418">
        <v>65705.600000000006</v>
      </c>
      <c r="F253" s="418">
        <v>453.9</v>
      </c>
      <c r="G253" s="418">
        <v>66159.5</v>
      </c>
      <c r="H253" s="418">
        <v>137672.9</v>
      </c>
      <c r="I253" s="418">
        <v>2286</v>
      </c>
      <c r="J253" s="418">
        <v>139958.9</v>
      </c>
      <c r="K253" s="418">
        <v>10625.6</v>
      </c>
      <c r="L253" s="418">
        <v>7677</v>
      </c>
      <c r="M253" s="418">
        <v>5279.2</v>
      </c>
      <c r="N253" s="418">
        <v>96.3</v>
      </c>
    </row>
    <row r="254" spans="1:14" ht="10.050000000000001" customHeight="1" x14ac:dyDescent="0.2">
      <c r="A254" s="415" t="s">
        <v>792</v>
      </c>
      <c r="B254" s="416">
        <v>2006</v>
      </c>
      <c r="C254" s="415" t="s">
        <v>800</v>
      </c>
      <c r="D254" s="417">
        <v>9</v>
      </c>
      <c r="E254" s="418">
        <v>1593.9</v>
      </c>
      <c r="F254" s="418">
        <v>21.8</v>
      </c>
      <c r="G254" s="418">
        <v>1615.7</v>
      </c>
      <c r="H254" s="418">
        <v>3052.5</v>
      </c>
      <c r="I254" s="418">
        <v>460.6</v>
      </c>
      <c r="J254" s="418">
        <v>3513.1</v>
      </c>
      <c r="K254" s="418">
        <v>51.4</v>
      </c>
      <c r="L254" s="418">
        <v>41.1</v>
      </c>
      <c r="M254" s="418">
        <v>28.7</v>
      </c>
      <c r="N254" s="418">
        <v>2.9</v>
      </c>
    </row>
    <row r="255" spans="1:14" ht="10.050000000000001" customHeight="1" x14ac:dyDescent="0.2">
      <c r="A255" s="415" t="s">
        <v>793</v>
      </c>
      <c r="B255" s="416">
        <v>2006</v>
      </c>
      <c r="C255" s="415" t="s">
        <v>800</v>
      </c>
      <c r="D255" s="417">
        <v>9</v>
      </c>
      <c r="E255" s="418">
        <v>72343.8</v>
      </c>
      <c r="F255" s="418">
        <v>1763.5</v>
      </c>
      <c r="G255" s="418">
        <v>74107.3</v>
      </c>
      <c r="H255" s="418">
        <v>406716.8</v>
      </c>
      <c r="I255" s="418">
        <v>13606.2</v>
      </c>
      <c r="J255" s="418">
        <v>420323</v>
      </c>
      <c r="K255" s="418">
        <v>108634.2</v>
      </c>
      <c r="L255" s="418">
        <v>4217.6000000000004</v>
      </c>
      <c r="M255" s="418">
        <v>33499.9</v>
      </c>
      <c r="N255" s="418">
        <v>1029.0999999999999</v>
      </c>
    </row>
    <row r="256" spans="1:14" ht="10.050000000000001" customHeight="1" x14ac:dyDescent="0.2">
      <c r="A256" s="415" t="s">
        <v>790</v>
      </c>
      <c r="B256" s="416">
        <v>2006</v>
      </c>
      <c r="C256" s="415" t="s">
        <v>800</v>
      </c>
      <c r="D256" s="417">
        <v>10</v>
      </c>
      <c r="E256" s="418">
        <v>11391.6</v>
      </c>
      <c r="F256" s="418">
        <v>327.60000000000002</v>
      </c>
      <c r="G256" s="418">
        <v>11719.2</v>
      </c>
      <c r="H256" s="418">
        <v>130967.2</v>
      </c>
      <c r="I256" s="418">
        <v>2557.1</v>
      </c>
      <c r="J256" s="418">
        <v>133524.29999999999</v>
      </c>
      <c r="K256" s="418">
        <v>8097.6</v>
      </c>
      <c r="L256" s="418">
        <v>1358.2</v>
      </c>
      <c r="M256" s="418">
        <v>3857.1</v>
      </c>
      <c r="N256" s="418">
        <v>73.5</v>
      </c>
    </row>
    <row r="257" spans="1:14" ht="10.050000000000001" customHeight="1" x14ac:dyDescent="0.2">
      <c r="A257" s="415" t="s">
        <v>792</v>
      </c>
      <c r="B257" s="416">
        <v>2006</v>
      </c>
      <c r="C257" s="415" t="s">
        <v>800</v>
      </c>
      <c r="D257" s="417">
        <v>10</v>
      </c>
      <c r="E257" s="418">
        <v>99.4</v>
      </c>
      <c r="F257" s="418">
        <v>316.39999999999998</v>
      </c>
      <c r="G257" s="418">
        <v>415.8</v>
      </c>
      <c r="H257" s="418">
        <v>2697.2</v>
      </c>
      <c r="I257" s="418">
        <v>742.1</v>
      </c>
      <c r="J257" s="418">
        <v>3439.3</v>
      </c>
      <c r="K257" s="418">
        <v>44.6</v>
      </c>
      <c r="L257" s="418">
        <v>0</v>
      </c>
      <c r="M257" s="418">
        <v>0</v>
      </c>
      <c r="N257" s="418">
        <v>6.8</v>
      </c>
    </row>
    <row r="258" spans="1:14" ht="10.050000000000001" customHeight="1" x14ac:dyDescent="0.2">
      <c r="A258" s="415" t="s">
        <v>793</v>
      </c>
      <c r="B258" s="416">
        <v>2006</v>
      </c>
      <c r="C258" s="415" t="s">
        <v>800</v>
      </c>
      <c r="D258" s="417">
        <v>10</v>
      </c>
      <c r="E258" s="418">
        <v>37915.300000000003</v>
      </c>
      <c r="F258" s="418">
        <v>3686.6</v>
      </c>
      <c r="G258" s="418">
        <v>41601.9</v>
      </c>
      <c r="H258" s="418">
        <v>354441.5</v>
      </c>
      <c r="I258" s="418">
        <v>15509.2</v>
      </c>
      <c r="J258" s="418">
        <v>369950.7</v>
      </c>
      <c r="K258" s="418">
        <v>90138.6</v>
      </c>
      <c r="L258" s="418">
        <v>4711.7</v>
      </c>
      <c r="M258" s="418">
        <v>22347.1</v>
      </c>
      <c r="N258" s="418">
        <v>945.1</v>
      </c>
    </row>
    <row r="259" spans="1:14" ht="10.050000000000001" customHeight="1" x14ac:dyDescent="0.2">
      <c r="A259" s="415" t="s">
        <v>790</v>
      </c>
      <c r="B259" s="416">
        <v>2006</v>
      </c>
      <c r="C259" s="415" t="s">
        <v>800</v>
      </c>
      <c r="D259" s="417">
        <v>11</v>
      </c>
      <c r="E259" s="418">
        <v>9305.7000000000098</v>
      </c>
      <c r="F259" s="418">
        <v>2255.1</v>
      </c>
      <c r="G259" s="418">
        <v>11560.8</v>
      </c>
      <c r="H259" s="418">
        <v>113170.1</v>
      </c>
      <c r="I259" s="418">
        <v>4286.8999999999996</v>
      </c>
      <c r="J259" s="418">
        <v>117457</v>
      </c>
      <c r="K259" s="418">
        <v>6752.7</v>
      </c>
      <c r="L259" s="418">
        <v>1296.9000000000001</v>
      </c>
      <c r="M259" s="418">
        <v>2449.6</v>
      </c>
      <c r="N259" s="418">
        <v>192.2</v>
      </c>
    </row>
    <row r="260" spans="1:14" ht="10.050000000000001" customHeight="1" x14ac:dyDescent="0.2">
      <c r="A260" s="415" t="s">
        <v>792</v>
      </c>
      <c r="B260" s="416">
        <v>2006</v>
      </c>
      <c r="C260" s="415" t="s">
        <v>800</v>
      </c>
      <c r="D260" s="417">
        <v>11</v>
      </c>
      <c r="E260" s="418">
        <v>46.3</v>
      </c>
      <c r="F260" s="418">
        <v>30.7</v>
      </c>
      <c r="G260" s="418">
        <v>77</v>
      </c>
      <c r="H260" s="418">
        <v>2537.1</v>
      </c>
      <c r="I260" s="418">
        <v>762.2</v>
      </c>
      <c r="J260" s="418">
        <v>3299.3</v>
      </c>
      <c r="K260" s="418">
        <v>24.4</v>
      </c>
      <c r="L260" s="418">
        <v>0</v>
      </c>
      <c r="M260" s="418">
        <v>15.7</v>
      </c>
      <c r="N260" s="418">
        <v>4.5</v>
      </c>
    </row>
    <row r="261" spans="1:14" ht="10.050000000000001" customHeight="1" x14ac:dyDescent="0.2">
      <c r="A261" s="415" t="s">
        <v>793</v>
      </c>
      <c r="B261" s="416">
        <v>2006</v>
      </c>
      <c r="C261" s="415" t="s">
        <v>800</v>
      </c>
      <c r="D261" s="417">
        <v>11</v>
      </c>
      <c r="E261" s="418">
        <v>35963.800000000003</v>
      </c>
      <c r="F261" s="418">
        <v>6615</v>
      </c>
      <c r="G261" s="418">
        <v>42578.8</v>
      </c>
      <c r="H261" s="418">
        <v>319493.09999999998</v>
      </c>
      <c r="I261" s="418">
        <v>20472.900000000001</v>
      </c>
      <c r="J261" s="418">
        <v>339966</v>
      </c>
      <c r="K261" s="418">
        <v>75034.899999999994</v>
      </c>
      <c r="L261" s="418">
        <v>5877.7</v>
      </c>
      <c r="M261" s="418">
        <v>20121</v>
      </c>
      <c r="N261" s="418">
        <v>860.4</v>
      </c>
    </row>
    <row r="262" spans="1:14" ht="10.050000000000001" customHeight="1" x14ac:dyDescent="0.2">
      <c r="A262" s="415" t="s">
        <v>790</v>
      </c>
      <c r="B262" s="416">
        <v>2006</v>
      </c>
      <c r="C262" s="415" t="s">
        <v>800</v>
      </c>
      <c r="D262" s="417">
        <v>12</v>
      </c>
      <c r="E262" s="418">
        <v>6836.2</v>
      </c>
      <c r="F262" s="418">
        <v>1038</v>
      </c>
      <c r="G262" s="418">
        <v>7874.2</v>
      </c>
      <c r="H262" s="418">
        <v>95783.8</v>
      </c>
      <c r="I262" s="418">
        <v>5072.5</v>
      </c>
      <c r="J262" s="418">
        <v>100856.3</v>
      </c>
      <c r="K262" s="418">
        <v>5425.7</v>
      </c>
      <c r="L262" s="418">
        <v>203.2</v>
      </c>
      <c r="M262" s="418">
        <v>1512.3</v>
      </c>
      <c r="N262" s="418">
        <v>30.8</v>
      </c>
    </row>
    <row r="263" spans="1:14" ht="10.050000000000001" customHeight="1" x14ac:dyDescent="0.2">
      <c r="A263" s="415" t="s">
        <v>792</v>
      </c>
      <c r="B263" s="416">
        <v>2006</v>
      </c>
      <c r="C263" s="415" t="s">
        <v>800</v>
      </c>
      <c r="D263" s="417">
        <v>12</v>
      </c>
      <c r="E263" s="418">
        <v>53.5</v>
      </c>
      <c r="F263" s="418">
        <v>83.3</v>
      </c>
      <c r="G263" s="418">
        <v>136.80000000000001</v>
      </c>
      <c r="H263" s="418">
        <v>2468.4</v>
      </c>
      <c r="I263" s="418">
        <v>1060.7</v>
      </c>
      <c r="J263" s="418">
        <v>3529.1</v>
      </c>
      <c r="K263" s="418">
        <v>19.399999999999999</v>
      </c>
      <c r="L263" s="418">
        <v>0</v>
      </c>
      <c r="M263" s="418">
        <v>0</v>
      </c>
      <c r="N263" s="418">
        <v>5</v>
      </c>
    </row>
    <row r="264" spans="1:14" ht="10.050000000000001" customHeight="1" x14ac:dyDescent="0.2">
      <c r="A264" s="415" t="s">
        <v>793</v>
      </c>
      <c r="B264" s="416">
        <v>2006</v>
      </c>
      <c r="C264" s="415" t="s">
        <v>800</v>
      </c>
      <c r="D264" s="417">
        <v>12</v>
      </c>
      <c r="E264" s="418">
        <v>32406.5</v>
      </c>
      <c r="F264" s="418">
        <v>4422.2</v>
      </c>
      <c r="G264" s="418">
        <v>36828.699999999997</v>
      </c>
      <c r="H264" s="418">
        <v>294163.3</v>
      </c>
      <c r="I264" s="418">
        <v>21987.5</v>
      </c>
      <c r="J264" s="418">
        <v>316150.8</v>
      </c>
      <c r="K264" s="418">
        <v>60071.8</v>
      </c>
      <c r="L264" s="418">
        <v>3406.5</v>
      </c>
      <c r="M264" s="418">
        <v>17652.900000000001</v>
      </c>
      <c r="N264" s="418">
        <v>716.7</v>
      </c>
    </row>
    <row r="265" spans="1:14" ht="10.050000000000001" customHeight="1" x14ac:dyDescent="0.2">
      <c r="A265" s="415" t="s">
        <v>790</v>
      </c>
      <c r="B265" s="416">
        <v>2007</v>
      </c>
      <c r="C265" s="415" t="s">
        <v>800</v>
      </c>
      <c r="D265" s="417">
        <v>1</v>
      </c>
      <c r="E265" s="418">
        <v>6581.8</v>
      </c>
      <c r="F265" s="418">
        <v>827.3</v>
      </c>
      <c r="G265" s="418">
        <v>7409.1</v>
      </c>
      <c r="H265" s="418">
        <v>79585.7</v>
      </c>
      <c r="I265" s="418">
        <v>5023.1000000000004</v>
      </c>
      <c r="J265" s="418">
        <v>84608.8</v>
      </c>
      <c r="K265" s="418">
        <v>4610.8</v>
      </c>
      <c r="L265" s="418">
        <v>458.5</v>
      </c>
      <c r="M265" s="418">
        <v>1198.7</v>
      </c>
      <c r="N265" s="418">
        <v>74.7</v>
      </c>
    </row>
    <row r="266" spans="1:14" ht="10.050000000000001" customHeight="1" x14ac:dyDescent="0.2">
      <c r="A266" s="415" t="s">
        <v>792</v>
      </c>
      <c r="B266" s="416">
        <v>2007</v>
      </c>
      <c r="C266" s="415" t="s">
        <v>800</v>
      </c>
      <c r="D266" s="417">
        <v>1</v>
      </c>
      <c r="E266" s="418">
        <v>74.2</v>
      </c>
      <c r="F266" s="418">
        <v>0</v>
      </c>
      <c r="G266" s="418">
        <v>74.2</v>
      </c>
      <c r="H266" s="418">
        <v>2251.1999999999998</v>
      </c>
      <c r="I266" s="418">
        <v>703</v>
      </c>
      <c r="J266" s="418">
        <v>2954.2</v>
      </c>
      <c r="K266" s="418">
        <v>11.6</v>
      </c>
      <c r="L266" s="418">
        <v>0</v>
      </c>
      <c r="M266" s="418">
        <v>0</v>
      </c>
      <c r="N266" s="418">
        <v>7.8</v>
      </c>
    </row>
    <row r="267" spans="1:14" ht="10.050000000000001" customHeight="1" x14ac:dyDescent="0.2">
      <c r="A267" s="415" t="s">
        <v>793</v>
      </c>
      <c r="B267" s="416">
        <v>2007</v>
      </c>
      <c r="C267" s="415" t="s">
        <v>800</v>
      </c>
      <c r="D267" s="417">
        <v>1</v>
      </c>
      <c r="E267" s="418">
        <v>34621</v>
      </c>
      <c r="F267" s="418">
        <v>3826.7</v>
      </c>
      <c r="G267" s="418">
        <v>38447.699999999997</v>
      </c>
      <c r="H267" s="418">
        <v>261550.7</v>
      </c>
      <c r="I267" s="418">
        <v>21056.5</v>
      </c>
      <c r="J267" s="418">
        <v>282607.2</v>
      </c>
      <c r="K267" s="418">
        <v>48510.1</v>
      </c>
      <c r="L267" s="418">
        <v>4157.3999999999996</v>
      </c>
      <c r="M267" s="418">
        <v>15364.9</v>
      </c>
      <c r="N267" s="418">
        <v>354.2</v>
      </c>
    </row>
    <row r="268" spans="1:14" ht="10.050000000000001" customHeight="1" x14ac:dyDescent="0.2">
      <c r="A268" s="415" t="s">
        <v>790</v>
      </c>
      <c r="B268" s="416">
        <v>2007</v>
      </c>
      <c r="C268" s="415" t="s">
        <v>800</v>
      </c>
      <c r="D268" s="417">
        <v>2</v>
      </c>
      <c r="E268" s="418">
        <v>7783.7</v>
      </c>
      <c r="F268" s="418">
        <v>904.3</v>
      </c>
      <c r="G268" s="418">
        <v>8688.0000000000091</v>
      </c>
      <c r="H268" s="418">
        <v>69899</v>
      </c>
      <c r="I268" s="418">
        <v>3969.3</v>
      </c>
      <c r="J268" s="418">
        <v>73868.3</v>
      </c>
      <c r="K268" s="418">
        <v>3273</v>
      </c>
      <c r="L268" s="418">
        <v>488.3</v>
      </c>
      <c r="M268" s="418">
        <v>1743.1</v>
      </c>
      <c r="N268" s="418">
        <v>83</v>
      </c>
    </row>
    <row r="269" spans="1:14" ht="10.050000000000001" customHeight="1" x14ac:dyDescent="0.2">
      <c r="A269" s="415" t="s">
        <v>792</v>
      </c>
      <c r="B269" s="416">
        <v>2007</v>
      </c>
      <c r="C269" s="415" t="s">
        <v>800</v>
      </c>
      <c r="D269" s="417">
        <v>2</v>
      </c>
      <c r="E269" s="418">
        <v>80.400000000000006</v>
      </c>
      <c r="F269" s="418">
        <v>0</v>
      </c>
      <c r="G269" s="418">
        <v>80.400000000000006</v>
      </c>
      <c r="H269" s="418">
        <v>1972.8</v>
      </c>
      <c r="I269" s="418">
        <v>590.9</v>
      </c>
      <c r="J269" s="418">
        <v>2563.6999999999998</v>
      </c>
      <c r="K269" s="418">
        <v>10.199999999999999</v>
      </c>
      <c r="L269" s="418">
        <v>0</v>
      </c>
      <c r="M269" s="418">
        <v>0</v>
      </c>
      <c r="N269" s="418">
        <v>1.4</v>
      </c>
    </row>
    <row r="270" spans="1:14" ht="10.050000000000001" customHeight="1" x14ac:dyDescent="0.2">
      <c r="A270" s="415" t="s">
        <v>793</v>
      </c>
      <c r="B270" s="416">
        <v>2007</v>
      </c>
      <c r="C270" s="415" t="s">
        <v>800</v>
      </c>
      <c r="D270" s="417">
        <v>2</v>
      </c>
      <c r="E270" s="418">
        <v>35450.699999999997</v>
      </c>
      <c r="F270" s="418">
        <v>3628.6</v>
      </c>
      <c r="G270" s="418">
        <v>39079.300000000003</v>
      </c>
      <c r="H270" s="418">
        <v>211438.8</v>
      </c>
      <c r="I270" s="418">
        <v>17277.2</v>
      </c>
      <c r="J270" s="418">
        <v>228716</v>
      </c>
      <c r="K270" s="418">
        <v>40326.300000000003</v>
      </c>
      <c r="L270" s="418">
        <v>6072.2</v>
      </c>
      <c r="M270" s="418">
        <v>13815</v>
      </c>
      <c r="N270" s="418">
        <v>441</v>
      </c>
    </row>
    <row r="271" spans="1:14" ht="10.050000000000001" customHeight="1" x14ac:dyDescent="0.2">
      <c r="A271" s="415" t="s">
        <v>790</v>
      </c>
      <c r="B271" s="416">
        <v>2007</v>
      </c>
      <c r="C271" s="415" t="s">
        <v>800</v>
      </c>
      <c r="D271" s="417">
        <v>3</v>
      </c>
      <c r="E271" s="418">
        <v>7345.3</v>
      </c>
      <c r="F271" s="418">
        <v>883.3</v>
      </c>
      <c r="G271" s="418">
        <v>8228.6</v>
      </c>
      <c r="H271" s="418">
        <v>55281.2</v>
      </c>
      <c r="I271" s="418">
        <v>3304.6</v>
      </c>
      <c r="J271" s="418">
        <v>58585.8</v>
      </c>
      <c r="K271" s="418">
        <v>1341.3</v>
      </c>
      <c r="L271" s="418">
        <v>270.10000000000002</v>
      </c>
      <c r="M271" s="418">
        <v>2237.6999999999998</v>
      </c>
      <c r="N271" s="418">
        <v>28.4</v>
      </c>
    </row>
    <row r="272" spans="1:14" ht="10.050000000000001" customHeight="1" x14ac:dyDescent="0.2">
      <c r="A272" s="415" t="s">
        <v>792</v>
      </c>
      <c r="B272" s="416">
        <v>2007</v>
      </c>
      <c r="C272" s="415" t="s">
        <v>800</v>
      </c>
      <c r="D272" s="417">
        <v>3</v>
      </c>
      <c r="E272" s="418">
        <v>63</v>
      </c>
      <c r="F272" s="418">
        <v>5.7</v>
      </c>
      <c r="G272" s="418">
        <v>68.7</v>
      </c>
      <c r="H272" s="418">
        <v>1593.5</v>
      </c>
      <c r="I272" s="418">
        <v>587.70000000000005</v>
      </c>
      <c r="J272" s="418">
        <v>2181.1999999999998</v>
      </c>
      <c r="K272" s="418">
        <v>4.5</v>
      </c>
      <c r="L272" s="418">
        <v>0.2</v>
      </c>
      <c r="M272" s="418">
        <v>0.2</v>
      </c>
      <c r="N272" s="418">
        <v>5.7</v>
      </c>
    </row>
    <row r="273" spans="1:14" ht="10.050000000000001" customHeight="1" x14ac:dyDescent="0.2">
      <c r="A273" s="415" t="s">
        <v>793</v>
      </c>
      <c r="B273" s="416">
        <v>2007</v>
      </c>
      <c r="C273" s="415" t="s">
        <v>800</v>
      </c>
      <c r="D273" s="417">
        <v>3</v>
      </c>
      <c r="E273" s="418">
        <v>46403.199999999997</v>
      </c>
      <c r="F273" s="418">
        <v>2837.7</v>
      </c>
      <c r="G273" s="418">
        <v>49240.9</v>
      </c>
      <c r="H273" s="418">
        <v>181141.7</v>
      </c>
      <c r="I273" s="418">
        <v>13096</v>
      </c>
      <c r="J273" s="418">
        <v>194237.7</v>
      </c>
      <c r="K273" s="418">
        <v>19245</v>
      </c>
      <c r="L273" s="418">
        <v>2463.8000000000002</v>
      </c>
      <c r="M273" s="418">
        <v>23286</v>
      </c>
      <c r="N273" s="418">
        <v>305.39999999999998</v>
      </c>
    </row>
    <row r="274" spans="1:14" ht="10.050000000000001" customHeight="1" x14ac:dyDescent="0.2">
      <c r="A274" s="415" t="s">
        <v>790</v>
      </c>
      <c r="B274" s="416">
        <v>2007</v>
      </c>
      <c r="C274" s="415" t="s">
        <v>800</v>
      </c>
      <c r="D274" s="417">
        <v>4</v>
      </c>
      <c r="E274" s="418">
        <v>2698.6</v>
      </c>
      <c r="F274" s="418">
        <v>122.3</v>
      </c>
      <c r="G274" s="418">
        <v>2820.9</v>
      </c>
      <c r="H274" s="418">
        <v>46549.4</v>
      </c>
      <c r="I274" s="418">
        <v>2616.3000000000002</v>
      </c>
      <c r="J274" s="418">
        <v>49165.7</v>
      </c>
      <c r="K274" s="418">
        <v>823.9</v>
      </c>
      <c r="L274" s="418">
        <v>91.3</v>
      </c>
      <c r="M274" s="418">
        <v>586.29999999999995</v>
      </c>
      <c r="N274" s="418">
        <v>8.6</v>
      </c>
    </row>
    <row r="275" spans="1:14" ht="10.050000000000001" customHeight="1" x14ac:dyDescent="0.2">
      <c r="A275" s="415" t="s">
        <v>792</v>
      </c>
      <c r="B275" s="416">
        <v>2007</v>
      </c>
      <c r="C275" s="415" t="s">
        <v>800</v>
      </c>
      <c r="D275" s="417">
        <v>4</v>
      </c>
      <c r="E275" s="418">
        <v>8.9</v>
      </c>
      <c r="F275" s="418">
        <v>0</v>
      </c>
      <c r="G275" s="418">
        <v>8.9</v>
      </c>
      <c r="H275" s="418">
        <v>1294.3</v>
      </c>
      <c r="I275" s="418">
        <v>550.4</v>
      </c>
      <c r="J275" s="418">
        <v>1844.7</v>
      </c>
      <c r="K275" s="418">
        <v>3.4</v>
      </c>
      <c r="L275" s="418">
        <v>0</v>
      </c>
      <c r="M275" s="418">
        <v>0</v>
      </c>
      <c r="N275" s="418">
        <v>1.1000000000000001</v>
      </c>
    </row>
    <row r="276" spans="1:14" ht="10.050000000000001" customHeight="1" x14ac:dyDescent="0.2">
      <c r="A276" s="415" t="s">
        <v>793</v>
      </c>
      <c r="B276" s="416">
        <v>2007</v>
      </c>
      <c r="C276" s="415" t="s">
        <v>800</v>
      </c>
      <c r="D276" s="417">
        <v>4</v>
      </c>
      <c r="E276" s="418">
        <v>25623.5</v>
      </c>
      <c r="F276" s="418">
        <v>675.6</v>
      </c>
      <c r="G276" s="418">
        <v>26299.1</v>
      </c>
      <c r="H276" s="418">
        <v>136401.4</v>
      </c>
      <c r="I276" s="418">
        <v>11290.2</v>
      </c>
      <c r="J276" s="418">
        <v>147691.6</v>
      </c>
      <c r="K276" s="418">
        <v>11041.2</v>
      </c>
      <c r="L276" s="418">
        <v>1543.7</v>
      </c>
      <c r="M276" s="418">
        <v>9432.6</v>
      </c>
      <c r="N276" s="418">
        <v>305.8</v>
      </c>
    </row>
    <row r="277" spans="1:14" ht="10.050000000000001" customHeight="1" x14ac:dyDescent="0.2">
      <c r="A277" s="415" t="s">
        <v>790</v>
      </c>
      <c r="B277" s="416">
        <v>2007</v>
      </c>
      <c r="C277" s="415" t="s">
        <v>800</v>
      </c>
      <c r="D277" s="417">
        <v>5</v>
      </c>
      <c r="E277" s="418">
        <v>2535.8000000000002</v>
      </c>
      <c r="F277" s="418">
        <v>0</v>
      </c>
      <c r="G277" s="418">
        <v>2535.8000000000002</v>
      </c>
      <c r="H277" s="418">
        <v>34533.4</v>
      </c>
      <c r="I277" s="418">
        <v>1960.1</v>
      </c>
      <c r="J277" s="418">
        <v>36493.5</v>
      </c>
      <c r="K277" s="418">
        <v>538.5</v>
      </c>
      <c r="L277" s="418">
        <v>84.3</v>
      </c>
      <c r="M277" s="418">
        <v>362.4</v>
      </c>
      <c r="N277" s="418">
        <v>7.3</v>
      </c>
    </row>
    <row r="278" spans="1:14" ht="10.050000000000001" customHeight="1" x14ac:dyDescent="0.2">
      <c r="A278" s="415" t="s">
        <v>792</v>
      </c>
      <c r="B278" s="416">
        <v>2007</v>
      </c>
      <c r="C278" s="415" t="s">
        <v>800</v>
      </c>
      <c r="D278" s="417">
        <v>5</v>
      </c>
      <c r="E278" s="418">
        <v>72.099999999999994</v>
      </c>
      <c r="F278" s="418">
        <v>0</v>
      </c>
      <c r="G278" s="418">
        <v>72.099999999999994</v>
      </c>
      <c r="H278" s="418">
        <v>1032.5999999999999</v>
      </c>
      <c r="I278" s="418">
        <v>473.5</v>
      </c>
      <c r="J278" s="418">
        <v>1506.1</v>
      </c>
      <c r="K278" s="418">
        <v>3.4</v>
      </c>
      <c r="L278" s="418">
        <v>0</v>
      </c>
      <c r="M278" s="418">
        <v>0</v>
      </c>
      <c r="N278" s="418">
        <v>0</v>
      </c>
    </row>
    <row r="279" spans="1:14" ht="10.050000000000001" customHeight="1" x14ac:dyDescent="0.2">
      <c r="A279" s="415" t="s">
        <v>793</v>
      </c>
      <c r="B279" s="416">
        <v>2007</v>
      </c>
      <c r="C279" s="415" t="s">
        <v>800</v>
      </c>
      <c r="D279" s="417">
        <v>5</v>
      </c>
      <c r="E279" s="418">
        <v>23244.3</v>
      </c>
      <c r="F279" s="418">
        <v>456.3</v>
      </c>
      <c r="G279" s="418">
        <v>23700.6</v>
      </c>
      <c r="H279" s="418">
        <v>92195.8</v>
      </c>
      <c r="I279" s="418">
        <v>9633.2999999999993</v>
      </c>
      <c r="J279" s="418">
        <v>101829.1</v>
      </c>
      <c r="K279" s="418">
        <v>4126.8999999999996</v>
      </c>
      <c r="L279" s="418">
        <v>832.7</v>
      </c>
      <c r="M279" s="418">
        <v>7569.3</v>
      </c>
      <c r="N279" s="418">
        <v>183.7</v>
      </c>
    </row>
    <row r="280" spans="1:14" ht="10.050000000000001" customHeight="1" x14ac:dyDescent="0.2">
      <c r="A280" s="415" t="s">
        <v>790</v>
      </c>
      <c r="B280" s="416">
        <v>2007</v>
      </c>
      <c r="C280" s="415" t="s">
        <v>800</v>
      </c>
      <c r="D280" s="417">
        <v>6</v>
      </c>
      <c r="E280" s="418">
        <v>1954.2</v>
      </c>
      <c r="F280" s="418">
        <v>0</v>
      </c>
      <c r="G280" s="418">
        <v>1954.2</v>
      </c>
      <c r="H280" s="418">
        <v>0</v>
      </c>
      <c r="I280" s="418">
        <v>0</v>
      </c>
      <c r="J280" s="418">
        <v>0</v>
      </c>
      <c r="K280" s="418">
        <v>0</v>
      </c>
      <c r="L280" s="418">
        <v>91.9</v>
      </c>
      <c r="M280" s="418">
        <v>327.7</v>
      </c>
      <c r="N280" s="418">
        <v>235.8</v>
      </c>
    </row>
    <row r="281" spans="1:14" ht="10.050000000000001" customHeight="1" x14ac:dyDescent="0.2">
      <c r="A281" s="415" t="s">
        <v>792</v>
      </c>
      <c r="B281" s="416">
        <v>2007</v>
      </c>
      <c r="C281" s="415" t="s">
        <v>800</v>
      </c>
      <c r="D281" s="417">
        <v>6</v>
      </c>
      <c r="E281" s="418">
        <v>54.9</v>
      </c>
      <c r="F281" s="418">
        <v>0</v>
      </c>
      <c r="G281" s="418">
        <v>54.9</v>
      </c>
      <c r="H281" s="418">
        <v>0</v>
      </c>
      <c r="I281" s="418">
        <v>0</v>
      </c>
      <c r="J281" s="418">
        <v>0</v>
      </c>
      <c r="K281" s="418">
        <v>0</v>
      </c>
      <c r="L281" s="418">
        <v>0</v>
      </c>
      <c r="M281" s="418">
        <v>0</v>
      </c>
      <c r="N281" s="418">
        <v>3.4</v>
      </c>
    </row>
    <row r="282" spans="1:14" ht="10.050000000000001" customHeight="1" x14ac:dyDescent="0.2">
      <c r="A282" s="415" t="s">
        <v>793</v>
      </c>
      <c r="B282" s="416">
        <v>2007</v>
      </c>
      <c r="C282" s="415" t="s">
        <v>800</v>
      </c>
      <c r="D282" s="417">
        <v>6</v>
      </c>
      <c r="E282" s="418">
        <v>12602.9</v>
      </c>
      <c r="F282" s="418">
        <v>74.599999999999994</v>
      </c>
      <c r="G282" s="418">
        <v>12677.5</v>
      </c>
      <c r="H282" s="418">
        <v>0</v>
      </c>
      <c r="I282" s="418">
        <v>0</v>
      </c>
      <c r="J282" s="418">
        <v>0</v>
      </c>
      <c r="K282" s="418">
        <v>0</v>
      </c>
      <c r="L282" s="418">
        <v>315</v>
      </c>
      <c r="M282" s="418">
        <v>3555.1</v>
      </c>
      <c r="N282" s="418">
        <v>393</v>
      </c>
    </row>
    <row r="283" spans="1:14" ht="10.050000000000001" customHeight="1" x14ac:dyDescent="0.2">
      <c r="A283" s="415" t="s">
        <v>790</v>
      </c>
      <c r="B283" s="416">
        <v>2007</v>
      </c>
      <c r="C283" s="415" t="s">
        <v>800</v>
      </c>
      <c r="D283" s="417">
        <v>7</v>
      </c>
      <c r="E283" s="418">
        <v>0</v>
      </c>
      <c r="F283" s="418">
        <v>0</v>
      </c>
      <c r="G283" s="418">
        <v>0</v>
      </c>
      <c r="H283" s="418">
        <v>17488</v>
      </c>
      <c r="I283" s="418">
        <v>1459</v>
      </c>
      <c r="J283" s="418">
        <v>18947</v>
      </c>
      <c r="K283" s="418">
        <v>66.900000000000006</v>
      </c>
      <c r="L283" s="418">
        <v>0</v>
      </c>
      <c r="M283" s="418">
        <v>0</v>
      </c>
      <c r="N283" s="418">
        <v>0</v>
      </c>
    </row>
    <row r="284" spans="1:14" ht="10.050000000000001" customHeight="1" x14ac:dyDescent="0.2">
      <c r="A284" s="415" t="s">
        <v>792</v>
      </c>
      <c r="B284" s="416">
        <v>2007</v>
      </c>
      <c r="C284" s="415" t="s">
        <v>800</v>
      </c>
      <c r="D284" s="417">
        <v>7</v>
      </c>
      <c r="E284" s="418">
        <v>0</v>
      </c>
      <c r="F284" s="418">
        <v>0</v>
      </c>
      <c r="G284" s="418">
        <v>0</v>
      </c>
      <c r="H284" s="418">
        <v>693.7</v>
      </c>
      <c r="I284" s="418">
        <v>457.1</v>
      </c>
      <c r="J284" s="418">
        <v>1150.8</v>
      </c>
      <c r="K284" s="418">
        <v>0</v>
      </c>
      <c r="L284" s="418">
        <v>0</v>
      </c>
      <c r="M284" s="418">
        <v>0</v>
      </c>
      <c r="N284" s="418">
        <v>0</v>
      </c>
    </row>
    <row r="285" spans="1:14" ht="10.050000000000001" customHeight="1" x14ac:dyDescent="0.2">
      <c r="A285" s="415" t="s">
        <v>793</v>
      </c>
      <c r="B285" s="416">
        <v>2007</v>
      </c>
      <c r="C285" s="415" t="s">
        <v>800</v>
      </c>
      <c r="D285" s="417">
        <v>7</v>
      </c>
      <c r="E285" s="418">
        <v>0</v>
      </c>
      <c r="F285" s="418">
        <v>0</v>
      </c>
      <c r="G285" s="418">
        <v>0</v>
      </c>
      <c r="H285" s="418">
        <v>46784.800000000003</v>
      </c>
      <c r="I285" s="418">
        <v>5505.4</v>
      </c>
      <c r="J285" s="418">
        <v>52290.2</v>
      </c>
      <c r="K285" s="418">
        <v>423.1</v>
      </c>
      <c r="L285" s="418">
        <v>0</v>
      </c>
      <c r="M285" s="418">
        <v>0</v>
      </c>
      <c r="N285" s="418">
        <v>0</v>
      </c>
    </row>
    <row r="286" spans="1:14" ht="10.050000000000001" customHeight="1" x14ac:dyDescent="0.2">
      <c r="A286" s="415" t="s">
        <v>790</v>
      </c>
      <c r="B286" s="416">
        <v>2007</v>
      </c>
      <c r="C286" s="415" t="s">
        <v>801</v>
      </c>
      <c r="D286" s="417">
        <v>7</v>
      </c>
      <c r="E286" s="418">
        <v>3836.2</v>
      </c>
      <c r="F286" s="418">
        <v>25.8</v>
      </c>
      <c r="G286" s="418">
        <v>3862</v>
      </c>
      <c r="H286" s="418">
        <v>13038.4</v>
      </c>
      <c r="I286" s="418">
        <v>982.5</v>
      </c>
      <c r="J286" s="418">
        <v>14020.9</v>
      </c>
      <c r="K286" s="418">
        <v>483.4</v>
      </c>
      <c r="L286" s="418">
        <v>480.2</v>
      </c>
      <c r="M286" s="418">
        <v>42.4</v>
      </c>
      <c r="N286" s="418">
        <v>21.3</v>
      </c>
    </row>
    <row r="287" spans="1:14" ht="10.050000000000001" customHeight="1" x14ac:dyDescent="0.2">
      <c r="A287" s="415" t="s">
        <v>792</v>
      </c>
      <c r="B287" s="416">
        <v>2007</v>
      </c>
      <c r="C287" s="415" t="s">
        <v>801</v>
      </c>
      <c r="D287" s="417">
        <v>7</v>
      </c>
      <c r="E287" s="418">
        <v>41.6</v>
      </c>
      <c r="F287" s="418">
        <v>0</v>
      </c>
      <c r="G287" s="418">
        <v>41.6</v>
      </c>
      <c r="H287" s="418">
        <v>428.8</v>
      </c>
      <c r="I287" s="418">
        <v>440.8</v>
      </c>
      <c r="J287" s="418">
        <v>869.6</v>
      </c>
      <c r="K287" s="418">
        <v>0</v>
      </c>
      <c r="L287" s="418">
        <v>0</v>
      </c>
      <c r="M287" s="418">
        <v>0</v>
      </c>
      <c r="N287" s="418">
        <v>0</v>
      </c>
    </row>
    <row r="288" spans="1:14" ht="10.050000000000001" customHeight="1" x14ac:dyDescent="0.2">
      <c r="A288" s="415" t="s">
        <v>793</v>
      </c>
      <c r="B288" s="416">
        <v>2007</v>
      </c>
      <c r="C288" s="415" t="s">
        <v>801</v>
      </c>
      <c r="D288" s="417">
        <v>7</v>
      </c>
      <c r="E288" s="418">
        <v>159503.29999999999</v>
      </c>
      <c r="F288" s="418">
        <v>4819.3</v>
      </c>
      <c r="G288" s="418">
        <v>164322.6</v>
      </c>
      <c r="H288" s="418">
        <v>157480.70000000001</v>
      </c>
      <c r="I288" s="418">
        <v>8603.7000000000007</v>
      </c>
      <c r="J288" s="418">
        <v>166084.4</v>
      </c>
      <c r="K288" s="418">
        <v>44808.6</v>
      </c>
      <c r="L288" s="418">
        <v>47977</v>
      </c>
      <c r="M288" s="418">
        <v>3212.4</v>
      </c>
      <c r="N288" s="418">
        <v>379.1</v>
      </c>
    </row>
    <row r="289" spans="1:14" ht="10.050000000000001" customHeight="1" x14ac:dyDescent="0.2">
      <c r="A289" s="415" t="s">
        <v>790</v>
      </c>
      <c r="B289" s="416">
        <v>2007</v>
      </c>
      <c r="C289" s="415" t="s">
        <v>801</v>
      </c>
      <c r="D289" s="417">
        <v>8</v>
      </c>
      <c r="E289" s="418">
        <v>79902.5</v>
      </c>
      <c r="F289" s="418">
        <v>451.3</v>
      </c>
      <c r="G289" s="418">
        <v>80353.8</v>
      </c>
      <c r="H289" s="418">
        <v>79885.2</v>
      </c>
      <c r="I289" s="418">
        <v>1088.4000000000001</v>
      </c>
      <c r="J289" s="418">
        <v>80973.600000000006</v>
      </c>
      <c r="K289" s="418">
        <v>5910.5</v>
      </c>
      <c r="L289" s="418">
        <v>5978.8</v>
      </c>
      <c r="M289" s="418">
        <v>478.2</v>
      </c>
      <c r="N289" s="418">
        <v>37</v>
      </c>
    </row>
    <row r="290" spans="1:14" ht="10.050000000000001" customHeight="1" x14ac:dyDescent="0.2">
      <c r="A290" s="415" t="s">
        <v>792</v>
      </c>
      <c r="B290" s="416">
        <v>2007</v>
      </c>
      <c r="C290" s="415" t="s">
        <v>801</v>
      </c>
      <c r="D290" s="417">
        <v>8</v>
      </c>
      <c r="E290" s="418">
        <v>193.9</v>
      </c>
      <c r="F290" s="418">
        <v>36</v>
      </c>
      <c r="G290" s="418">
        <v>229.9</v>
      </c>
      <c r="H290" s="418">
        <v>508.9</v>
      </c>
      <c r="I290" s="418">
        <v>465.3</v>
      </c>
      <c r="J290" s="418">
        <v>974.2</v>
      </c>
      <c r="K290" s="418">
        <v>58.2</v>
      </c>
      <c r="L290" s="418">
        <v>58.2</v>
      </c>
      <c r="M290" s="418">
        <v>0</v>
      </c>
      <c r="N290" s="418">
        <v>0</v>
      </c>
    </row>
    <row r="291" spans="1:14" ht="10.050000000000001" customHeight="1" x14ac:dyDescent="0.2">
      <c r="A291" s="415" t="s">
        <v>793</v>
      </c>
      <c r="B291" s="416">
        <v>2007</v>
      </c>
      <c r="C291" s="415" t="s">
        <v>801</v>
      </c>
      <c r="D291" s="417">
        <v>8</v>
      </c>
      <c r="E291" s="418">
        <v>92225.5</v>
      </c>
      <c r="F291" s="418">
        <v>1566.8</v>
      </c>
      <c r="G291" s="418">
        <v>93792.3</v>
      </c>
      <c r="H291" s="418">
        <v>191898.4</v>
      </c>
      <c r="I291" s="418">
        <v>9184.1</v>
      </c>
      <c r="J291" s="418">
        <v>201082.5</v>
      </c>
      <c r="K291" s="418">
        <v>100955.3</v>
      </c>
      <c r="L291" s="418">
        <v>70463.899999999994</v>
      </c>
      <c r="M291" s="418">
        <v>13974.2</v>
      </c>
      <c r="N291" s="418">
        <v>343</v>
      </c>
    </row>
    <row r="292" spans="1:14" ht="10.050000000000001" customHeight="1" x14ac:dyDescent="0.2">
      <c r="A292" s="415" t="s">
        <v>790</v>
      </c>
      <c r="B292" s="416">
        <v>2007</v>
      </c>
      <c r="C292" s="415" t="s">
        <v>801</v>
      </c>
      <c r="D292" s="417">
        <v>9</v>
      </c>
      <c r="E292" s="418">
        <v>60264.7</v>
      </c>
      <c r="F292" s="418">
        <v>375.1</v>
      </c>
      <c r="G292" s="418">
        <v>60639.8</v>
      </c>
      <c r="H292" s="418">
        <v>92664</v>
      </c>
      <c r="I292" s="418">
        <v>1423.4</v>
      </c>
      <c r="J292" s="418">
        <v>94087.4</v>
      </c>
      <c r="K292" s="418">
        <v>12701.8</v>
      </c>
      <c r="L292" s="418">
        <v>11665.1</v>
      </c>
      <c r="M292" s="418">
        <v>4799.8</v>
      </c>
      <c r="N292" s="418">
        <v>64.400000000000006</v>
      </c>
    </row>
    <row r="293" spans="1:14" ht="10.050000000000001" customHeight="1" x14ac:dyDescent="0.2">
      <c r="A293" s="415" t="s">
        <v>792</v>
      </c>
      <c r="B293" s="416">
        <v>2007</v>
      </c>
      <c r="C293" s="415" t="s">
        <v>801</v>
      </c>
      <c r="D293" s="417">
        <v>9</v>
      </c>
      <c r="E293" s="418">
        <v>624.9</v>
      </c>
      <c r="F293" s="418">
        <v>57.9</v>
      </c>
      <c r="G293" s="418">
        <v>682.8</v>
      </c>
      <c r="H293" s="418">
        <v>1010.5</v>
      </c>
      <c r="I293" s="418">
        <v>507.6</v>
      </c>
      <c r="J293" s="418">
        <v>1518.1</v>
      </c>
      <c r="K293" s="418">
        <v>58.2</v>
      </c>
      <c r="L293" s="418">
        <v>0</v>
      </c>
      <c r="M293" s="418">
        <v>0</v>
      </c>
      <c r="N293" s="418">
        <v>0</v>
      </c>
    </row>
    <row r="294" spans="1:14" ht="10.050000000000001" customHeight="1" x14ac:dyDescent="0.2">
      <c r="A294" s="415" t="s">
        <v>793</v>
      </c>
      <c r="B294" s="416">
        <v>2007</v>
      </c>
      <c r="C294" s="415" t="s">
        <v>801</v>
      </c>
      <c r="D294" s="417">
        <v>9</v>
      </c>
      <c r="E294" s="418">
        <v>31288.1</v>
      </c>
      <c r="F294" s="418">
        <v>871.9</v>
      </c>
      <c r="G294" s="418">
        <v>32160</v>
      </c>
      <c r="H294" s="418">
        <v>195466.8</v>
      </c>
      <c r="I294" s="418">
        <v>9648.6</v>
      </c>
      <c r="J294" s="418">
        <v>205115.4</v>
      </c>
      <c r="K294" s="418">
        <v>82143</v>
      </c>
      <c r="L294" s="418">
        <v>2851.8</v>
      </c>
      <c r="M294" s="418">
        <v>20716.8</v>
      </c>
      <c r="N294" s="418">
        <v>957.2</v>
      </c>
    </row>
    <row r="295" spans="1:14" ht="10.050000000000001" customHeight="1" x14ac:dyDescent="0.2">
      <c r="A295" s="415" t="s">
        <v>790</v>
      </c>
      <c r="B295" s="416">
        <v>2007</v>
      </c>
      <c r="C295" s="415" t="s">
        <v>801</v>
      </c>
      <c r="D295" s="417">
        <v>10</v>
      </c>
      <c r="E295" s="418">
        <v>16125.2</v>
      </c>
      <c r="F295" s="418">
        <v>246.9</v>
      </c>
      <c r="G295" s="418">
        <v>16372.1</v>
      </c>
      <c r="H295" s="418">
        <v>83585.100000000093</v>
      </c>
      <c r="I295" s="418">
        <v>1555.4</v>
      </c>
      <c r="J295" s="418">
        <v>85140.500000000102</v>
      </c>
      <c r="K295" s="418">
        <v>7287.7</v>
      </c>
      <c r="L295" s="418">
        <v>2677.1</v>
      </c>
      <c r="M295" s="418">
        <v>7944.9</v>
      </c>
      <c r="N295" s="418">
        <v>146.30000000000001</v>
      </c>
    </row>
    <row r="296" spans="1:14" ht="10.050000000000001" customHeight="1" x14ac:dyDescent="0.2">
      <c r="A296" s="415" t="s">
        <v>792</v>
      </c>
      <c r="B296" s="416">
        <v>2007</v>
      </c>
      <c r="C296" s="415" t="s">
        <v>801</v>
      </c>
      <c r="D296" s="417">
        <v>10</v>
      </c>
      <c r="E296" s="418">
        <v>187.5</v>
      </c>
      <c r="F296" s="418">
        <v>0</v>
      </c>
      <c r="G296" s="418">
        <v>187.5</v>
      </c>
      <c r="H296" s="418">
        <v>962</v>
      </c>
      <c r="I296" s="418">
        <v>507.6</v>
      </c>
      <c r="J296" s="418">
        <v>1469.6</v>
      </c>
      <c r="K296" s="418">
        <v>58.2</v>
      </c>
      <c r="L296" s="418">
        <v>0</v>
      </c>
      <c r="M296" s="418">
        <v>0</v>
      </c>
      <c r="N296" s="418">
        <v>0</v>
      </c>
    </row>
    <row r="297" spans="1:14" ht="10.050000000000001" customHeight="1" x14ac:dyDescent="0.2">
      <c r="A297" s="415" t="s">
        <v>793</v>
      </c>
      <c r="B297" s="416">
        <v>2007</v>
      </c>
      <c r="C297" s="415" t="s">
        <v>801</v>
      </c>
      <c r="D297" s="417">
        <v>10</v>
      </c>
      <c r="E297" s="418">
        <v>22927.1</v>
      </c>
      <c r="F297" s="418">
        <v>2489.9</v>
      </c>
      <c r="G297" s="418">
        <v>25417</v>
      </c>
      <c r="H297" s="418">
        <v>191001.1</v>
      </c>
      <c r="I297" s="418">
        <v>10593.3</v>
      </c>
      <c r="J297" s="418">
        <v>201594.4</v>
      </c>
      <c r="K297" s="418">
        <v>67187.8</v>
      </c>
      <c r="L297" s="418">
        <v>2026</v>
      </c>
      <c r="M297" s="418">
        <v>16356.8</v>
      </c>
      <c r="N297" s="418">
        <v>624.4</v>
      </c>
    </row>
    <row r="298" spans="1:14" ht="10.050000000000001" customHeight="1" x14ac:dyDescent="0.2">
      <c r="A298" s="415" t="s">
        <v>790</v>
      </c>
      <c r="B298" s="416">
        <v>2007</v>
      </c>
      <c r="C298" s="415" t="s">
        <v>801</v>
      </c>
      <c r="D298" s="417">
        <v>11</v>
      </c>
      <c r="E298" s="418">
        <v>6348.2</v>
      </c>
      <c r="F298" s="418">
        <v>1589.7</v>
      </c>
      <c r="G298" s="418">
        <v>7937.9</v>
      </c>
      <c r="H298" s="418">
        <v>85165.300000000105</v>
      </c>
      <c r="I298" s="418">
        <v>3040.9</v>
      </c>
      <c r="J298" s="418">
        <v>88206.200000000099</v>
      </c>
      <c r="K298" s="418">
        <v>5505.2</v>
      </c>
      <c r="L298" s="418">
        <v>992.1</v>
      </c>
      <c r="M298" s="418">
        <v>2750.2</v>
      </c>
      <c r="N298" s="418">
        <v>24.4</v>
      </c>
    </row>
    <row r="299" spans="1:14" ht="10.050000000000001" customHeight="1" x14ac:dyDescent="0.2">
      <c r="A299" s="415" t="s">
        <v>792</v>
      </c>
      <c r="B299" s="416">
        <v>2007</v>
      </c>
      <c r="C299" s="415" t="s">
        <v>801</v>
      </c>
      <c r="D299" s="417">
        <v>11</v>
      </c>
      <c r="E299" s="418">
        <v>112.6</v>
      </c>
      <c r="F299" s="418">
        <v>0</v>
      </c>
      <c r="G299" s="418">
        <v>112.6</v>
      </c>
      <c r="H299" s="418">
        <v>898.6</v>
      </c>
      <c r="I299" s="418">
        <v>507.7</v>
      </c>
      <c r="J299" s="418">
        <v>1406.3</v>
      </c>
      <c r="K299" s="418">
        <v>60.6</v>
      </c>
      <c r="L299" s="418">
        <v>2.4</v>
      </c>
      <c r="M299" s="418">
        <v>0</v>
      </c>
      <c r="N299" s="418">
        <v>0</v>
      </c>
    </row>
    <row r="300" spans="1:14" ht="10.050000000000001" customHeight="1" x14ac:dyDescent="0.2">
      <c r="A300" s="415" t="s">
        <v>793</v>
      </c>
      <c r="B300" s="416">
        <v>2007</v>
      </c>
      <c r="C300" s="415" t="s">
        <v>801</v>
      </c>
      <c r="D300" s="417">
        <v>11</v>
      </c>
      <c r="E300" s="418">
        <v>18437.2</v>
      </c>
      <c r="F300" s="418">
        <v>4831.7</v>
      </c>
      <c r="G300" s="418">
        <v>23268.9</v>
      </c>
      <c r="H300" s="418">
        <v>183073.9</v>
      </c>
      <c r="I300" s="418">
        <v>13561.7</v>
      </c>
      <c r="J300" s="418">
        <v>196635.6</v>
      </c>
      <c r="K300" s="418">
        <v>59160.1</v>
      </c>
      <c r="L300" s="418">
        <v>2267.5</v>
      </c>
      <c r="M300" s="418">
        <v>10016</v>
      </c>
      <c r="N300" s="418">
        <v>279.2</v>
      </c>
    </row>
    <row r="301" spans="1:14" ht="10.050000000000001" customHeight="1" x14ac:dyDescent="0.2">
      <c r="A301" s="415" t="s">
        <v>790</v>
      </c>
      <c r="B301" s="416">
        <v>2007</v>
      </c>
      <c r="C301" s="415" t="s">
        <v>801</v>
      </c>
      <c r="D301" s="417">
        <v>12</v>
      </c>
      <c r="E301" s="418">
        <v>4254.7</v>
      </c>
      <c r="F301" s="418">
        <v>850.4</v>
      </c>
      <c r="G301" s="418">
        <v>5105.1000000000004</v>
      </c>
      <c r="H301" s="418">
        <v>76436.899999999994</v>
      </c>
      <c r="I301" s="418">
        <v>3735.9</v>
      </c>
      <c r="J301" s="418">
        <v>80172.800000000003</v>
      </c>
      <c r="K301" s="418">
        <v>4144.7</v>
      </c>
      <c r="L301" s="418">
        <v>685.9</v>
      </c>
      <c r="M301" s="418">
        <v>2052.1</v>
      </c>
      <c r="N301" s="418">
        <v>7.8</v>
      </c>
    </row>
    <row r="302" spans="1:14" ht="10.050000000000001" customHeight="1" x14ac:dyDescent="0.2">
      <c r="A302" s="415" t="s">
        <v>792</v>
      </c>
      <c r="B302" s="416">
        <v>2007</v>
      </c>
      <c r="C302" s="415" t="s">
        <v>801</v>
      </c>
      <c r="D302" s="417">
        <v>12</v>
      </c>
      <c r="E302" s="418">
        <v>82</v>
      </c>
      <c r="F302" s="418">
        <v>0</v>
      </c>
      <c r="G302" s="418">
        <v>82</v>
      </c>
      <c r="H302" s="418">
        <v>895.8</v>
      </c>
      <c r="I302" s="418">
        <v>463</v>
      </c>
      <c r="J302" s="418">
        <v>1358.8</v>
      </c>
      <c r="K302" s="418">
        <v>0</v>
      </c>
      <c r="L302" s="418">
        <v>0</v>
      </c>
      <c r="M302" s="418">
        <v>60.6</v>
      </c>
      <c r="N302" s="418">
        <v>0</v>
      </c>
    </row>
    <row r="303" spans="1:14" ht="10.050000000000001" customHeight="1" x14ac:dyDescent="0.2">
      <c r="A303" s="415" t="s">
        <v>793</v>
      </c>
      <c r="B303" s="416">
        <v>2007</v>
      </c>
      <c r="C303" s="415" t="s">
        <v>801</v>
      </c>
      <c r="D303" s="417">
        <v>12</v>
      </c>
      <c r="E303" s="418">
        <v>12389.5</v>
      </c>
      <c r="F303" s="418">
        <v>1958.5</v>
      </c>
      <c r="G303" s="418">
        <v>14348</v>
      </c>
      <c r="H303" s="418">
        <v>170366.3</v>
      </c>
      <c r="I303" s="418">
        <v>13458.9</v>
      </c>
      <c r="J303" s="418">
        <v>183825.2</v>
      </c>
      <c r="K303" s="418">
        <v>53867.5</v>
      </c>
      <c r="L303" s="418">
        <v>1582.9</v>
      </c>
      <c r="M303" s="418">
        <v>6565.6</v>
      </c>
      <c r="N303" s="418">
        <v>312.10000000000002</v>
      </c>
    </row>
    <row r="304" spans="1:14" ht="10.050000000000001" customHeight="1" x14ac:dyDescent="0.2">
      <c r="A304" s="415" t="s">
        <v>790</v>
      </c>
      <c r="B304" s="416">
        <v>2008</v>
      </c>
      <c r="C304" s="415" t="s">
        <v>801</v>
      </c>
      <c r="D304" s="417">
        <v>1</v>
      </c>
      <c r="E304" s="418">
        <v>3992.6</v>
      </c>
      <c r="F304" s="418">
        <v>1051.7</v>
      </c>
      <c r="G304" s="418">
        <v>5044.3</v>
      </c>
      <c r="H304" s="418">
        <v>68834.5</v>
      </c>
      <c r="I304" s="418">
        <v>3062.8</v>
      </c>
      <c r="J304" s="418">
        <v>71897.3</v>
      </c>
      <c r="K304" s="418">
        <v>3453.5</v>
      </c>
      <c r="L304" s="418">
        <v>557.1</v>
      </c>
      <c r="M304" s="418">
        <v>1245.7</v>
      </c>
      <c r="N304" s="418">
        <v>2.6</v>
      </c>
    </row>
    <row r="305" spans="1:14" ht="10.050000000000001" customHeight="1" x14ac:dyDescent="0.2">
      <c r="A305" s="415" t="s">
        <v>792</v>
      </c>
      <c r="B305" s="416">
        <v>2008</v>
      </c>
      <c r="C305" s="415" t="s">
        <v>801</v>
      </c>
      <c r="D305" s="417">
        <v>1</v>
      </c>
      <c r="E305" s="418">
        <v>32</v>
      </c>
      <c r="F305" s="418">
        <v>97.8</v>
      </c>
      <c r="G305" s="418">
        <v>129.80000000000001</v>
      </c>
      <c r="H305" s="418">
        <v>852.8</v>
      </c>
      <c r="I305" s="418">
        <v>531</v>
      </c>
      <c r="J305" s="418">
        <v>1383.8</v>
      </c>
      <c r="K305" s="418">
        <v>0</v>
      </c>
      <c r="L305" s="418">
        <v>0</v>
      </c>
      <c r="M305" s="418">
        <v>0</v>
      </c>
      <c r="N305" s="418">
        <v>0</v>
      </c>
    </row>
    <row r="306" spans="1:14" ht="10.050000000000001" customHeight="1" x14ac:dyDescent="0.2">
      <c r="A306" s="415" t="s">
        <v>793</v>
      </c>
      <c r="B306" s="416">
        <v>2008</v>
      </c>
      <c r="C306" s="415" t="s">
        <v>801</v>
      </c>
      <c r="D306" s="417">
        <v>1</v>
      </c>
      <c r="E306" s="418">
        <v>23775</v>
      </c>
      <c r="F306" s="418">
        <v>2937.5</v>
      </c>
      <c r="G306" s="418">
        <v>26712.5</v>
      </c>
      <c r="H306" s="418">
        <v>155953.79999999999</v>
      </c>
      <c r="I306" s="418">
        <v>12795.3</v>
      </c>
      <c r="J306" s="418">
        <v>168749.1</v>
      </c>
      <c r="K306" s="418">
        <v>42425.599999999999</v>
      </c>
      <c r="L306" s="418">
        <v>2728.4</v>
      </c>
      <c r="M306" s="418">
        <v>13951.6</v>
      </c>
      <c r="N306" s="418">
        <v>216.5</v>
      </c>
    </row>
    <row r="307" spans="1:14" ht="10.050000000000001" customHeight="1" x14ac:dyDescent="0.2">
      <c r="A307" s="415" t="s">
        <v>790</v>
      </c>
      <c r="B307" s="416">
        <v>2008</v>
      </c>
      <c r="C307" s="415" t="s">
        <v>801</v>
      </c>
      <c r="D307" s="417">
        <v>2</v>
      </c>
      <c r="E307" s="418">
        <v>5433.8</v>
      </c>
      <c r="F307" s="418">
        <v>322.10000000000002</v>
      </c>
      <c r="G307" s="418">
        <v>5755.9</v>
      </c>
      <c r="H307" s="418">
        <v>53325.1</v>
      </c>
      <c r="I307" s="418">
        <v>2186.4</v>
      </c>
      <c r="J307" s="418">
        <v>55511.5</v>
      </c>
      <c r="K307" s="418">
        <v>2503.1999999999998</v>
      </c>
      <c r="L307" s="418">
        <v>630.79999999999995</v>
      </c>
      <c r="M307" s="418">
        <v>1534.4</v>
      </c>
      <c r="N307" s="418">
        <v>46.7</v>
      </c>
    </row>
    <row r="308" spans="1:14" ht="10.050000000000001" customHeight="1" x14ac:dyDescent="0.2">
      <c r="A308" s="415" t="s">
        <v>792</v>
      </c>
      <c r="B308" s="416">
        <v>2008</v>
      </c>
      <c r="C308" s="415" t="s">
        <v>801</v>
      </c>
      <c r="D308" s="417">
        <v>2</v>
      </c>
      <c r="E308" s="418">
        <v>82.6</v>
      </c>
      <c r="F308" s="418">
        <v>0</v>
      </c>
      <c r="G308" s="418">
        <v>82.6</v>
      </c>
      <c r="H308" s="418">
        <v>821.6</v>
      </c>
      <c r="I308" s="418">
        <v>458.3</v>
      </c>
      <c r="J308" s="418">
        <v>1279.9000000000001</v>
      </c>
      <c r="K308" s="418">
        <v>0</v>
      </c>
      <c r="L308" s="418">
        <v>0</v>
      </c>
      <c r="M308" s="418">
        <v>0</v>
      </c>
      <c r="N308" s="418">
        <v>0</v>
      </c>
    </row>
    <row r="309" spans="1:14" ht="10.050000000000001" customHeight="1" x14ac:dyDescent="0.2">
      <c r="A309" s="415" t="s">
        <v>793</v>
      </c>
      <c r="B309" s="416">
        <v>2008</v>
      </c>
      <c r="C309" s="415" t="s">
        <v>801</v>
      </c>
      <c r="D309" s="417">
        <v>2</v>
      </c>
      <c r="E309" s="418">
        <v>19803</v>
      </c>
      <c r="F309" s="418">
        <v>1660.5</v>
      </c>
      <c r="G309" s="418">
        <v>21463.5</v>
      </c>
      <c r="H309" s="418">
        <v>139205.4</v>
      </c>
      <c r="I309" s="418">
        <v>8567.2000000000007</v>
      </c>
      <c r="J309" s="418">
        <v>147772.6</v>
      </c>
      <c r="K309" s="418">
        <v>33799.300000000003</v>
      </c>
      <c r="L309" s="418">
        <v>2963</v>
      </c>
      <c r="M309" s="418">
        <v>11243.4</v>
      </c>
      <c r="N309" s="418">
        <v>345.9</v>
      </c>
    </row>
    <row r="310" spans="1:14" ht="10.050000000000001" customHeight="1" x14ac:dyDescent="0.2">
      <c r="A310" s="415" t="s">
        <v>790</v>
      </c>
      <c r="B310" s="416">
        <v>2008</v>
      </c>
      <c r="C310" s="415" t="s">
        <v>801</v>
      </c>
      <c r="D310" s="417">
        <v>3</v>
      </c>
      <c r="E310" s="418">
        <v>3727.4</v>
      </c>
      <c r="F310" s="418">
        <v>127.8</v>
      </c>
      <c r="G310" s="418">
        <v>3855.2</v>
      </c>
      <c r="H310" s="418">
        <v>42658.6</v>
      </c>
      <c r="I310" s="418">
        <v>2113.6</v>
      </c>
      <c r="J310" s="418">
        <v>44772.2</v>
      </c>
      <c r="K310" s="418">
        <v>946</v>
      </c>
      <c r="L310" s="418">
        <v>81.5</v>
      </c>
      <c r="M310" s="418">
        <v>1597.3</v>
      </c>
      <c r="N310" s="418">
        <v>59.5</v>
      </c>
    </row>
    <row r="311" spans="1:14" ht="10.050000000000001" customHeight="1" x14ac:dyDescent="0.2">
      <c r="A311" s="415" t="s">
        <v>792</v>
      </c>
      <c r="B311" s="416">
        <v>2008</v>
      </c>
      <c r="C311" s="415" t="s">
        <v>801</v>
      </c>
      <c r="D311" s="417">
        <v>3</v>
      </c>
      <c r="E311" s="418">
        <v>4.8</v>
      </c>
      <c r="F311" s="418">
        <v>0</v>
      </c>
      <c r="G311" s="418">
        <v>4.8</v>
      </c>
      <c r="H311" s="418">
        <v>797.1</v>
      </c>
      <c r="I311" s="418">
        <v>406.7</v>
      </c>
      <c r="J311" s="418">
        <v>1203.8</v>
      </c>
      <c r="K311" s="418">
        <v>0</v>
      </c>
      <c r="L311" s="418">
        <v>0</v>
      </c>
      <c r="M311" s="418">
        <v>0</v>
      </c>
      <c r="N311" s="418">
        <v>0</v>
      </c>
    </row>
    <row r="312" spans="1:14" ht="10.050000000000001" customHeight="1" x14ac:dyDescent="0.2">
      <c r="A312" s="415" t="s">
        <v>793</v>
      </c>
      <c r="B312" s="416">
        <v>2008</v>
      </c>
      <c r="C312" s="415" t="s">
        <v>801</v>
      </c>
      <c r="D312" s="417">
        <v>3</v>
      </c>
      <c r="E312" s="418">
        <v>27186.3</v>
      </c>
      <c r="F312" s="418">
        <v>1153.5999999999999</v>
      </c>
      <c r="G312" s="418">
        <v>28339.9</v>
      </c>
      <c r="H312" s="418">
        <v>137125.9</v>
      </c>
      <c r="I312" s="418">
        <v>7266.5</v>
      </c>
      <c r="J312" s="418">
        <v>144392.4</v>
      </c>
      <c r="K312" s="418">
        <v>19049.7</v>
      </c>
      <c r="L312" s="418">
        <v>2976.7</v>
      </c>
      <c r="M312" s="418">
        <v>17631</v>
      </c>
      <c r="N312" s="418">
        <v>95.3</v>
      </c>
    </row>
    <row r="313" spans="1:14" ht="10.050000000000001" customHeight="1" x14ac:dyDescent="0.2">
      <c r="A313" s="415" t="s">
        <v>790</v>
      </c>
      <c r="B313" s="416">
        <v>2008</v>
      </c>
      <c r="C313" s="415" t="s">
        <v>801</v>
      </c>
      <c r="D313" s="417">
        <v>4</v>
      </c>
      <c r="E313" s="418">
        <v>2319.6</v>
      </c>
      <c r="F313" s="418">
        <v>0</v>
      </c>
      <c r="G313" s="418">
        <v>2319.6</v>
      </c>
      <c r="H313" s="418">
        <v>38660.699999999997</v>
      </c>
      <c r="I313" s="418">
        <v>1420.7</v>
      </c>
      <c r="J313" s="418">
        <v>40081.4</v>
      </c>
      <c r="K313" s="418">
        <v>722.5</v>
      </c>
      <c r="L313" s="418">
        <v>123.1</v>
      </c>
      <c r="M313" s="418">
        <v>342.8</v>
      </c>
      <c r="N313" s="418">
        <v>3.8</v>
      </c>
    </row>
    <row r="314" spans="1:14" ht="10.050000000000001" customHeight="1" x14ac:dyDescent="0.2">
      <c r="A314" s="415" t="s">
        <v>792</v>
      </c>
      <c r="B314" s="416">
        <v>2008</v>
      </c>
      <c r="C314" s="415" t="s">
        <v>801</v>
      </c>
      <c r="D314" s="417">
        <v>4</v>
      </c>
      <c r="E314" s="418">
        <v>45</v>
      </c>
      <c r="F314" s="418">
        <v>0</v>
      </c>
      <c r="G314" s="418">
        <v>45</v>
      </c>
      <c r="H314" s="418">
        <v>673.3</v>
      </c>
      <c r="I314" s="418">
        <v>137.1</v>
      </c>
      <c r="J314" s="418">
        <v>810.4</v>
      </c>
      <c r="K314" s="418">
        <v>0</v>
      </c>
      <c r="L314" s="418">
        <v>0</v>
      </c>
      <c r="M314" s="418">
        <v>0</v>
      </c>
      <c r="N314" s="418">
        <v>0</v>
      </c>
    </row>
    <row r="315" spans="1:14" ht="10.050000000000001" customHeight="1" x14ac:dyDescent="0.2">
      <c r="A315" s="415" t="s">
        <v>793</v>
      </c>
      <c r="B315" s="416">
        <v>2008</v>
      </c>
      <c r="C315" s="415" t="s">
        <v>801</v>
      </c>
      <c r="D315" s="417">
        <v>4</v>
      </c>
      <c r="E315" s="418">
        <v>19835.599999999999</v>
      </c>
      <c r="F315" s="418">
        <v>172.1</v>
      </c>
      <c r="G315" s="418">
        <v>20007.7</v>
      </c>
      <c r="H315" s="418">
        <v>123406.3</v>
      </c>
      <c r="I315" s="418">
        <v>5391.3</v>
      </c>
      <c r="J315" s="418">
        <v>128797.6</v>
      </c>
      <c r="K315" s="418">
        <v>11041.6</v>
      </c>
      <c r="L315" s="418">
        <v>2074.1999999999998</v>
      </c>
      <c r="M315" s="418">
        <v>9861.7000000000098</v>
      </c>
      <c r="N315" s="418">
        <v>210.3</v>
      </c>
    </row>
    <row r="316" spans="1:14" ht="10.050000000000001" customHeight="1" x14ac:dyDescent="0.2">
      <c r="A316" s="415" t="s">
        <v>790</v>
      </c>
      <c r="B316" s="416">
        <v>2008</v>
      </c>
      <c r="C316" s="415" t="s">
        <v>801</v>
      </c>
      <c r="D316" s="417">
        <v>5</v>
      </c>
      <c r="E316" s="418">
        <v>1974.3</v>
      </c>
      <c r="F316" s="418">
        <v>755.4</v>
      </c>
      <c r="G316" s="418">
        <v>2729.7</v>
      </c>
      <c r="H316" s="418">
        <v>18321</v>
      </c>
      <c r="I316" s="418">
        <v>1296.7</v>
      </c>
      <c r="J316" s="418">
        <v>19617.7</v>
      </c>
      <c r="K316" s="418">
        <v>440.3</v>
      </c>
      <c r="L316" s="418">
        <v>84.8</v>
      </c>
      <c r="M316" s="418">
        <v>369.1</v>
      </c>
      <c r="N316" s="418">
        <v>1.2</v>
      </c>
    </row>
    <row r="317" spans="1:14" ht="10.050000000000001" customHeight="1" x14ac:dyDescent="0.2">
      <c r="A317" s="415" t="s">
        <v>792</v>
      </c>
      <c r="B317" s="416">
        <v>2008</v>
      </c>
      <c r="C317" s="415" t="s">
        <v>801</v>
      </c>
      <c r="D317" s="417">
        <v>5</v>
      </c>
      <c r="E317" s="418">
        <v>1.6</v>
      </c>
      <c r="F317" s="418">
        <v>0</v>
      </c>
      <c r="G317" s="418">
        <v>1.6</v>
      </c>
      <c r="H317" s="418">
        <v>512.20000000000005</v>
      </c>
      <c r="I317" s="418">
        <v>137.30000000000001</v>
      </c>
      <c r="J317" s="418">
        <v>649.5</v>
      </c>
      <c r="K317" s="418">
        <v>0</v>
      </c>
      <c r="L317" s="418">
        <v>0</v>
      </c>
      <c r="M317" s="418">
        <v>0</v>
      </c>
      <c r="N317" s="418">
        <v>0</v>
      </c>
    </row>
    <row r="318" spans="1:14" ht="10.050000000000001" customHeight="1" x14ac:dyDescent="0.2">
      <c r="A318" s="415" t="s">
        <v>793</v>
      </c>
      <c r="B318" s="416">
        <v>2008</v>
      </c>
      <c r="C318" s="415" t="s">
        <v>801</v>
      </c>
      <c r="D318" s="417">
        <v>5</v>
      </c>
      <c r="E318" s="418">
        <v>13749.9</v>
      </c>
      <c r="F318" s="418">
        <v>50.8</v>
      </c>
      <c r="G318" s="418">
        <v>13800.7</v>
      </c>
      <c r="H318" s="418">
        <v>98558.800000000105</v>
      </c>
      <c r="I318" s="418">
        <v>4668.8999999999996</v>
      </c>
      <c r="J318" s="418">
        <v>103227.7</v>
      </c>
      <c r="K318" s="418">
        <v>4895.6000000000004</v>
      </c>
      <c r="L318" s="418">
        <v>1805.5</v>
      </c>
      <c r="M318" s="418">
        <v>7512.9</v>
      </c>
      <c r="N318" s="418">
        <v>438.6</v>
      </c>
    </row>
    <row r="319" spans="1:14" ht="10.050000000000001" customHeight="1" x14ac:dyDescent="0.2">
      <c r="A319" s="415" t="s">
        <v>790</v>
      </c>
      <c r="B319" s="416">
        <v>2008</v>
      </c>
      <c r="C319" s="415" t="s">
        <v>801</v>
      </c>
      <c r="D319" s="417">
        <v>6</v>
      </c>
      <c r="E319" s="418">
        <v>1059</v>
      </c>
      <c r="F319" s="418">
        <v>0</v>
      </c>
      <c r="G319" s="418">
        <v>1059</v>
      </c>
      <c r="H319" s="418">
        <v>0</v>
      </c>
      <c r="I319" s="418">
        <v>0</v>
      </c>
      <c r="J319" s="418">
        <v>0</v>
      </c>
      <c r="K319" s="418">
        <v>0</v>
      </c>
      <c r="L319" s="418">
        <v>11.2</v>
      </c>
      <c r="M319" s="418">
        <v>401.5</v>
      </c>
      <c r="N319" s="418">
        <v>59.3</v>
      </c>
    </row>
    <row r="320" spans="1:14" ht="10.050000000000001" customHeight="1" x14ac:dyDescent="0.2">
      <c r="A320" s="415" t="s">
        <v>792</v>
      </c>
      <c r="B320" s="416">
        <v>2008</v>
      </c>
      <c r="C320" s="415" t="s">
        <v>801</v>
      </c>
      <c r="D320" s="417">
        <v>6</v>
      </c>
      <c r="E320" s="418">
        <v>64.900000000000006</v>
      </c>
      <c r="F320" s="418">
        <v>0</v>
      </c>
      <c r="G320" s="418">
        <v>64.900000000000006</v>
      </c>
      <c r="H320" s="418">
        <v>0</v>
      </c>
      <c r="I320" s="418">
        <v>0</v>
      </c>
      <c r="J320" s="418">
        <v>0</v>
      </c>
      <c r="K320" s="418">
        <v>0</v>
      </c>
      <c r="L320" s="418">
        <v>0</v>
      </c>
      <c r="M320" s="418">
        <v>0</v>
      </c>
      <c r="N320" s="418">
        <v>0</v>
      </c>
    </row>
    <row r="321" spans="1:14" ht="10.050000000000001" customHeight="1" x14ac:dyDescent="0.2">
      <c r="A321" s="415" t="s">
        <v>793</v>
      </c>
      <c r="B321" s="416">
        <v>2008</v>
      </c>
      <c r="C321" s="415" t="s">
        <v>801</v>
      </c>
      <c r="D321" s="417">
        <v>6</v>
      </c>
      <c r="E321" s="418">
        <v>11570.6</v>
      </c>
      <c r="F321" s="418">
        <v>275.7</v>
      </c>
      <c r="G321" s="418">
        <v>11846.3</v>
      </c>
      <c r="H321" s="418">
        <v>0</v>
      </c>
      <c r="I321" s="418">
        <v>0</v>
      </c>
      <c r="J321" s="418">
        <v>0</v>
      </c>
      <c r="K321" s="418">
        <v>0</v>
      </c>
      <c r="L321" s="418">
        <v>858.4</v>
      </c>
      <c r="M321" s="418">
        <v>4628.7</v>
      </c>
      <c r="N321" s="418">
        <v>220.6</v>
      </c>
    </row>
    <row r="322" spans="1:14" ht="10.050000000000001" customHeight="1" x14ac:dyDescent="0.2">
      <c r="A322" s="415" t="s">
        <v>790</v>
      </c>
      <c r="B322" s="416">
        <v>2008</v>
      </c>
      <c r="C322" s="415" t="s">
        <v>801</v>
      </c>
      <c r="D322" s="417">
        <v>7</v>
      </c>
      <c r="E322" s="418">
        <v>0</v>
      </c>
      <c r="F322" s="418">
        <v>0</v>
      </c>
      <c r="G322" s="418">
        <v>0</v>
      </c>
      <c r="H322" s="418">
        <v>8725.7000000000007</v>
      </c>
      <c r="I322" s="418">
        <v>934.5</v>
      </c>
      <c r="J322" s="418">
        <v>9660.2000000000007</v>
      </c>
      <c r="K322" s="418">
        <v>21.8</v>
      </c>
      <c r="L322" s="418">
        <v>0</v>
      </c>
      <c r="M322" s="418">
        <v>0</v>
      </c>
      <c r="N322" s="418">
        <v>0</v>
      </c>
    </row>
    <row r="323" spans="1:14" ht="10.050000000000001" customHeight="1" x14ac:dyDescent="0.2">
      <c r="A323" s="415" t="s">
        <v>792</v>
      </c>
      <c r="B323" s="416">
        <v>2008</v>
      </c>
      <c r="C323" s="415" t="s">
        <v>801</v>
      </c>
      <c r="D323" s="417">
        <v>7</v>
      </c>
      <c r="E323" s="418">
        <v>0</v>
      </c>
      <c r="F323" s="418">
        <v>0</v>
      </c>
      <c r="G323" s="418">
        <v>0</v>
      </c>
      <c r="H323" s="418">
        <v>441.8</v>
      </c>
      <c r="I323" s="418">
        <v>108.2</v>
      </c>
      <c r="J323" s="418">
        <v>550</v>
      </c>
      <c r="K323" s="418">
        <v>0</v>
      </c>
      <c r="L323" s="418">
        <v>0</v>
      </c>
      <c r="M323" s="418">
        <v>0</v>
      </c>
      <c r="N323" s="418">
        <v>0</v>
      </c>
    </row>
    <row r="324" spans="1:14" ht="10.050000000000001" customHeight="1" x14ac:dyDescent="0.2">
      <c r="A324" s="415" t="s">
        <v>793</v>
      </c>
      <c r="B324" s="416">
        <v>2008</v>
      </c>
      <c r="C324" s="415" t="s">
        <v>801</v>
      </c>
      <c r="D324" s="417">
        <v>7</v>
      </c>
      <c r="E324" s="418">
        <v>141.80000000000001</v>
      </c>
      <c r="F324" s="418">
        <v>0</v>
      </c>
      <c r="G324" s="418">
        <v>141.80000000000001</v>
      </c>
      <c r="H324" s="418">
        <v>50375.3</v>
      </c>
      <c r="I324" s="418">
        <v>2757</v>
      </c>
      <c r="J324" s="418">
        <v>53132.3</v>
      </c>
      <c r="K324" s="418">
        <v>906.9</v>
      </c>
      <c r="L324" s="418">
        <v>0</v>
      </c>
      <c r="M324" s="418">
        <v>0</v>
      </c>
      <c r="N324" s="418">
        <v>0</v>
      </c>
    </row>
    <row r="325" spans="1:14" ht="10.050000000000001" customHeight="1" x14ac:dyDescent="0.2">
      <c r="A325" s="415" t="s">
        <v>790</v>
      </c>
      <c r="B325" s="416">
        <v>2008</v>
      </c>
      <c r="C325" s="415" t="s">
        <v>795</v>
      </c>
      <c r="D325" s="417">
        <v>7</v>
      </c>
      <c r="E325" s="418">
        <v>4561.5</v>
      </c>
      <c r="F325" s="418">
        <v>116.9</v>
      </c>
      <c r="G325" s="418">
        <v>4678.3999999999996</v>
      </c>
      <c r="H325" s="418">
        <v>10240.299999999999</v>
      </c>
      <c r="I325" s="418">
        <v>1050.4000000000001</v>
      </c>
      <c r="J325" s="418">
        <v>11290.7</v>
      </c>
      <c r="K325" s="418">
        <v>374</v>
      </c>
      <c r="L325" s="418">
        <v>394.1</v>
      </c>
      <c r="M325" s="418">
        <v>41.9</v>
      </c>
      <c r="N325" s="418">
        <v>0</v>
      </c>
    </row>
    <row r="326" spans="1:14" ht="10.050000000000001" customHeight="1" x14ac:dyDescent="0.2">
      <c r="A326" s="415" t="s">
        <v>792</v>
      </c>
      <c r="B326" s="416">
        <v>2008</v>
      </c>
      <c r="C326" s="415" t="s">
        <v>795</v>
      </c>
      <c r="D326" s="417">
        <v>7</v>
      </c>
      <c r="E326" s="418">
        <v>370.6</v>
      </c>
      <c r="F326" s="418">
        <v>0</v>
      </c>
      <c r="G326" s="418">
        <v>370.6</v>
      </c>
      <c r="H326" s="418">
        <v>303.5</v>
      </c>
      <c r="I326" s="418">
        <v>108.2</v>
      </c>
      <c r="J326" s="418">
        <v>411.7</v>
      </c>
      <c r="K326" s="418">
        <v>0</v>
      </c>
      <c r="L326" s="418">
        <v>0</v>
      </c>
      <c r="M326" s="418">
        <v>0</v>
      </c>
      <c r="N326" s="418">
        <v>0</v>
      </c>
    </row>
    <row r="327" spans="1:14" ht="10.050000000000001" customHeight="1" x14ac:dyDescent="0.2">
      <c r="A327" s="415" t="s">
        <v>793</v>
      </c>
      <c r="B327" s="416">
        <v>2008</v>
      </c>
      <c r="C327" s="415" t="s">
        <v>795</v>
      </c>
      <c r="D327" s="417">
        <v>7</v>
      </c>
      <c r="E327" s="418">
        <v>121919.7</v>
      </c>
      <c r="F327" s="418">
        <v>2630.5</v>
      </c>
      <c r="G327" s="418">
        <v>124550.2</v>
      </c>
      <c r="H327" s="418">
        <v>135114.1</v>
      </c>
      <c r="I327" s="418">
        <v>5317.5</v>
      </c>
      <c r="J327" s="418">
        <v>140431.6</v>
      </c>
      <c r="K327" s="418">
        <v>56643.9</v>
      </c>
      <c r="L327" s="418">
        <v>58209.3</v>
      </c>
      <c r="M327" s="418">
        <v>1991</v>
      </c>
      <c r="N327" s="418">
        <v>481.3</v>
      </c>
    </row>
    <row r="328" spans="1:14" ht="10.050000000000001" customHeight="1" x14ac:dyDescent="0.2">
      <c r="A328" s="415" t="s">
        <v>790</v>
      </c>
      <c r="B328" s="416">
        <v>2008</v>
      </c>
      <c r="C328" s="415" t="s">
        <v>795</v>
      </c>
      <c r="D328" s="417">
        <v>8</v>
      </c>
      <c r="E328" s="418">
        <v>121886.9</v>
      </c>
      <c r="F328" s="418">
        <v>975.7</v>
      </c>
      <c r="G328" s="418">
        <v>122862.6</v>
      </c>
      <c r="H328" s="418">
        <v>108910.1</v>
      </c>
      <c r="I328" s="418">
        <v>1886.5</v>
      </c>
      <c r="J328" s="418">
        <v>110796.6</v>
      </c>
      <c r="K328" s="418">
        <v>10821.5</v>
      </c>
      <c r="L328" s="418">
        <v>10649.1</v>
      </c>
      <c r="M328" s="418">
        <v>185.5</v>
      </c>
      <c r="N328" s="418">
        <v>37.299999999999997</v>
      </c>
    </row>
    <row r="329" spans="1:14" ht="10.050000000000001" customHeight="1" x14ac:dyDescent="0.2">
      <c r="A329" s="415" t="s">
        <v>792</v>
      </c>
      <c r="B329" s="416">
        <v>2008</v>
      </c>
      <c r="C329" s="415" t="s">
        <v>795</v>
      </c>
      <c r="D329" s="417">
        <v>8</v>
      </c>
      <c r="E329" s="418">
        <v>222.7</v>
      </c>
      <c r="F329" s="418">
        <v>0</v>
      </c>
      <c r="G329" s="418">
        <v>222.7</v>
      </c>
      <c r="H329" s="418">
        <v>321.5</v>
      </c>
      <c r="I329" s="418">
        <v>108.2</v>
      </c>
      <c r="J329" s="418">
        <v>429.7</v>
      </c>
      <c r="K329" s="418">
        <v>26.4</v>
      </c>
      <c r="L329" s="418">
        <v>30.8</v>
      </c>
      <c r="M329" s="418">
        <v>0</v>
      </c>
      <c r="N329" s="418">
        <v>4.4000000000000004</v>
      </c>
    </row>
    <row r="330" spans="1:14" ht="10.050000000000001" customHeight="1" x14ac:dyDescent="0.2">
      <c r="A330" s="415" t="s">
        <v>793</v>
      </c>
      <c r="B330" s="416">
        <v>2008</v>
      </c>
      <c r="C330" s="415" t="s">
        <v>795</v>
      </c>
      <c r="D330" s="417">
        <v>8</v>
      </c>
      <c r="E330" s="418">
        <v>65113.1</v>
      </c>
      <c r="F330" s="418">
        <v>1471.7</v>
      </c>
      <c r="G330" s="418">
        <v>66584.800000000003</v>
      </c>
      <c r="H330" s="418">
        <v>164511</v>
      </c>
      <c r="I330" s="418">
        <v>6381.3</v>
      </c>
      <c r="J330" s="418">
        <v>170892.3</v>
      </c>
      <c r="K330" s="418">
        <v>75739.199999999997</v>
      </c>
      <c r="L330" s="418">
        <v>31386.6</v>
      </c>
      <c r="M330" s="418">
        <v>12219.8</v>
      </c>
      <c r="N330" s="418">
        <v>71.5</v>
      </c>
    </row>
    <row r="331" spans="1:14" ht="10.050000000000001" customHeight="1" x14ac:dyDescent="0.2">
      <c r="A331" s="415" t="s">
        <v>790</v>
      </c>
      <c r="B331" s="416">
        <v>2008</v>
      </c>
      <c r="C331" s="415" t="s">
        <v>795</v>
      </c>
      <c r="D331" s="417">
        <v>9</v>
      </c>
      <c r="E331" s="418">
        <v>68851.7</v>
      </c>
      <c r="F331" s="418">
        <v>427.1</v>
      </c>
      <c r="G331" s="418">
        <v>69278.8</v>
      </c>
      <c r="H331" s="418">
        <v>136932</v>
      </c>
      <c r="I331" s="418">
        <v>2148.6999999999998</v>
      </c>
      <c r="J331" s="418">
        <v>139080.70000000001</v>
      </c>
      <c r="K331" s="418">
        <v>22917.200000000001</v>
      </c>
      <c r="L331" s="418">
        <v>32340.400000000001</v>
      </c>
      <c r="M331" s="418">
        <v>20343.400000000001</v>
      </c>
      <c r="N331" s="418">
        <v>39.4</v>
      </c>
    </row>
    <row r="332" spans="1:14" ht="10.050000000000001" customHeight="1" x14ac:dyDescent="0.2">
      <c r="A332" s="415" t="s">
        <v>792</v>
      </c>
      <c r="B332" s="416">
        <v>2008</v>
      </c>
      <c r="C332" s="415" t="s">
        <v>795</v>
      </c>
      <c r="D332" s="417">
        <v>9</v>
      </c>
      <c r="E332" s="418">
        <v>716.9</v>
      </c>
      <c r="F332" s="418">
        <v>0</v>
      </c>
      <c r="G332" s="418">
        <v>716.9</v>
      </c>
      <c r="H332" s="418">
        <v>1034.7</v>
      </c>
      <c r="I332" s="418">
        <v>101.6</v>
      </c>
      <c r="J332" s="418">
        <v>1136.3</v>
      </c>
      <c r="K332" s="418">
        <v>31</v>
      </c>
      <c r="L332" s="418">
        <v>4.5999999999999996</v>
      </c>
      <c r="M332" s="418">
        <v>0</v>
      </c>
      <c r="N332" s="418">
        <v>0</v>
      </c>
    </row>
    <row r="333" spans="1:14" ht="10.050000000000001" customHeight="1" x14ac:dyDescent="0.2">
      <c r="A333" s="415" t="s">
        <v>793</v>
      </c>
      <c r="B333" s="416">
        <v>2008</v>
      </c>
      <c r="C333" s="415" t="s">
        <v>795</v>
      </c>
      <c r="D333" s="417">
        <v>9</v>
      </c>
      <c r="E333" s="418">
        <v>28227.8</v>
      </c>
      <c r="F333" s="418">
        <v>889.1</v>
      </c>
      <c r="G333" s="418">
        <v>29116.9</v>
      </c>
      <c r="H333" s="418">
        <v>159652.79999999999</v>
      </c>
      <c r="I333" s="418">
        <v>6772.9</v>
      </c>
      <c r="J333" s="418">
        <v>166425.70000000001</v>
      </c>
      <c r="K333" s="418">
        <v>64521.1</v>
      </c>
      <c r="L333" s="418">
        <v>5020.8</v>
      </c>
      <c r="M333" s="418">
        <v>15959.2</v>
      </c>
      <c r="N333" s="418">
        <v>295.3</v>
      </c>
    </row>
    <row r="334" spans="1:14" ht="10.050000000000001" customHeight="1" x14ac:dyDescent="0.2">
      <c r="A334" s="415" t="s">
        <v>790</v>
      </c>
      <c r="B334" s="416">
        <v>2008</v>
      </c>
      <c r="C334" s="415" t="s">
        <v>795</v>
      </c>
      <c r="D334" s="417">
        <v>10</v>
      </c>
      <c r="E334" s="418">
        <v>15489.3</v>
      </c>
      <c r="F334" s="418">
        <v>1608</v>
      </c>
      <c r="G334" s="418">
        <v>17097.3</v>
      </c>
      <c r="H334" s="418">
        <v>126757.8</v>
      </c>
      <c r="I334" s="418">
        <v>3618.8</v>
      </c>
      <c r="J334" s="418">
        <v>130376.6</v>
      </c>
      <c r="K334" s="418">
        <v>16734.599999999999</v>
      </c>
      <c r="L334" s="418">
        <v>3486.4</v>
      </c>
      <c r="M334" s="418">
        <v>9634.2000000000007</v>
      </c>
      <c r="N334" s="418">
        <v>110.3</v>
      </c>
    </row>
    <row r="335" spans="1:14" ht="10.050000000000001" customHeight="1" x14ac:dyDescent="0.2">
      <c r="A335" s="415" t="s">
        <v>792</v>
      </c>
      <c r="B335" s="416">
        <v>2008</v>
      </c>
      <c r="C335" s="415" t="s">
        <v>795</v>
      </c>
      <c r="D335" s="417">
        <v>10</v>
      </c>
      <c r="E335" s="418">
        <v>30.6</v>
      </c>
      <c r="F335" s="418">
        <v>14.2</v>
      </c>
      <c r="G335" s="418">
        <v>44.8</v>
      </c>
      <c r="H335" s="418">
        <v>984.6</v>
      </c>
      <c r="I335" s="418">
        <v>115.8</v>
      </c>
      <c r="J335" s="418">
        <v>1100.4000000000001</v>
      </c>
      <c r="K335" s="418">
        <v>31</v>
      </c>
      <c r="L335" s="418">
        <v>0</v>
      </c>
      <c r="M335" s="418">
        <v>0</v>
      </c>
      <c r="N335" s="418">
        <v>0</v>
      </c>
    </row>
    <row r="336" spans="1:14" ht="10.050000000000001" customHeight="1" x14ac:dyDescent="0.2">
      <c r="A336" s="415" t="s">
        <v>793</v>
      </c>
      <c r="B336" s="416">
        <v>2008</v>
      </c>
      <c r="C336" s="415" t="s">
        <v>795</v>
      </c>
      <c r="D336" s="417">
        <v>10</v>
      </c>
      <c r="E336" s="418">
        <v>9903.7000000000007</v>
      </c>
      <c r="F336" s="418">
        <v>2329.1</v>
      </c>
      <c r="G336" s="418">
        <v>12232.8</v>
      </c>
      <c r="H336" s="418">
        <v>140893.70000000001</v>
      </c>
      <c r="I336" s="418">
        <v>7959.7</v>
      </c>
      <c r="J336" s="418">
        <v>148853.4</v>
      </c>
      <c r="K336" s="418">
        <v>57607.8</v>
      </c>
      <c r="L336" s="418">
        <v>182.6</v>
      </c>
      <c r="M336" s="418">
        <v>6784.8</v>
      </c>
      <c r="N336" s="418">
        <v>314.89999999999998</v>
      </c>
    </row>
    <row r="337" spans="1:14" ht="10.050000000000001" customHeight="1" x14ac:dyDescent="0.2">
      <c r="A337" s="415" t="s">
        <v>790</v>
      </c>
      <c r="B337" s="416">
        <v>2008</v>
      </c>
      <c r="C337" s="415" t="s">
        <v>795</v>
      </c>
      <c r="D337" s="417">
        <v>11</v>
      </c>
      <c r="E337" s="418">
        <v>6156.9</v>
      </c>
      <c r="F337" s="418">
        <v>1642.5</v>
      </c>
      <c r="G337" s="418">
        <v>7799.4</v>
      </c>
      <c r="H337" s="418">
        <v>115307.1</v>
      </c>
      <c r="I337" s="418">
        <v>4691.6000000000004</v>
      </c>
      <c r="J337" s="418">
        <v>119998.7</v>
      </c>
      <c r="K337" s="418">
        <v>14734.4</v>
      </c>
      <c r="L337" s="418">
        <v>1020</v>
      </c>
      <c r="M337" s="418">
        <v>2603.6</v>
      </c>
      <c r="N337" s="418">
        <v>416.6</v>
      </c>
    </row>
    <row r="338" spans="1:14" ht="10.050000000000001" customHeight="1" x14ac:dyDescent="0.2">
      <c r="A338" s="415" t="s">
        <v>792</v>
      </c>
      <c r="B338" s="416">
        <v>2008</v>
      </c>
      <c r="C338" s="415" t="s">
        <v>795</v>
      </c>
      <c r="D338" s="417">
        <v>11</v>
      </c>
      <c r="E338" s="418">
        <v>27.3</v>
      </c>
      <c r="F338" s="418">
        <v>0</v>
      </c>
      <c r="G338" s="418">
        <v>27.3</v>
      </c>
      <c r="H338" s="418">
        <v>973.5</v>
      </c>
      <c r="I338" s="418">
        <v>115.8</v>
      </c>
      <c r="J338" s="418">
        <v>1089.3</v>
      </c>
      <c r="K338" s="418">
        <v>31</v>
      </c>
      <c r="L338" s="418">
        <v>0</v>
      </c>
      <c r="M338" s="418">
        <v>0</v>
      </c>
      <c r="N338" s="418">
        <v>0</v>
      </c>
    </row>
    <row r="339" spans="1:14" ht="10.050000000000001" customHeight="1" x14ac:dyDescent="0.2">
      <c r="A339" s="415" t="s">
        <v>793</v>
      </c>
      <c r="B339" s="416">
        <v>2008</v>
      </c>
      <c r="C339" s="415" t="s">
        <v>795</v>
      </c>
      <c r="D339" s="417">
        <v>11</v>
      </c>
      <c r="E339" s="418">
        <v>9879.4</v>
      </c>
      <c r="F339" s="418">
        <v>3635.5</v>
      </c>
      <c r="G339" s="418">
        <v>13514.9</v>
      </c>
      <c r="H339" s="418">
        <v>126396.8</v>
      </c>
      <c r="I339" s="418">
        <v>10574.6</v>
      </c>
      <c r="J339" s="418">
        <v>136971.4</v>
      </c>
      <c r="K339" s="418">
        <v>53296</v>
      </c>
      <c r="L339" s="418">
        <v>1778.6</v>
      </c>
      <c r="M339" s="418">
        <v>5722</v>
      </c>
      <c r="N339" s="418">
        <v>364.6</v>
      </c>
    </row>
    <row r="340" spans="1:14" ht="10.050000000000001" customHeight="1" x14ac:dyDescent="0.2">
      <c r="A340" s="415" t="s">
        <v>790</v>
      </c>
      <c r="B340" s="416">
        <v>2008</v>
      </c>
      <c r="C340" s="415" t="s">
        <v>795</v>
      </c>
      <c r="D340" s="417">
        <v>12</v>
      </c>
      <c r="E340" s="418">
        <v>4167.1000000000004</v>
      </c>
      <c r="F340" s="418">
        <v>1366.9</v>
      </c>
      <c r="G340" s="418">
        <v>5534</v>
      </c>
      <c r="H340" s="418">
        <v>95027.7</v>
      </c>
      <c r="I340" s="418">
        <v>5576.5</v>
      </c>
      <c r="J340" s="418">
        <v>100604.2</v>
      </c>
      <c r="K340" s="418">
        <v>13519.5</v>
      </c>
      <c r="L340" s="418">
        <v>648.9</v>
      </c>
      <c r="M340" s="418">
        <v>1842.5</v>
      </c>
      <c r="N340" s="418">
        <v>21.3</v>
      </c>
    </row>
    <row r="341" spans="1:14" ht="10.050000000000001" customHeight="1" x14ac:dyDescent="0.2">
      <c r="A341" s="415" t="s">
        <v>792</v>
      </c>
      <c r="B341" s="416">
        <v>2008</v>
      </c>
      <c r="C341" s="415" t="s">
        <v>795</v>
      </c>
      <c r="D341" s="417">
        <v>12</v>
      </c>
      <c r="E341" s="418">
        <v>46.7</v>
      </c>
      <c r="F341" s="418">
        <v>0</v>
      </c>
      <c r="G341" s="418">
        <v>46.7</v>
      </c>
      <c r="H341" s="418">
        <v>985.3</v>
      </c>
      <c r="I341" s="418">
        <v>91.8</v>
      </c>
      <c r="J341" s="418">
        <v>1077.0999999999999</v>
      </c>
      <c r="K341" s="418">
        <v>31</v>
      </c>
      <c r="L341" s="418">
        <v>0</v>
      </c>
      <c r="M341" s="418">
        <v>0</v>
      </c>
      <c r="N341" s="418">
        <v>0</v>
      </c>
    </row>
    <row r="342" spans="1:14" ht="10.050000000000001" customHeight="1" x14ac:dyDescent="0.2">
      <c r="A342" s="415" t="s">
        <v>793</v>
      </c>
      <c r="B342" s="416">
        <v>2008</v>
      </c>
      <c r="C342" s="415" t="s">
        <v>795</v>
      </c>
      <c r="D342" s="417">
        <v>12</v>
      </c>
      <c r="E342" s="418">
        <v>11408</v>
      </c>
      <c r="F342" s="418">
        <v>1401.8</v>
      </c>
      <c r="G342" s="418">
        <v>12809.8</v>
      </c>
      <c r="H342" s="418">
        <v>115150.39999999999</v>
      </c>
      <c r="I342" s="418">
        <v>10518.3</v>
      </c>
      <c r="J342" s="418">
        <v>125668.7</v>
      </c>
      <c r="K342" s="418">
        <v>47958.5</v>
      </c>
      <c r="L342" s="418">
        <v>1625.3</v>
      </c>
      <c r="M342" s="418">
        <v>6894.3</v>
      </c>
      <c r="N342" s="418">
        <v>68.5</v>
      </c>
    </row>
    <row r="343" spans="1:14" ht="10.050000000000001" customHeight="1" x14ac:dyDescent="0.2">
      <c r="A343" s="415" t="s">
        <v>790</v>
      </c>
      <c r="B343" s="416">
        <v>2009</v>
      </c>
      <c r="C343" s="415" t="s">
        <v>795</v>
      </c>
      <c r="D343" s="417">
        <v>1</v>
      </c>
      <c r="E343" s="418">
        <v>9714.1</v>
      </c>
      <c r="F343" s="418">
        <v>1486.5</v>
      </c>
      <c r="G343" s="418">
        <v>11200.6</v>
      </c>
      <c r="H343" s="418">
        <v>70806.399999999994</v>
      </c>
      <c r="I343" s="418">
        <v>4546.7</v>
      </c>
      <c r="J343" s="418">
        <v>75353.100000000006</v>
      </c>
      <c r="K343" s="418">
        <v>10666.5</v>
      </c>
      <c r="L343" s="418">
        <v>663.1</v>
      </c>
      <c r="M343" s="418">
        <v>3464</v>
      </c>
      <c r="N343" s="418">
        <v>52.1</v>
      </c>
    </row>
    <row r="344" spans="1:14" ht="10.050000000000001" customHeight="1" x14ac:dyDescent="0.2">
      <c r="A344" s="415" t="s">
        <v>792</v>
      </c>
      <c r="B344" s="416">
        <v>2009</v>
      </c>
      <c r="C344" s="415" t="s">
        <v>795</v>
      </c>
      <c r="D344" s="417">
        <v>1</v>
      </c>
      <c r="E344" s="418">
        <v>22.7</v>
      </c>
      <c r="F344" s="418">
        <v>0</v>
      </c>
      <c r="G344" s="418">
        <v>22.7</v>
      </c>
      <c r="H344" s="418">
        <v>889.1</v>
      </c>
      <c r="I344" s="418">
        <v>90.2</v>
      </c>
      <c r="J344" s="418">
        <v>979.3</v>
      </c>
      <c r="K344" s="418">
        <v>31</v>
      </c>
      <c r="L344" s="418">
        <v>0</v>
      </c>
      <c r="M344" s="418">
        <v>0</v>
      </c>
      <c r="N344" s="418">
        <v>0</v>
      </c>
    </row>
    <row r="345" spans="1:14" ht="10.050000000000001" customHeight="1" x14ac:dyDescent="0.2">
      <c r="A345" s="415" t="s">
        <v>793</v>
      </c>
      <c r="B345" s="416">
        <v>2009</v>
      </c>
      <c r="C345" s="415" t="s">
        <v>795</v>
      </c>
      <c r="D345" s="417">
        <v>1</v>
      </c>
      <c r="E345" s="418">
        <v>15018</v>
      </c>
      <c r="F345" s="418">
        <v>1709</v>
      </c>
      <c r="G345" s="418">
        <v>16727</v>
      </c>
      <c r="H345" s="418">
        <v>101012.5</v>
      </c>
      <c r="I345" s="418">
        <v>8578.1</v>
      </c>
      <c r="J345" s="418">
        <v>109590.6</v>
      </c>
      <c r="K345" s="418">
        <v>40722.400000000001</v>
      </c>
      <c r="L345" s="418">
        <v>1413</v>
      </c>
      <c r="M345" s="418">
        <v>8440</v>
      </c>
      <c r="N345" s="418">
        <v>209.1</v>
      </c>
    </row>
    <row r="346" spans="1:14" ht="10.050000000000001" customHeight="1" x14ac:dyDescent="0.2">
      <c r="A346" s="415" t="s">
        <v>790</v>
      </c>
      <c r="B346" s="416">
        <v>2009</v>
      </c>
      <c r="C346" s="415" t="s">
        <v>795</v>
      </c>
      <c r="D346" s="417">
        <v>2</v>
      </c>
      <c r="E346" s="418">
        <v>13774.1</v>
      </c>
      <c r="F346" s="418">
        <v>658.6</v>
      </c>
      <c r="G346" s="418">
        <v>14432.7</v>
      </c>
      <c r="H346" s="418">
        <v>55595.7</v>
      </c>
      <c r="I346" s="418">
        <v>3826.8</v>
      </c>
      <c r="J346" s="418">
        <v>59422.5</v>
      </c>
      <c r="K346" s="418">
        <v>7498.9</v>
      </c>
      <c r="L346" s="418">
        <v>783</v>
      </c>
      <c r="M346" s="418">
        <v>3895</v>
      </c>
      <c r="N346" s="418">
        <v>55.6</v>
      </c>
    </row>
    <row r="347" spans="1:14" ht="10.050000000000001" customHeight="1" x14ac:dyDescent="0.2">
      <c r="A347" s="415" t="s">
        <v>792</v>
      </c>
      <c r="B347" s="416">
        <v>2009</v>
      </c>
      <c r="C347" s="415" t="s">
        <v>795</v>
      </c>
      <c r="D347" s="417">
        <v>2</v>
      </c>
      <c r="E347" s="418">
        <v>24.4</v>
      </c>
      <c r="F347" s="418">
        <v>6</v>
      </c>
      <c r="G347" s="418">
        <v>30.4</v>
      </c>
      <c r="H347" s="418">
        <v>832.8</v>
      </c>
      <c r="I347" s="418">
        <v>83.4</v>
      </c>
      <c r="J347" s="418">
        <v>916.2</v>
      </c>
      <c r="K347" s="418">
        <v>31</v>
      </c>
      <c r="L347" s="418">
        <v>0</v>
      </c>
      <c r="M347" s="418">
        <v>0</v>
      </c>
      <c r="N347" s="418">
        <v>0</v>
      </c>
    </row>
    <row r="348" spans="1:14" ht="10.050000000000001" customHeight="1" x14ac:dyDescent="0.2">
      <c r="A348" s="415" t="s">
        <v>793</v>
      </c>
      <c r="B348" s="416">
        <v>2009</v>
      </c>
      <c r="C348" s="415" t="s">
        <v>795</v>
      </c>
      <c r="D348" s="417">
        <v>2</v>
      </c>
      <c r="E348" s="418">
        <v>18487.3</v>
      </c>
      <c r="F348" s="418">
        <v>988.7</v>
      </c>
      <c r="G348" s="418">
        <v>19476</v>
      </c>
      <c r="H348" s="418">
        <v>92120.7</v>
      </c>
      <c r="I348" s="418">
        <v>5023.6000000000004</v>
      </c>
      <c r="J348" s="418">
        <v>97144.3</v>
      </c>
      <c r="K348" s="418">
        <v>31587.599999999999</v>
      </c>
      <c r="L348" s="418">
        <v>1952.7</v>
      </c>
      <c r="M348" s="418">
        <v>10696.6</v>
      </c>
      <c r="N348" s="418">
        <v>390.9</v>
      </c>
    </row>
    <row r="349" spans="1:14" ht="10.050000000000001" customHeight="1" x14ac:dyDescent="0.2">
      <c r="A349" s="415" t="s">
        <v>790</v>
      </c>
      <c r="B349" s="416">
        <v>2009</v>
      </c>
      <c r="C349" s="415" t="s">
        <v>795</v>
      </c>
      <c r="D349" s="417">
        <v>3</v>
      </c>
      <c r="E349" s="418">
        <v>11381.3</v>
      </c>
      <c r="F349" s="418">
        <v>56.3</v>
      </c>
      <c r="G349" s="418">
        <v>11437.6</v>
      </c>
      <c r="H349" s="418">
        <v>41640.199999999997</v>
      </c>
      <c r="I349" s="418">
        <v>3463.6</v>
      </c>
      <c r="J349" s="418">
        <v>45103.8</v>
      </c>
      <c r="K349" s="418">
        <v>3434</v>
      </c>
      <c r="L349" s="418">
        <v>496</v>
      </c>
      <c r="M349" s="418">
        <v>4424.6000000000004</v>
      </c>
      <c r="N349" s="418">
        <v>136.30000000000001</v>
      </c>
    </row>
    <row r="350" spans="1:14" ht="10.050000000000001" customHeight="1" x14ac:dyDescent="0.2">
      <c r="A350" s="415" t="s">
        <v>792</v>
      </c>
      <c r="B350" s="416">
        <v>2009</v>
      </c>
      <c r="C350" s="415" t="s">
        <v>795</v>
      </c>
      <c r="D350" s="417">
        <v>3</v>
      </c>
      <c r="E350" s="418">
        <v>14.3</v>
      </c>
      <c r="F350" s="418">
        <v>0</v>
      </c>
      <c r="G350" s="418">
        <v>14.3</v>
      </c>
      <c r="H350" s="418">
        <v>727.2</v>
      </c>
      <c r="I350" s="418">
        <v>77.900000000000006</v>
      </c>
      <c r="J350" s="418">
        <v>805.1</v>
      </c>
      <c r="K350" s="418">
        <v>29.4</v>
      </c>
      <c r="L350" s="418">
        <v>3.2</v>
      </c>
      <c r="M350" s="418">
        <v>3.9</v>
      </c>
      <c r="N350" s="418">
        <v>0.9</v>
      </c>
    </row>
    <row r="351" spans="1:14" ht="10.050000000000001" customHeight="1" x14ac:dyDescent="0.2">
      <c r="A351" s="415" t="s">
        <v>793</v>
      </c>
      <c r="B351" s="416">
        <v>2009</v>
      </c>
      <c r="C351" s="415" t="s">
        <v>795</v>
      </c>
      <c r="D351" s="417">
        <v>3</v>
      </c>
      <c r="E351" s="418">
        <v>22108.7</v>
      </c>
      <c r="F351" s="418">
        <v>358.7</v>
      </c>
      <c r="G351" s="418">
        <v>22467.4</v>
      </c>
      <c r="H351" s="418">
        <v>90339.4</v>
      </c>
      <c r="I351" s="418">
        <v>3974.5</v>
      </c>
      <c r="J351" s="418">
        <v>94313.9</v>
      </c>
      <c r="K351" s="418">
        <v>18136.400000000001</v>
      </c>
      <c r="L351" s="418">
        <v>1230.0999999999999</v>
      </c>
      <c r="M351" s="418">
        <v>14609.7</v>
      </c>
      <c r="N351" s="418">
        <v>75.400000000000006</v>
      </c>
    </row>
    <row r="352" spans="1:14" ht="10.050000000000001" customHeight="1" x14ac:dyDescent="0.2">
      <c r="A352" s="415" t="s">
        <v>790</v>
      </c>
      <c r="B352" s="416">
        <v>2009</v>
      </c>
      <c r="C352" s="415" t="s">
        <v>795</v>
      </c>
      <c r="D352" s="417">
        <v>4</v>
      </c>
      <c r="E352" s="418">
        <v>5734.7</v>
      </c>
      <c r="F352" s="418">
        <v>228.4</v>
      </c>
      <c r="G352" s="418">
        <v>5963.1</v>
      </c>
      <c r="H352" s="418">
        <v>31443.8</v>
      </c>
      <c r="I352" s="418">
        <v>2484.1</v>
      </c>
      <c r="J352" s="418">
        <v>33927.9</v>
      </c>
      <c r="K352" s="418">
        <v>2243.4</v>
      </c>
      <c r="L352" s="418">
        <v>440</v>
      </c>
      <c r="M352" s="418">
        <v>1549.9</v>
      </c>
      <c r="N352" s="418">
        <v>80.7</v>
      </c>
    </row>
    <row r="353" spans="1:14" ht="10.050000000000001" customHeight="1" x14ac:dyDescent="0.2">
      <c r="A353" s="415" t="s">
        <v>792</v>
      </c>
      <c r="B353" s="416">
        <v>2009</v>
      </c>
      <c r="C353" s="415" t="s">
        <v>795</v>
      </c>
      <c r="D353" s="417">
        <v>4</v>
      </c>
      <c r="E353" s="418">
        <v>26.1</v>
      </c>
      <c r="F353" s="418">
        <v>0</v>
      </c>
      <c r="G353" s="418">
        <v>26.1</v>
      </c>
      <c r="H353" s="418">
        <v>612</v>
      </c>
      <c r="I353" s="418">
        <v>71.900000000000006</v>
      </c>
      <c r="J353" s="418">
        <v>683.9</v>
      </c>
      <c r="K353" s="418">
        <v>5.0999999999999996</v>
      </c>
      <c r="L353" s="418">
        <v>0</v>
      </c>
      <c r="M353" s="418">
        <v>22.5</v>
      </c>
      <c r="N353" s="418">
        <v>1.8</v>
      </c>
    </row>
    <row r="354" spans="1:14" ht="10.050000000000001" customHeight="1" x14ac:dyDescent="0.2">
      <c r="A354" s="415" t="s">
        <v>793</v>
      </c>
      <c r="B354" s="416">
        <v>2009</v>
      </c>
      <c r="C354" s="415" t="s">
        <v>795</v>
      </c>
      <c r="D354" s="417">
        <v>4</v>
      </c>
      <c r="E354" s="418">
        <v>15109.4</v>
      </c>
      <c r="F354" s="418">
        <v>66.900000000000006</v>
      </c>
      <c r="G354" s="418">
        <v>15176.3</v>
      </c>
      <c r="H354" s="418">
        <v>78536</v>
      </c>
      <c r="I354" s="418">
        <v>3444.3</v>
      </c>
      <c r="J354" s="418">
        <v>81980.3</v>
      </c>
      <c r="K354" s="418">
        <v>12009.3</v>
      </c>
      <c r="L354" s="418">
        <v>1316.7</v>
      </c>
      <c r="M354" s="418">
        <v>7333.1</v>
      </c>
      <c r="N354" s="418">
        <v>110.7</v>
      </c>
    </row>
    <row r="355" spans="1:14" ht="10.050000000000001" customHeight="1" x14ac:dyDescent="0.2">
      <c r="A355" s="415" t="s">
        <v>790</v>
      </c>
      <c r="B355" s="416">
        <v>2009</v>
      </c>
      <c r="C355" s="415" t="s">
        <v>795</v>
      </c>
      <c r="D355" s="417">
        <v>5</v>
      </c>
      <c r="E355" s="418">
        <v>3057.9</v>
      </c>
      <c r="F355" s="418">
        <v>1.1000000000000001</v>
      </c>
      <c r="G355" s="418">
        <v>3059</v>
      </c>
      <c r="H355" s="418">
        <v>26966.799999999999</v>
      </c>
      <c r="I355" s="418">
        <v>2285</v>
      </c>
      <c r="J355" s="418">
        <v>29251.8</v>
      </c>
      <c r="K355" s="418">
        <v>1243.4000000000001</v>
      </c>
      <c r="L355" s="418">
        <v>169.8</v>
      </c>
      <c r="M355" s="418">
        <v>1109.9000000000001</v>
      </c>
      <c r="N355" s="418">
        <v>59.9</v>
      </c>
    </row>
    <row r="356" spans="1:14" ht="10.050000000000001" customHeight="1" x14ac:dyDescent="0.2">
      <c r="A356" s="415" t="s">
        <v>792</v>
      </c>
      <c r="B356" s="416">
        <v>2009</v>
      </c>
      <c r="C356" s="415" t="s">
        <v>795</v>
      </c>
      <c r="D356" s="417">
        <v>5</v>
      </c>
      <c r="E356" s="418">
        <v>3.7</v>
      </c>
      <c r="F356" s="418">
        <v>0</v>
      </c>
      <c r="G356" s="418">
        <v>3.7</v>
      </c>
      <c r="H356" s="418">
        <v>534.4</v>
      </c>
      <c r="I356" s="418">
        <v>71.8</v>
      </c>
      <c r="J356" s="418">
        <v>606.20000000000005</v>
      </c>
      <c r="K356" s="418">
        <v>4.5999999999999996</v>
      </c>
      <c r="L356" s="418">
        <v>0</v>
      </c>
      <c r="M356" s="418">
        <v>0</v>
      </c>
      <c r="N356" s="418">
        <v>0.5</v>
      </c>
    </row>
    <row r="357" spans="1:14" ht="10.050000000000001" customHeight="1" x14ac:dyDescent="0.2">
      <c r="A357" s="415" t="s">
        <v>793</v>
      </c>
      <c r="B357" s="416">
        <v>2009</v>
      </c>
      <c r="C357" s="415" t="s">
        <v>795</v>
      </c>
      <c r="D357" s="417">
        <v>5</v>
      </c>
      <c r="E357" s="418">
        <v>14332.9</v>
      </c>
      <c r="F357" s="418">
        <v>0</v>
      </c>
      <c r="G357" s="418">
        <v>14332.9</v>
      </c>
      <c r="H357" s="418">
        <v>64072.6</v>
      </c>
      <c r="I357" s="418">
        <v>2517.4</v>
      </c>
      <c r="J357" s="418">
        <v>66590</v>
      </c>
      <c r="K357" s="418">
        <v>3981.2</v>
      </c>
      <c r="L357" s="418">
        <v>918.2</v>
      </c>
      <c r="M357" s="418">
        <v>8625.9</v>
      </c>
      <c r="N357" s="418">
        <v>320.39999999999998</v>
      </c>
    </row>
    <row r="358" spans="1:14" ht="10.050000000000001" customHeight="1" x14ac:dyDescent="0.2">
      <c r="A358" s="415" t="s">
        <v>790</v>
      </c>
      <c r="B358" s="416">
        <v>2009</v>
      </c>
      <c r="C358" s="415" t="s">
        <v>795</v>
      </c>
      <c r="D358" s="417">
        <v>6</v>
      </c>
      <c r="E358" s="418">
        <v>7462.4</v>
      </c>
      <c r="F358" s="418">
        <v>272.7</v>
      </c>
      <c r="G358" s="418">
        <v>7735.1</v>
      </c>
      <c r="H358" s="418">
        <v>0</v>
      </c>
      <c r="I358" s="418">
        <v>0</v>
      </c>
      <c r="J358" s="418">
        <v>0</v>
      </c>
      <c r="K358" s="418">
        <v>0</v>
      </c>
      <c r="L358" s="418">
        <v>45.8</v>
      </c>
      <c r="M358" s="418">
        <v>813.9</v>
      </c>
      <c r="N358" s="418">
        <v>53.7</v>
      </c>
    </row>
    <row r="359" spans="1:14" ht="10.050000000000001" customHeight="1" x14ac:dyDescent="0.2">
      <c r="A359" s="415" t="s">
        <v>792</v>
      </c>
      <c r="B359" s="416">
        <v>2009</v>
      </c>
      <c r="C359" s="415" t="s">
        <v>795</v>
      </c>
      <c r="D359" s="417">
        <v>6</v>
      </c>
      <c r="E359" s="418">
        <v>12.2</v>
      </c>
      <c r="F359" s="418">
        <v>0</v>
      </c>
      <c r="G359" s="418">
        <v>12.2</v>
      </c>
      <c r="H359" s="418">
        <v>0</v>
      </c>
      <c r="I359" s="418">
        <v>0</v>
      </c>
      <c r="J359" s="418">
        <v>0</v>
      </c>
      <c r="K359" s="418">
        <v>0</v>
      </c>
      <c r="L359" s="418">
        <v>0</v>
      </c>
      <c r="M359" s="418">
        <v>0</v>
      </c>
      <c r="N359" s="418">
        <v>0.8</v>
      </c>
    </row>
    <row r="360" spans="1:14" ht="10.050000000000001" customHeight="1" x14ac:dyDescent="0.2">
      <c r="A360" s="415" t="s">
        <v>793</v>
      </c>
      <c r="B360" s="416">
        <v>2009</v>
      </c>
      <c r="C360" s="415" t="s">
        <v>795</v>
      </c>
      <c r="D360" s="417">
        <v>6</v>
      </c>
      <c r="E360" s="418">
        <v>9651.5</v>
      </c>
      <c r="F360" s="418">
        <v>1046</v>
      </c>
      <c r="G360" s="418">
        <v>10697.5</v>
      </c>
      <c r="H360" s="418">
        <v>0</v>
      </c>
      <c r="I360" s="418">
        <v>0</v>
      </c>
      <c r="J360" s="418">
        <v>0</v>
      </c>
      <c r="K360" s="418">
        <v>0</v>
      </c>
      <c r="L360" s="418">
        <v>1465.4</v>
      </c>
      <c r="M360" s="418">
        <v>4292.3999999999996</v>
      </c>
      <c r="N360" s="418">
        <v>209.1</v>
      </c>
    </row>
    <row r="361" spans="1:14" ht="10.050000000000001" customHeight="1" x14ac:dyDescent="0.2">
      <c r="A361" s="415" t="s">
        <v>790</v>
      </c>
      <c r="B361" s="416">
        <v>2009</v>
      </c>
      <c r="C361" s="415" t="s">
        <v>795</v>
      </c>
      <c r="D361" s="417">
        <v>7</v>
      </c>
      <c r="E361" s="418">
        <v>0</v>
      </c>
      <c r="F361" s="418">
        <v>0</v>
      </c>
      <c r="G361" s="418">
        <v>0</v>
      </c>
      <c r="H361" s="418">
        <v>16073.8</v>
      </c>
      <c r="I361" s="418">
        <v>1774.4</v>
      </c>
      <c r="J361" s="418">
        <v>17848.2</v>
      </c>
      <c r="K361" s="418">
        <v>421.6</v>
      </c>
      <c r="L361" s="418">
        <v>0</v>
      </c>
      <c r="M361" s="418">
        <v>0</v>
      </c>
      <c r="N361" s="418">
        <v>0</v>
      </c>
    </row>
    <row r="362" spans="1:14" ht="10.050000000000001" customHeight="1" x14ac:dyDescent="0.2">
      <c r="A362" s="415" t="s">
        <v>792</v>
      </c>
      <c r="B362" s="416">
        <v>2009</v>
      </c>
      <c r="C362" s="415" t="s">
        <v>795</v>
      </c>
      <c r="D362" s="417">
        <v>7</v>
      </c>
      <c r="E362" s="418">
        <v>0</v>
      </c>
      <c r="F362" s="418">
        <v>0</v>
      </c>
      <c r="G362" s="418">
        <v>0</v>
      </c>
      <c r="H362" s="418">
        <v>415</v>
      </c>
      <c r="I362" s="418">
        <v>71.7</v>
      </c>
      <c r="J362" s="418">
        <v>486.7</v>
      </c>
      <c r="K362" s="418">
        <v>3.8</v>
      </c>
      <c r="L362" s="418">
        <v>0</v>
      </c>
      <c r="M362" s="418">
        <v>0</v>
      </c>
      <c r="N362" s="418">
        <v>0</v>
      </c>
    </row>
    <row r="363" spans="1:14" ht="10.050000000000001" customHeight="1" x14ac:dyDescent="0.2">
      <c r="A363" s="415" t="s">
        <v>793</v>
      </c>
      <c r="B363" s="416">
        <v>2009</v>
      </c>
      <c r="C363" s="415" t="s">
        <v>795</v>
      </c>
      <c r="D363" s="417">
        <v>7</v>
      </c>
      <c r="E363" s="418">
        <v>0</v>
      </c>
      <c r="F363" s="418">
        <v>0</v>
      </c>
      <c r="G363" s="418">
        <v>0</v>
      </c>
      <c r="H363" s="418">
        <v>39077.800000000003</v>
      </c>
      <c r="I363" s="418">
        <v>1967.1</v>
      </c>
      <c r="J363" s="418">
        <v>41044.9</v>
      </c>
      <c r="K363" s="418">
        <v>945.1</v>
      </c>
      <c r="L363" s="418">
        <v>0</v>
      </c>
      <c r="M363" s="418">
        <v>0</v>
      </c>
      <c r="N363" s="418">
        <v>0</v>
      </c>
    </row>
    <row r="364" spans="1:14" ht="10.050000000000001" customHeight="1" x14ac:dyDescent="0.2">
      <c r="A364" s="415" t="s">
        <v>790</v>
      </c>
      <c r="B364" s="416">
        <v>2009</v>
      </c>
      <c r="C364" s="415" t="s">
        <v>802</v>
      </c>
      <c r="D364" s="417">
        <v>1</v>
      </c>
      <c r="E364" s="418">
        <v>0</v>
      </c>
      <c r="F364" s="418">
        <v>83.6</v>
      </c>
      <c r="G364" s="418">
        <v>83.6</v>
      </c>
      <c r="H364" s="418">
        <v>0</v>
      </c>
      <c r="I364" s="418">
        <v>688.5</v>
      </c>
      <c r="J364" s="418">
        <v>688.5</v>
      </c>
      <c r="K364" s="418">
        <v>0</v>
      </c>
      <c r="L364" s="418">
        <v>0</v>
      </c>
      <c r="M364" s="418">
        <v>0</v>
      </c>
      <c r="N364" s="418">
        <v>0</v>
      </c>
    </row>
    <row r="365" spans="1:14" ht="10.050000000000001" customHeight="1" x14ac:dyDescent="0.2">
      <c r="A365" s="415" t="s">
        <v>793</v>
      </c>
      <c r="B365" s="416">
        <v>2009</v>
      </c>
      <c r="C365" s="415" t="s">
        <v>802</v>
      </c>
      <c r="D365" s="417">
        <v>1</v>
      </c>
      <c r="E365" s="418">
        <v>0</v>
      </c>
      <c r="F365" s="418">
        <v>0</v>
      </c>
      <c r="G365" s="418">
        <v>0</v>
      </c>
      <c r="H365" s="418">
        <v>0</v>
      </c>
      <c r="I365" s="418">
        <v>506.6</v>
      </c>
      <c r="J365" s="418">
        <v>506.6</v>
      </c>
      <c r="K365" s="418">
        <v>0</v>
      </c>
      <c r="L365" s="418">
        <v>0</v>
      </c>
      <c r="M365" s="418">
        <v>0</v>
      </c>
      <c r="N365" s="418">
        <v>0</v>
      </c>
    </row>
    <row r="366" spans="1:14" ht="10.050000000000001" customHeight="1" x14ac:dyDescent="0.2">
      <c r="A366" s="415" t="s">
        <v>790</v>
      </c>
      <c r="B366" s="416">
        <v>2009</v>
      </c>
      <c r="C366" s="415" t="s">
        <v>802</v>
      </c>
      <c r="D366" s="417">
        <v>2</v>
      </c>
      <c r="E366" s="418">
        <v>0</v>
      </c>
      <c r="F366" s="418">
        <v>0</v>
      </c>
      <c r="G366" s="418">
        <v>0</v>
      </c>
      <c r="H366" s="418">
        <v>12.5</v>
      </c>
      <c r="I366" s="418">
        <v>471.5</v>
      </c>
      <c r="J366" s="418">
        <v>484</v>
      </c>
      <c r="K366" s="418">
        <v>0</v>
      </c>
      <c r="L366" s="418">
        <v>0</v>
      </c>
      <c r="M366" s="418">
        <v>0</v>
      </c>
      <c r="N366" s="418">
        <v>0</v>
      </c>
    </row>
    <row r="367" spans="1:14" ht="10.050000000000001" customHeight="1" x14ac:dyDescent="0.2">
      <c r="A367" s="415" t="s">
        <v>793</v>
      </c>
      <c r="B367" s="416">
        <v>2009</v>
      </c>
      <c r="C367" s="415" t="s">
        <v>802</v>
      </c>
      <c r="D367" s="417">
        <v>2</v>
      </c>
      <c r="E367" s="418">
        <v>1.7</v>
      </c>
      <c r="F367" s="418">
        <v>0</v>
      </c>
      <c r="G367" s="418">
        <v>1.7</v>
      </c>
      <c r="H367" s="418">
        <v>446.9</v>
      </c>
      <c r="I367" s="418">
        <v>325.60000000000002</v>
      </c>
      <c r="J367" s="418">
        <v>772.5</v>
      </c>
      <c r="K367" s="418">
        <v>0</v>
      </c>
      <c r="L367" s="418">
        <v>0</v>
      </c>
      <c r="M367" s="418">
        <v>0</v>
      </c>
      <c r="N367" s="418">
        <v>0</v>
      </c>
    </row>
    <row r="368" spans="1:14" ht="10.050000000000001" customHeight="1" x14ac:dyDescent="0.2">
      <c r="A368" s="415" t="s">
        <v>790</v>
      </c>
      <c r="B368" s="416">
        <v>2009</v>
      </c>
      <c r="C368" s="415" t="s">
        <v>802</v>
      </c>
      <c r="D368" s="417">
        <v>7</v>
      </c>
      <c r="E368" s="418">
        <v>4207</v>
      </c>
      <c r="F368" s="418">
        <v>24.6</v>
      </c>
      <c r="G368" s="418">
        <v>4231.6000000000004</v>
      </c>
      <c r="H368" s="418">
        <v>17187.3</v>
      </c>
      <c r="I368" s="418">
        <v>1723.6</v>
      </c>
      <c r="J368" s="418">
        <v>18910.900000000001</v>
      </c>
      <c r="K368" s="418">
        <v>1092.5</v>
      </c>
      <c r="L368" s="418">
        <v>709.6</v>
      </c>
      <c r="M368" s="418">
        <v>35.700000000000003</v>
      </c>
      <c r="N368" s="418">
        <v>3</v>
      </c>
    </row>
    <row r="369" spans="1:14" ht="10.050000000000001" customHeight="1" x14ac:dyDescent="0.2">
      <c r="A369" s="415" t="s">
        <v>792</v>
      </c>
      <c r="B369" s="416">
        <v>2009</v>
      </c>
      <c r="C369" s="415" t="s">
        <v>802</v>
      </c>
      <c r="D369" s="417">
        <v>7</v>
      </c>
      <c r="E369" s="418">
        <v>270.10000000000002</v>
      </c>
      <c r="F369" s="418">
        <v>0</v>
      </c>
      <c r="G369" s="418">
        <v>270.10000000000002</v>
      </c>
      <c r="H369" s="418">
        <v>617.5</v>
      </c>
      <c r="I369" s="418">
        <v>71.7</v>
      </c>
      <c r="J369" s="418">
        <v>689.2</v>
      </c>
      <c r="K369" s="418">
        <v>3.8</v>
      </c>
      <c r="L369" s="418">
        <v>0</v>
      </c>
      <c r="M369" s="418">
        <v>0</v>
      </c>
      <c r="N369" s="418">
        <v>0</v>
      </c>
    </row>
    <row r="370" spans="1:14" ht="10.050000000000001" customHeight="1" x14ac:dyDescent="0.2">
      <c r="A370" s="415" t="s">
        <v>793</v>
      </c>
      <c r="B370" s="416">
        <v>2009</v>
      </c>
      <c r="C370" s="415" t="s">
        <v>802</v>
      </c>
      <c r="D370" s="417">
        <v>7</v>
      </c>
      <c r="E370" s="418">
        <v>207935.3</v>
      </c>
      <c r="F370" s="418">
        <v>4881.1000000000004</v>
      </c>
      <c r="G370" s="418">
        <v>212816.4</v>
      </c>
      <c r="H370" s="418">
        <v>217241.3</v>
      </c>
      <c r="I370" s="418">
        <v>6482.3</v>
      </c>
      <c r="J370" s="418">
        <v>223723.6</v>
      </c>
      <c r="K370" s="418">
        <v>60311.4</v>
      </c>
      <c r="L370" s="418">
        <v>64898.5</v>
      </c>
      <c r="M370" s="418">
        <v>5472.5</v>
      </c>
      <c r="N370" s="418">
        <v>59.7</v>
      </c>
    </row>
    <row r="371" spans="1:14" ht="10.050000000000001" customHeight="1" x14ac:dyDescent="0.2">
      <c r="A371" s="415" t="s">
        <v>790</v>
      </c>
      <c r="B371" s="416">
        <v>2009</v>
      </c>
      <c r="C371" s="415" t="s">
        <v>802</v>
      </c>
      <c r="D371" s="417">
        <v>8</v>
      </c>
      <c r="E371" s="418">
        <v>232034.3</v>
      </c>
      <c r="F371" s="418">
        <v>1064.3</v>
      </c>
      <c r="G371" s="418">
        <v>233098.6</v>
      </c>
      <c r="H371" s="418">
        <v>195012.7</v>
      </c>
      <c r="I371" s="418">
        <v>2588.5</v>
      </c>
      <c r="J371" s="418">
        <v>197601.2</v>
      </c>
      <c r="K371" s="418">
        <v>43184.1</v>
      </c>
      <c r="L371" s="418">
        <v>45012</v>
      </c>
      <c r="M371" s="418">
        <v>2843.9</v>
      </c>
      <c r="N371" s="418">
        <v>76.5</v>
      </c>
    </row>
    <row r="372" spans="1:14" ht="10.050000000000001" customHeight="1" x14ac:dyDescent="0.2">
      <c r="A372" s="415" t="s">
        <v>792</v>
      </c>
      <c r="B372" s="416">
        <v>2009</v>
      </c>
      <c r="C372" s="415" t="s">
        <v>802</v>
      </c>
      <c r="D372" s="417">
        <v>8</v>
      </c>
      <c r="E372" s="418">
        <v>2058.1999999999998</v>
      </c>
      <c r="F372" s="418">
        <v>49.1</v>
      </c>
      <c r="G372" s="418">
        <v>2107.3000000000002</v>
      </c>
      <c r="H372" s="418">
        <v>2579.9</v>
      </c>
      <c r="I372" s="418">
        <v>110.6</v>
      </c>
      <c r="J372" s="418">
        <v>2690.5</v>
      </c>
      <c r="K372" s="418">
        <v>25.4</v>
      </c>
      <c r="L372" s="418">
        <v>21.6</v>
      </c>
      <c r="M372" s="418">
        <v>0</v>
      </c>
      <c r="N372" s="418">
        <v>0</v>
      </c>
    </row>
    <row r="373" spans="1:14" ht="10.050000000000001" customHeight="1" x14ac:dyDescent="0.2">
      <c r="A373" s="415" t="s">
        <v>793</v>
      </c>
      <c r="B373" s="416">
        <v>2009</v>
      </c>
      <c r="C373" s="415" t="s">
        <v>802</v>
      </c>
      <c r="D373" s="417">
        <v>8</v>
      </c>
      <c r="E373" s="418">
        <v>66569.5</v>
      </c>
      <c r="F373" s="418">
        <v>2142.1999999999998</v>
      </c>
      <c r="G373" s="418">
        <v>68711.7</v>
      </c>
      <c r="H373" s="418">
        <v>234129.4</v>
      </c>
      <c r="I373" s="418">
        <v>7730.4</v>
      </c>
      <c r="J373" s="418">
        <v>241859.8</v>
      </c>
      <c r="K373" s="418">
        <v>64641.3</v>
      </c>
      <c r="L373" s="418">
        <v>21151.599999999999</v>
      </c>
      <c r="M373" s="418">
        <v>16737.2</v>
      </c>
      <c r="N373" s="418">
        <v>84.5</v>
      </c>
    </row>
    <row r="374" spans="1:14" ht="10.050000000000001" customHeight="1" x14ac:dyDescent="0.2">
      <c r="A374" s="415" t="s">
        <v>790</v>
      </c>
      <c r="B374" s="416">
        <v>2009</v>
      </c>
      <c r="C374" s="415" t="s">
        <v>802</v>
      </c>
      <c r="D374" s="417">
        <v>9</v>
      </c>
      <c r="E374" s="418">
        <v>38087.1</v>
      </c>
      <c r="F374" s="418">
        <v>204.1</v>
      </c>
      <c r="G374" s="418">
        <v>38291.199999999997</v>
      </c>
      <c r="H374" s="418">
        <v>185550</v>
      </c>
      <c r="I374" s="418">
        <v>2627</v>
      </c>
      <c r="J374" s="418">
        <v>188177</v>
      </c>
      <c r="K374" s="418">
        <v>29922.2</v>
      </c>
      <c r="L374" s="418">
        <v>10507</v>
      </c>
      <c r="M374" s="418">
        <v>23705.5</v>
      </c>
      <c r="N374" s="418">
        <v>63.4</v>
      </c>
    </row>
    <row r="375" spans="1:14" ht="10.050000000000001" customHeight="1" x14ac:dyDescent="0.2">
      <c r="A375" s="415" t="s">
        <v>792</v>
      </c>
      <c r="B375" s="416">
        <v>2009</v>
      </c>
      <c r="C375" s="415" t="s">
        <v>802</v>
      </c>
      <c r="D375" s="417">
        <v>9</v>
      </c>
      <c r="E375" s="418">
        <v>614.79999999999995</v>
      </c>
      <c r="F375" s="418">
        <v>62.1</v>
      </c>
      <c r="G375" s="418">
        <v>676.9</v>
      </c>
      <c r="H375" s="418">
        <v>3081.2</v>
      </c>
      <c r="I375" s="418">
        <v>167.9</v>
      </c>
      <c r="J375" s="418">
        <v>3249.1</v>
      </c>
      <c r="K375" s="418">
        <v>8</v>
      </c>
      <c r="L375" s="418">
        <v>0</v>
      </c>
      <c r="M375" s="418">
        <v>0</v>
      </c>
      <c r="N375" s="418">
        <v>17.399999999999999</v>
      </c>
    </row>
    <row r="376" spans="1:14" ht="10.050000000000001" customHeight="1" x14ac:dyDescent="0.2">
      <c r="A376" s="415" t="s">
        <v>793</v>
      </c>
      <c r="B376" s="416">
        <v>2009</v>
      </c>
      <c r="C376" s="415" t="s">
        <v>802</v>
      </c>
      <c r="D376" s="417">
        <v>9</v>
      </c>
      <c r="E376" s="418">
        <v>19910</v>
      </c>
      <c r="F376" s="418">
        <v>2067</v>
      </c>
      <c r="G376" s="418">
        <v>21977</v>
      </c>
      <c r="H376" s="418">
        <v>216965.7</v>
      </c>
      <c r="I376" s="418">
        <v>8248.7999999999993</v>
      </c>
      <c r="J376" s="418">
        <v>225214.5</v>
      </c>
      <c r="K376" s="418">
        <v>54548.800000000003</v>
      </c>
      <c r="L376" s="418">
        <v>1492.1</v>
      </c>
      <c r="M376" s="418">
        <v>10827.2</v>
      </c>
      <c r="N376" s="418">
        <v>751.9</v>
      </c>
    </row>
    <row r="377" spans="1:14" ht="10.050000000000001" customHeight="1" x14ac:dyDescent="0.2">
      <c r="A377" s="415" t="s">
        <v>790</v>
      </c>
      <c r="B377" s="416">
        <v>2009</v>
      </c>
      <c r="C377" s="415" t="s">
        <v>802</v>
      </c>
      <c r="D377" s="417">
        <v>10</v>
      </c>
      <c r="E377" s="418">
        <v>9678.4</v>
      </c>
      <c r="F377" s="418">
        <v>983.6</v>
      </c>
      <c r="G377" s="418">
        <v>10662</v>
      </c>
      <c r="H377" s="418">
        <v>165689.60000000001</v>
      </c>
      <c r="I377" s="418">
        <v>3569.4</v>
      </c>
      <c r="J377" s="418">
        <v>169259</v>
      </c>
      <c r="K377" s="418">
        <v>25455.5</v>
      </c>
      <c r="L377" s="418">
        <v>973.7</v>
      </c>
      <c r="M377" s="418">
        <v>5386.6</v>
      </c>
      <c r="N377" s="418">
        <v>81.5</v>
      </c>
    </row>
    <row r="378" spans="1:14" ht="10.050000000000001" customHeight="1" x14ac:dyDescent="0.2">
      <c r="A378" s="415" t="s">
        <v>792</v>
      </c>
      <c r="B378" s="416">
        <v>2009</v>
      </c>
      <c r="C378" s="415" t="s">
        <v>802</v>
      </c>
      <c r="D378" s="417">
        <v>10</v>
      </c>
      <c r="E378" s="418">
        <v>61.5</v>
      </c>
      <c r="F378" s="418">
        <v>0</v>
      </c>
      <c r="G378" s="418">
        <v>61.5</v>
      </c>
      <c r="H378" s="418">
        <v>2917.7</v>
      </c>
      <c r="I378" s="418">
        <v>143.4</v>
      </c>
      <c r="J378" s="418">
        <v>3061.1</v>
      </c>
      <c r="K378" s="418">
        <v>8</v>
      </c>
      <c r="L378" s="418">
        <v>0</v>
      </c>
      <c r="M378" s="418">
        <v>0</v>
      </c>
      <c r="N378" s="418">
        <v>0</v>
      </c>
    </row>
    <row r="379" spans="1:14" ht="10.050000000000001" customHeight="1" x14ac:dyDescent="0.2">
      <c r="A379" s="415" t="s">
        <v>793</v>
      </c>
      <c r="B379" s="416">
        <v>2009</v>
      </c>
      <c r="C379" s="415" t="s">
        <v>802</v>
      </c>
      <c r="D379" s="417">
        <v>10</v>
      </c>
      <c r="E379" s="418">
        <v>9533.1</v>
      </c>
      <c r="F379" s="418">
        <v>3982.1</v>
      </c>
      <c r="G379" s="418">
        <v>13515.2</v>
      </c>
      <c r="H379" s="418">
        <v>183048.6</v>
      </c>
      <c r="I379" s="418">
        <v>10513.6</v>
      </c>
      <c r="J379" s="418">
        <v>193562.2</v>
      </c>
      <c r="K379" s="418">
        <v>50038.1</v>
      </c>
      <c r="L379" s="418">
        <v>1172.4000000000001</v>
      </c>
      <c r="M379" s="418">
        <v>5353.2</v>
      </c>
      <c r="N379" s="418">
        <v>329.9</v>
      </c>
    </row>
    <row r="380" spans="1:14" ht="10.050000000000001" customHeight="1" x14ac:dyDescent="0.2">
      <c r="A380" s="415" t="s">
        <v>790</v>
      </c>
      <c r="B380" s="416">
        <v>2009</v>
      </c>
      <c r="C380" s="415" t="s">
        <v>802</v>
      </c>
      <c r="D380" s="417">
        <v>11</v>
      </c>
      <c r="E380" s="418">
        <v>9118.6</v>
      </c>
      <c r="F380" s="418">
        <v>1773.3</v>
      </c>
      <c r="G380" s="418">
        <v>10891.9</v>
      </c>
      <c r="H380" s="418">
        <v>142464.6</v>
      </c>
      <c r="I380" s="418">
        <v>5293.9</v>
      </c>
      <c r="J380" s="418">
        <v>147758.5</v>
      </c>
      <c r="K380" s="418">
        <v>22910.7</v>
      </c>
      <c r="L380" s="418">
        <v>1405.1</v>
      </c>
      <c r="M380" s="418">
        <v>3914.6</v>
      </c>
      <c r="N380" s="418">
        <v>35.299999999999997</v>
      </c>
    </row>
    <row r="381" spans="1:14" ht="10.050000000000001" customHeight="1" x14ac:dyDescent="0.2">
      <c r="A381" s="415" t="s">
        <v>792</v>
      </c>
      <c r="B381" s="416">
        <v>2009</v>
      </c>
      <c r="C381" s="415" t="s">
        <v>802</v>
      </c>
      <c r="D381" s="417">
        <v>11</v>
      </c>
      <c r="E381" s="418">
        <v>9.8000000000000007</v>
      </c>
      <c r="F381" s="418">
        <v>10.6</v>
      </c>
      <c r="G381" s="418">
        <v>20.399999999999999</v>
      </c>
      <c r="H381" s="418">
        <v>2780.1</v>
      </c>
      <c r="I381" s="418">
        <v>154</v>
      </c>
      <c r="J381" s="418">
        <v>2934.1</v>
      </c>
      <c r="K381" s="418">
        <v>8</v>
      </c>
      <c r="L381" s="418">
        <v>0</v>
      </c>
      <c r="M381" s="418">
        <v>0</v>
      </c>
      <c r="N381" s="418">
        <v>0</v>
      </c>
    </row>
    <row r="382" spans="1:14" ht="10.050000000000001" customHeight="1" x14ac:dyDescent="0.2">
      <c r="A382" s="415" t="s">
        <v>793</v>
      </c>
      <c r="B382" s="416">
        <v>2009</v>
      </c>
      <c r="C382" s="415" t="s">
        <v>802</v>
      </c>
      <c r="D382" s="417">
        <v>11</v>
      </c>
      <c r="E382" s="418">
        <v>11944</v>
      </c>
      <c r="F382" s="418">
        <v>7406</v>
      </c>
      <c r="G382" s="418">
        <v>19350</v>
      </c>
      <c r="H382" s="418">
        <v>163908</v>
      </c>
      <c r="I382" s="418">
        <v>14681.5</v>
      </c>
      <c r="J382" s="418">
        <v>178589.5</v>
      </c>
      <c r="K382" s="418">
        <v>44900.5</v>
      </c>
      <c r="L382" s="418">
        <v>2063.4</v>
      </c>
      <c r="M382" s="418">
        <v>6974.8</v>
      </c>
      <c r="N382" s="418">
        <v>226.2</v>
      </c>
    </row>
    <row r="383" spans="1:14" ht="10.050000000000001" customHeight="1" x14ac:dyDescent="0.2">
      <c r="A383" s="415" t="s">
        <v>790</v>
      </c>
      <c r="B383" s="416">
        <v>2009</v>
      </c>
      <c r="C383" s="415" t="s">
        <v>802</v>
      </c>
      <c r="D383" s="417">
        <v>12</v>
      </c>
      <c r="E383" s="418">
        <v>9114.7999999999993</v>
      </c>
      <c r="F383" s="418">
        <v>3223.9</v>
      </c>
      <c r="G383" s="418">
        <v>12338.7</v>
      </c>
      <c r="H383" s="418">
        <v>138659.20000000001</v>
      </c>
      <c r="I383" s="418">
        <v>6863.9</v>
      </c>
      <c r="J383" s="418">
        <v>145523.1</v>
      </c>
      <c r="K383" s="418">
        <v>20125.599999999999</v>
      </c>
      <c r="L383" s="418">
        <v>907.6</v>
      </c>
      <c r="M383" s="418">
        <v>3118.7</v>
      </c>
      <c r="N383" s="418">
        <v>574</v>
      </c>
    </row>
    <row r="384" spans="1:14" ht="10.050000000000001" customHeight="1" x14ac:dyDescent="0.2">
      <c r="A384" s="415" t="s">
        <v>792</v>
      </c>
      <c r="B384" s="416">
        <v>2009</v>
      </c>
      <c r="C384" s="415" t="s">
        <v>802</v>
      </c>
      <c r="D384" s="417">
        <v>12</v>
      </c>
      <c r="E384" s="418">
        <v>0</v>
      </c>
      <c r="F384" s="418">
        <v>0.6</v>
      </c>
      <c r="G384" s="418">
        <v>0.6</v>
      </c>
      <c r="H384" s="418">
        <v>2709.2</v>
      </c>
      <c r="I384" s="418">
        <v>152.6</v>
      </c>
      <c r="J384" s="418">
        <v>2861.8</v>
      </c>
      <c r="K384" s="418">
        <v>8</v>
      </c>
      <c r="L384" s="418">
        <v>0</v>
      </c>
      <c r="M384" s="418">
        <v>0</v>
      </c>
      <c r="N384" s="418">
        <v>0</v>
      </c>
    </row>
    <row r="385" spans="1:14" ht="10.050000000000001" customHeight="1" x14ac:dyDescent="0.2">
      <c r="A385" s="415" t="s">
        <v>793</v>
      </c>
      <c r="B385" s="416">
        <v>2009</v>
      </c>
      <c r="C385" s="415" t="s">
        <v>802</v>
      </c>
      <c r="D385" s="417">
        <v>12</v>
      </c>
      <c r="E385" s="418">
        <v>14390.9</v>
      </c>
      <c r="F385" s="418">
        <v>3876.2</v>
      </c>
      <c r="G385" s="418">
        <v>18267.099999999999</v>
      </c>
      <c r="H385" s="418">
        <v>147145</v>
      </c>
      <c r="I385" s="418">
        <v>14150.7</v>
      </c>
      <c r="J385" s="418">
        <v>161295.70000000001</v>
      </c>
      <c r="K385" s="418">
        <v>37669.800000000003</v>
      </c>
      <c r="L385" s="418">
        <v>3049.9</v>
      </c>
      <c r="M385" s="418">
        <v>8074.5</v>
      </c>
      <c r="N385" s="418">
        <v>2206.1</v>
      </c>
    </row>
    <row r="386" spans="1:14" ht="10.050000000000001" customHeight="1" x14ac:dyDescent="0.2">
      <c r="A386" s="415" t="s">
        <v>790</v>
      </c>
      <c r="B386" s="416">
        <v>2010</v>
      </c>
      <c r="C386" s="415" t="s">
        <v>802</v>
      </c>
      <c r="D386" s="417">
        <v>1</v>
      </c>
      <c r="E386" s="418">
        <v>9428.9000000000106</v>
      </c>
      <c r="F386" s="418">
        <v>536.4</v>
      </c>
      <c r="G386" s="418">
        <v>9965.2999999999993</v>
      </c>
      <c r="H386" s="418">
        <v>126070.8</v>
      </c>
      <c r="I386" s="418">
        <v>4942</v>
      </c>
      <c r="J386" s="418">
        <v>131012.8</v>
      </c>
      <c r="K386" s="418">
        <v>16866.2</v>
      </c>
      <c r="L386" s="418">
        <v>345.5</v>
      </c>
      <c r="M386" s="418">
        <v>3578.6</v>
      </c>
      <c r="N386" s="418">
        <v>26.3</v>
      </c>
    </row>
    <row r="387" spans="1:14" ht="10.050000000000001" customHeight="1" x14ac:dyDescent="0.2">
      <c r="A387" s="415" t="s">
        <v>792</v>
      </c>
      <c r="B387" s="416">
        <v>2010</v>
      </c>
      <c r="C387" s="415" t="s">
        <v>802</v>
      </c>
      <c r="D387" s="417">
        <v>1</v>
      </c>
      <c r="E387" s="418">
        <v>3.9</v>
      </c>
      <c r="F387" s="418">
        <v>92.5</v>
      </c>
      <c r="G387" s="418">
        <v>96.4</v>
      </c>
      <c r="H387" s="418">
        <v>2577.4</v>
      </c>
      <c r="I387" s="418">
        <v>111.2</v>
      </c>
      <c r="J387" s="418">
        <v>2688.6</v>
      </c>
      <c r="K387" s="418">
        <v>8</v>
      </c>
      <c r="L387" s="418">
        <v>0</v>
      </c>
      <c r="M387" s="418">
        <v>0</v>
      </c>
      <c r="N387" s="418">
        <v>0</v>
      </c>
    </row>
    <row r="388" spans="1:14" ht="10.050000000000001" customHeight="1" x14ac:dyDescent="0.2">
      <c r="A388" s="415" t="s">
        <v>793</v>
      </c>
      <c r="B388" s="416">
        <v>2010</v>
      </c>
      <c r="C388" s="415" t="s">
        <v>802</v>
      </c>
      <c r="D388" s="417">
        <v>1</v>
      </c>
      <c r="E388" s="418">
        <v>16638.3</v>
      </c>
      <c r="F388" s="418">
        <v>1228.5999999999999</v>
      </c>
      <c r="G388" s="418">
        <v>17866.900000000001</v>
      </c>
      <c r="H388" s="418">
        <v>134480.20000000001</v>
      </c>
      <c r="I388" s="418">
        <v>10330.200000000001</v>
      </c>
      <c r="J388" s="418">
        <v>144810.4</v>
      </c>
      <c r="K388" s="418">
        <v>27900</v>
      </c>
      <c r="L388" s="418">
        <v>1146</v>
      </c>
      <c r="M388" s="418">
        <v>10641.3</v>
      </c>
      <c r="N388" s="418">
        <v>362.8</v>
      </c>
    </row>
    <row r="389" spans="1:14" ht="10.050000000000001" customHeight="1" x14ac:dyDescent="0.2">
      <c r="A389" s="415" t="s">
        <v>790</v>
      </c>
      <c r="B389" s="416">
        <v>2010</v>
      </c>
      <c r="C389" s="415" t="s">
        <v>802</v>
      </c>
      <c r="D389" s="417">
        <v>2</v>
      </c>
      <c r="E389" s="418">
        <v>18071.599999999999</v>
      </c>
      <c r="F389" s="418">
        <v>860.2</v>
      </c>
      <c r="G389" s="418">
        <v>18931.8</v>
      </c>
      <c r="H389" s="418">
        <v>127870.3</v>
      </c>
      <c r="I389" s="418">
        <v>3738.5</v>
      </c>
      <c r="J389" s="418">
        <v>131608.79999999999</v>
      </c>
      <c r="K389" s="418">
        <v>14240.3</v>
      </c>
      <c r="L389" s="418">
        <v>566.70000000000005</v>
      </c>
      <c r="M389" s="418">
        <v>3122.8</v>
      </c>
      <c r="N389" s="418">
        <v>69.8</v>
      </c>
    </row>
    <row r="390" spans="1:14" ht="10.050000000000001" customHeight="1" x14ac:dyDescent="0.2">
      <c r="A390" s="415" t="s">
        <v>792</v>
      </c>
      <c r="B390" s="416">
        <v>2010</v>
      </c>
      <c r="C390" s="415" t="s">
        <v>802</v>
      </c>
      <c r="D390" s="417">
        <v>2</v>
      </c>
      <c r="E390" s="418">
        <v>6.1</v>
      </c>
      <c r="F390" s="418">
        <v>0</v>
      </c>
      <c r="G390" s="418">
        <v>6.1</v>
      </c>
      <c r="H390" s="418">
        <v>2483.8000000000002</v>
      </c>
      <c r="I390" s="418">
        <v>87</v>
      </c>
      <c r="J390" s="418">
        <v>2570.8000000000002</v>
      </c>
      <c r="K390" s="418">
        <v>1.3</v>
      </c>
      <c r="L390" s="418">
        <v>0</v>
      </c>
      <c r="M390" s="418">
        <v>3.8</v>
      </c>
      <c r="N390" s="418">
        <v>2.9</v>
      </c>
    </row>
    <row r="391" spans="1:14" ht="10.050000000000001" customHeight="1" x14ac:dyDescent="0.2">
      <c r="A391" s="415" t="s">
        <v>793</v>
      </c>
      <c r="B391" s="416">
        <v>2010</v>
      </c>
      <c r="C391" s="415" t="s">
        <v>802</v>
      </c>
      <c r="D391" s="417">
        <v>2</v>
      </c>
      <c r="E391" s="418">
        <v>14515.9</v>
      </c>
      <c r="F391" s="418">
        <v>933.9</v>
      </c>
      <c r="G391" s="418">
        <v>15449.8</v>
      </c>
      <c r="H391" s="418">
        <v>114868</v>
      </c>
      <c r="I391" s="418">
        <v>5947.4</v>
      </c>
      <c r="J391" s="418">
        <v>120815.4</v>
      </c>
      <c r="K391" s="418">
        <v>22337.1</v>
      </c>
      <c r="L391" s="418">
        <v>1610</v>
      </c>
      <c r="M391" s="418">
        <v>7101.4</v>
      </c>
      <c r="N391" s="418">
        <v>71.5</v>
      </c>
    </row>
    <row r="392" spans="1:14" ht="10.050000000000001" customHeight="1" x14ac:dyDescent="0.2">
      <c r="A392" s="415" t="s">
        <v>790</v>
      </c>
      <c r="B392" s="416">
        <v>2010</v>
      </c>
      <c r="C392" s="415" t="s">
        <v>802</v>
      </c>
      <c r="D392" s="417">
        <v>3</v>
      </c>
      <c r="E392" s="418">
        <v>17048.900000000001</v>
      </c>
      <c r="F392" s="418">
        <v>421</v>
      </c>
      <c r="G392" s="418">
        <v>17469.900000000001</v>
      </c>
      <c r="H392" s="418">
        <v>122948.5</v>
      </c>
      <c r="I392" s="418">
        <v>3430.3</v>
      </c>
      <c r="J392" s="418">
        <v>126378.8</v>
      </c>
      <c r="K392" s="418">
        <v>10053.4</v>
      </c>
      <c r="L392" s="418">
        <v>579.9</v>
      </c>
      <c r="M392" s="418">
        <v>4689.6000000000004</v>
      </c>
      <c r="N392" s="418">
        <v>77.2</v>
      </c>
    </row>
    <row r="393" spans="1:14" ht="10.050000000000001" customHeight="1" x14ac:dyDescent="0.2">
      <c r="A393" s="415" t="s">
        <v>792</v>
      </c>
      <c r="B393" s="416">
        <v>2010</v>
      </c>
      <c r="C393" s="415" t="s">
        <v>802</v>
      </c>
      <c r="D393" s="417">
        <v>3</v>
      </c>
      <c r="E393" s="418">
        <v>31.8</v>
      </c>
      <c r="F393" s="418">
        <v>0</v>
      </c>
      <c r="G393" s="418">
        <v>31.8</v>
      </c>
      <c r="H393" s="418">
        <v>2421.1999999999998</v>
      </c>
      <c r="I393" s="418">
        <v>69.599999999999994</v>
      </c>
      <c r="J393" s="418">
        <v>2490.8000000000002</v>
      </c>
      <c r="K393" s="418">
        <v>1.3</v>
      </c>
      <c r="L393" s="418">
        <v>0</v>
      </c>
      <c r="M393" s="418">
        <v>0</v>
      </c>
      <c r="N393" s="418">
        <v>0</v>
      </c>
    </row>
    <row r="394" spans="1:14" ht="10.050000000000001" customHeight="1" x14ac:dyDescent="0.2">
      <c r="A394" s="415" t="s">
        <v>793</v>
      </c>
      <c r="B394" s="416">
        <v>2010</v>
      </c>
      <c r="C394" s="415" t="s">
        <v>802</v>
      </c>
      <c r="D394" s="417">
        <v>3</v>
      </c>
      <c r="E394" s="418">
        <v>21516.1</v>
      </c>
      <c r="F394" s="418">
        <v>1175.3</v>
      </c>
      <c r="G394" s="418">
        <v>22691.4</v>
      </c>
      <c r="H394" s="418">
        <v>96008.2</v>
      </c>
      <c r="I394" s="418">
        <v>4759.8</v>
      </c>
      <c r="J394" s="418">
        <v>100768</v>
      </c>
      <c r="K394" s="418">
        <v>13285.6</v>
      </c>
      <c r="L394" s="418">
        <v>1473.8</v>
      </c>
      <c r="M394" s="418">
        <v>10312.700000000001</v>
      </c>
      <c r="N394" s="418">
        <v>212.6</v>
      </c>
    </row>
    <row r="395" spans="1:14" ht="10.050000000000001" customHeight="1" x14ac:dyDescent="0.2">
      <c r="A395" s="415" t="s">
        <v>790</v>
      </c>
      <c r="B395" s="416">
        <v>2010</v>
      </c>
      <c r="C395" s="415" t="s">
        <v>802</v>
      </c>
      <c r="D395" s="417">
        <v>4</v>
      </c>
      <c r="E395" s="418">
        <v>11053.9</v>
      </c>
      <c r="F395" s="418">
        <v>152.30000000000001</v>
      </c>
      <c r="G395" s="418">
        <v>11206.2</v>
      </c>
      <c r="H395" s="418">
        <v>105885.2</v>
      </c>
      <c r="I395" s="418">
        <v>3164.8</v>
      </c>
      <c r="J395" s="418">
        <v>109050</v>
      </c>
      <c r="K395" s="418">
        <v>7257.5</v>
      </c>
      <c r="L395" s="418">
        <v>719.1</v>
      </c>
      <c r="M395" s="418">
        <v>3450.8</v>
      </c>
      <c r="N395" s="418">
        <v>64.2</v>
      </c>
    </row>
    <row r="396" spans="1:14" ht="10.050000000000001" customHeight="1" x14ac:dyDescent="0.2">
      <c r="A396" s="415" t="s">
        <v>792</v>
      </c>
      <c r="B396" s="416">
        <v>2010</v>
      </c>
      <c r="C396" s="415" t="s">
        <v>802</v>
      </c>
      <c r="D396" s="417">
        <v>4</v>
      </c>
      <c r="E396" s="418">
        <v>0</v>
      </c>
      <c r="F396" s="418">
        <v>0</v>
      </c>
      <c r="G396" s="418">
        <v>0</v>
      </c>
      <c r="H396" s="418">
        <v>2328.1999999999998</v>
      </c>
      <c r="I396" s="418">
        <v>69.8</v>
      </c>
      <c r="J396" s="418">
        <v>2398</v>
      </c>
      <c r="K396" s="418">
        <v>0</v>
      </c>
      <c r="L396" s="418">
        <v>0</v>
      </c>
      <c r="M396" s="418">
        <v>0</v>
      </c>
      <c r="N396" s="418">
        <v>1.3</v>
      </c>
    </row>
    <row r="397" spans="1:14" ht="10.050000000000001" customHeight="1" x14ac:dyDescent="0.2">
      <c r="A397" s="415" t="s">
        <v>793</v>
      </c>
      <c r="B397" s="416">
        <v>2010</v>
      </c>
      <c r="C397" s="415" t="s">
        <v>802</v>
      </c>
      <c r="D397" s="417">
        <v>4</v>
      </c>
      <c r="E397" s="418">
        <v>15017.7</v>
      </c>
      <c r="F397" s="418">
        <v>115.5</v>
      </c>
      <c r="G397" s="418">
        <v>15133.2</v>
      </c>
      <c r="H397" s="418">
        <v>74719.7</v>
      </c>
      <c r="I397" s="418">
        <v>4072.2</v>
      </c>
      <c r="J397" s="418">
        <v>78791.899999999994</v>
      </c>
      <c r="K397" s="418">
        <v>6940.8</v>
      </c>
      <c r="L397" s="418">
        <v>1564.8</v>
      </c>
      <c r="M397" s="418">
        <v>7508.4</v>
      </c>
      <c r="N397" s="418">
        <v>401.2</v>
      </c>
    </row>
    <row r="398" spans="1:14" ht="10.050000000000001" customHeight="1" x14ac:dyDescent="0.2">
      <c r="A398" s="415" t="s">
        <v>790</v>
      </c>
      <c r="B398" s="416">
        <v>2010</v>
      </c>
      <c r="C398" s="415" t="s">
        <v>802</v>
      </c>
      <c r="D398" s="417">
        <v>5</v>
      </c>
      <c r="E398" s="418">
        <v>11751.2</v>
      </c>
      <c r="F398" s="418">
        <v>0</v>
      </c>
      <c r="G398" s="418">
        <v>11751.2</v>
      </c>
      <c r="H398" s="418">
        <v>70387.7</v>
      </c>
      <c r="I398" s="418">
        <v>2354.4</v>
      </c>
      <c r="J398" s="418">
        <v>72742.100000000006</v>
      </c>
      <c r="K398" s="418">
        <v>3087.7</v>
      </c>
      <c r="L398" s="418">
        <v>495.7</v>
      </c>
      <c r="M398" s="418">
        <v>4633.8</v>
      </c>
      <c r="N398" s="418">
        <v>33.299999999999997</v>
      </c>
    </row>
    <row r="399" spans="1:14" ht="10.050000000000001" customHeight="1" x14ac:dyDescent="0.2">
      <c r="A399" s="415" t="s">
        <v>792</v>
      </c>
      <c r="B399" s="416">
        <v>2010</v>
      </c>
      <c r="C399" s="415" t="s">
        <v>802</v>
      </c>
      <c r="D399" s="417">
        <v>5</v>
      </c>
      <c r="E399" s="418">
        <v>0</v>
      </c>
      <c r="F399" s="418">
        <v>0</v>
      </c>
      <c r="G399" s="418">
        <v>0</v>
      </c>
      <c r="H399" s="418">
        <v>2180.4</v>
      </c>
      <c r="I399" s="418">
        <v>69.8</v>
      </c>
      <c r="J399" s="418">
        <v>2250.1999999999998</v>
      </c>
      <c r="K399" s="418">
        <v>0</v>
      </c>
      <c r="L399" s="418">
        <v>0</v>
      </c>
      <c r="M399" s="418">
        <v>0</v>
      </c>
      <c r="N399" s="418">
        <v>0</v>
      </c>
    </row>
    <row r="400" spans="1:14" ht="10.050000000000001" customHeight="1" x14ac:dyDescent="0.2">
      <c r="A400" s="415" t="s">
        <v>793</v>
      </c>
      <c r="B400" s="416">
        <v>2010</v>
      </c>
      <c r="C400" s="415" t="s">
        <v>802</v>
      </c>
      <c r="D400" s="417">
        <v>5</v>
      </c>
      <c r="E400" s="418">
        <v>10180.5</v>
      </c>
      <c r="F400" s="418">
        <v>10.5</v>
      </c>
      <c r="G400" s="418">
        <v>10191</v>
      </c>
      <c r="H400" s="418">
        <v>52051.8</v>
      </c>
      <c r="I400" s="418">
        <v>3351.8</v>
      </c>
      <c r="J400" s="418">
        <v>55403.6</v>
      </c>
      <c r="K400" s="418">
        <v>2901.5</v>
      </c>
      <c r="L400" s="418">
        <v>775.2</v>
      </c>
      <c r="M400" s="418">
        <v>4773.5</v>
      </c>
      <c r="N400" s="418">
        <v>41</v>
      </c>
    </row>
    <row r="401" spans="1:14" ht="10.050000000000001" customHeight="1" x14ac:dyDescent="0.2">
      <c r="A401" s="415" t="s">
        <v>790</v>
      </c>
      <c r="B401" s="416">
        <v>2010</v>
      </c>
      <c r="C401" s="415" t="s">
        <v>802</v>
      </c>
      <c r="D401" s="417">
        <v>6</v>
      </c>
      <c r="E401" s="418">
        <v>6966.8</v>
      </c>
      <c r="F401" s="418">
        <v>7.4</v>
      </c>
      <c r="G401" s="418">
        <v>6974.2</v>
      </c>
      <c r="H401" s="418">
        <v>0</v>
      </c>
      <c r="I401" s="418">
        <v>0</v>
      </c>
      <c r="J401" s="418">
        <v>0</v>
      </c>
      <c r="K401" s="418">
        <v>0</v>
      </c>
      <c r="L401" s="418">
        <v>71</v>
      </c>
      <c r="M401" s="418">
        <v>2512.4</v>
      </c>
      <c r="N401" s="418">
        <v>173.6</v>
      </c>
    </row>
    <row r="402" spans="1:14" ht="10.050000000000001" customHeight="1" x14ac:dyDescent="0.2">
      <c r="A402" s="415" t="s">
        <v>792</v>
      </c>
      <c r="B402" s="416">
        <v>2010</v>
      </c>
      <c r="C402" s="415" t="s">
        <v>802</v>
      </c>
      <c r="D402" s="417">
        <v>6</v>
      </c>
      <c r="E402" s="418">
        <v>41.9</v>
      </c>
      <c r="F402" s="418">
        <v>0</v>
      </c>
      <c r="G402" s="418">
        <v>41.9</v>
      </c>
      <c r="H402" s="418">
        <v>0</v>
      </c>
      <c r="I402" s="418">
        <v>0</v>
      </c>
      <c r="J402" s="418">
        <v>0</v>
      </c>
      <c r="K402" s="418">
        <v>0</v>
      </c>
      <c r="L402" s="418">
        <v>0</v>
      </c>
      <c r="M402" s="418">
        <v>0</v>
      </c>
      <c r="N402" s="418">
        <v>0</v>
      </c>
    </row>
    <row r="403" spans="1:14" ht="10.050000000000001" customHeight="1" x14ac:dyDescent="0.2">
      <c r="A403" s="415" t="s">
        <v>793</v>
      </c>
      <c r="B403" s="416">
        <v>2010</v>
      </c>
      <c r="C403" s="415" t="s">
        <v>802</v>
      </c>
      <c r="D403" s="417">
        <v>6</v>
      </c>
      <c r="E403" s="418">
        <v>7416</v>
      </c>
      <c r="F403" s="418">
        <v>0</v>
      </c>
      <c r="G403" s="418">
        <v>7416</v>
      </c>
      <c r="H403" s="418">
        <v>0</v>
      </c>
      <c r="I403" s="418">
        <v>0</v>
      </c>
      <c r="J403" s="418">
        <v>0</v>
      </c>
      <c r="K403" s="418">
        <v>0</v>
      </c>
      <c r="L403" s="418">
        <v>489.7</v>
      </c>
      <c r="M403" s="418">
        <v>2931.7</v>
      </c>
      <c r="N403" s="418">
        <v>116.5</v>
      </c>
    </row>
    <row r="404" spans="1:14" ht="10.050000000000001" customHeight="1" x14ac:dyDescent="0.2">
      <c r="A404" s="415" t="s">
        <v>790</v>
      </c>
      <c r="B404" s="416">
        <v>2010</v>
      </c>
      <c r="C404" s="415" t="s">
        <v>802</v>
      </c>
      <c r="D404" s="417">
        <v>7</v>
      </c>
      <c r="E404" s="418">
        <v>0</v>
      </c>
      <c r="F404" s="418">
        <v>0</v>
      </c>
      <c r="G404" s="418">
        <v>0</v>
      </c>
      <c r="H404" s="418">
        <v>41026.300000000003</v>
      </c>
      <c r="I404" s="418">
        <v>1336.3</v>
      </c>
      <c r="J404" s="418">
        <v>42362.6</v>
      </c>
      <c r="K404" s="418">
        <v>472.7</v>
      </c>
      <c r="L404" s="418">
        <v>0</v>
      </c>
      <c r="M404" s="418">
        <v>0</v>
      </c>
      <c r="N404" s="418">
        <v>0</v>
      </c>
    </row>
    <row r="405" spans="1:14" ht="10.050000000000001" customHeight="1" x14ac:dyDescent="0.2">
      <c r="A405" s="415" t="s">
        <v>792</v>
      </c>
      <c r="B405" s="416">
        <v>2010</v>
      </c>
      <c r="C405" s="415" t="s">
        <v>802</v>
      </c>
      <c r="D405" s="417">
        <v>7</v>
      </c>
      <c r="E405" s="418">
        <v>0</v>
      </c>
      <c r="F405" s="418">
        <v>0</v>
      </c>
      <c r="G405" s="418">
        <v>0</v>
      </c>
      <c r="H405" s="418">
        <v>2081.6</v>
      </c>
      <c r="I405" s="418">
        <v>21.8</v>
      </c>
      <c r="J405" s="418">
        <v>2103.4</v>
      </c>
      <c r="K405" s="418">
        <v>0</v>
      </c>
      <c r="L405" s="418">
        <v>0</v>
      </c>
      <c r="M405" s="418">
        <v>0</v>
      </c>
      <c r="N405" s="418">
        <v>0</v>
      </c>
    </row>
    <row r="406" spans="1:14" ht="10.050000000000001" customHeight="1" x14ac:dyDescent="0.2">
      <c r="A406" s="415" t="s">
        <v>793</v>
      </c>
      <c r="B406" s="416">
        <v>2010</v>
      </c>
      <c r="C406" s="415" t="s">
        <v>802</v>
      </c>
      <c r="D406" s="417">
        <v>7</v>
      </c>
      <c r="E406" s="418">
        <v>0</v>
      </c>
      <c r="F406" s="418">
        <v>0</v>
      </c>
      <c r="G406" s="418">
        <v>0</v>
      </c>
      <c r="H406" s="418">
        <v>30018.5</v>
      </c>
      <c r="I406" s="418">
        <v>1497.7</v>
      </c>
      <c r="J406" s="418">
        <v>31516.2</v>
      </c>
      <c r="K406" s="418">
        <v>366.9</v>
      </c>
      <c r="L406" s="418">
        <v>0</v>
      </c>
      <c r="M406" s="418">
        <v>0</v>
      </c>
      <c r="N406" s="418">
        <v>0</v>
      </c>
    </row>
    <row r="407" spans="1:14" ht="10.050000000000001" customHeight="1" x14ac:dyDescent="0.2">
      <c r="A407" s="415" t="s">
        <v>790</v>
      </c>
      <c r="B407" s="416">
        <v>2010</v>
      </c>
      <c r="C407" s="415" t="s">
        <v>803</v>
      </c>
      <c r="D407" s="417">
        <v>7</v>
      </c>
      <c r="E407" s="418">
        <v>15816.5</v>
      </c>
      <c r="F407" s="418">
        <v>279.39999999999998</v>
      </c>
      <c r="G407" s="418">
        <v>16095.9</v>
      </c>
      <c r="H407" s="418">
        <v>38534.400000000001</v>
      </c>
      <c r="I407" s="418">
        <v>1411.3</v>
      </c>
      <c r="J407" s="418">
        <v>39945.699999999997</v>
      </c>
      <c r="K407" s="418">
        <v>3568.8</v>
      </c>
      <c r="L407" s="418">
        <v>3260.9</v>
      </c>
      <c r="M407" s="418">
        <v>161.1</v>
      </c>
      <c r="N407" s="418">
        <v>3.7</v>
      </c>
    </row>
    <row r="408" spans="1:14" ht="10.050000000000001" customHeight="1" x14ac:dyDescent="0.2">
      <c r="A408" s="415" t="s">
        <v>792</v>
      </c>
      <c r="B408" s="416">
        <v>2010</v>
      </c>
      <c r="C408" s="415" t="s">
        <v>803</v>
      </c>
      <c r="D408" s="417">
        <v>7</v>
      </c>
      <c r="E408" s="418">
        <v>1179.8</v>
      </c>
      <c r="F408" s="418">
        <v>0</v>
      </c>
      <c r="G408" s="418">
        <v>1179.8</v>
      </c>
      <c r="H408" s="418">
        <v>2526.5</v>
      </c>
      <c r="I408" s="418">
        <v>21.8</v>
      </c>
      <c r="J408" s="418">
        <v>2548.3000000000002</v>
      </c>
      <c r="K408" s="418">
        <v>0</v>
      </c>
      <c r="L408" s="418">
        <v>0</v>
      </c>
      <c r="M408" s="418">
        <v>0</v>
      </c>
      <c r="N408" s="418">
        <v>0</v>
      </c>
    </row>
    <row r="409" spans="1:14" ht="10.050000000000001" customHeight="1" x14ac:dyDescent="0.2">
      <c r="A409" s="415" t="s">
        <v>793</v>
      </c>
      <c r="B409" s="416">
        <v>2010</v>
      </c>
      <c r="C409" s="415" t="s">
        <v>803</v>
      </c>
      <c r="D409" s="417">
        <v>7</v>
      </c>
      <c r="E409" s="418">
        <v>467626</v>
      </c>
      <c r="F409" s="418">
        <v>9822.2000000000007</v>
      </c>
      <c r="G409" s="418">
        <v>477448.2</v>
      </c>
      <c r="H409" s="418">
        <v>449088.6</v>
      </c>
      <c r="I409" s="418">
        <v>10210.5</v>
      </c>
      <c r="J409" s="418">
        <v>459299.1</v>
      </c>
      <c r="K409" s="418">
        <v>139895.29999999999</v>
      </c>
      <c r="L409" s="418">
        <v>155454.70000000001</v>
      </c>
      <c r="M409" s="418">
        <v>15665.6</v>
      </c>
      <c r="N409" s="418">
        <v>236.8</v>
      </c>
    </row>
    <row r="410" spans="1:14" ht="10.050000000000001" customHeight="1" x14ac:dyDescent="0.2">
      <c r="A410" s="415" t="s">
        <v>790</v>
      </c>
      <c r="B410" s="416">
        <v>2010</v>
      </c>
      <c r="C410" s="415" t="s">
        <v>803</v>
      </c>
      <c r="D410" s="417">
        <v>8</v>
      </c>
      <c r="E410" s="418">
        <v>169394.8</v>
      </c>
      <c r="F410" s="418">
        <v>840.9</v>
      </c>
      <c r="G410" s="418">
        <v>170235.7</v>
      </c>
      <c r="H410" s="418">
        <v>158324.29999999999</v>
      </c>
      <c r="I410" s="418">
        <v>2249.3000000000002</v>
      </c>
      <c r="J410" s="418">
        <v>160573.6</v>
      </c>
      <c r="K410" s="418">
        <v>35116</v>
      </c>
      <c r="L410" s="418">
        <v>34106.1</v>
      </c>
      <c r="M410" s="418">
        <v>2476.9</v>
      </c>
      <c r="N410" s="418">
        <v>82</v>
      </c>
    </row>
    <row r="411" spans="1:14" ht="10.050000000000001" customHeight="1" x14ac:dyDescent="0.2">
      <c r="A411" s="415" t="s">
        <v>792</v>
      </c>
      <c r="B411" s="416">
        <v>2010</v>
      </c>
      <c r="C411" s="415" t="s">
        <v>803</v>
      </c>
      <c r="D411" s="417">
        <v>8</v>
      </c>
      <c r="E411" s="418">
        <v>4843.8999999999996</v>
      </c>
      <c r="F411" s="418">
        <v>88.8</v>
      </c>
      <c r="G411" s="418">
        <v>4932.7</v>
      </c>
      <c r="H411" s="418">
        <v>7217.4</v>
      </c>
      <c r="I411" s="418">
        <v>110.5</v>
      </c>
      <c r="J411" s="418">
        <v>7327.9</v>
      </c>
      <c r="K411" s="418">
        <v>92.1</v>
      </c>
      <c r="L411" s="418">
        <v>92.1</v>
      </c>
      <c r="M411" s="418">
        <v>0</v>
      </c>
      <c r="N411" s="418">
        <v>0</v>
      </c>
    </row>
    <row r="412" spans="1:14" ht="10.050000000000001" customHeight="1" x14ac:dyDescent="0.2">
      <c r="A412" s="415" t="s">
        <v>793</v>
      </c>
      <c r="B412" s="416">
        <v>2010</v>
      </c>
      <c r="C412" s="415" t="s">
        <v>803</v>
      </c>
      <c r="D412" s="417">
        <v>8</v>
      </c>
      <c r="E412" s="418">
        <v>103847.9</v>
      </c>
      <c r="F412" s="418">
        <v>1828.7</v>
      </c>
      <c r="G412" s="418">
        <v>105676.6</v>
      </c>
      <c r="H412" s="418">
        <v>440458.8</v>
      </c>
      <c r="I412" s="418">
        <v>11142.1</v>
      </c>
      <c r="J412" s="418">
        <v>451600.9</v>
      </c>
      <c r="K412" s="418">
        <v>132255.4</v>
      </c>
      <c r="L412" s="418">
        <v>36378.400000000001</v>
      </c>
      <c r="M412" s="418">
        <v>43655.5</v>
      </c>
      <c r="N412" s="418">
        <v>362.8</v>
      </c>
    </row>
    <row r="413" spans="1:14" ht="10.050000000000001" customHeight="1" x14ac:dyDescent="0.2">
      <c r="A413" s="415" t="s">
        <v>790</v>
      </c>
      <c r="B413" s="416">
        <v>2010</v>
      </c>
      <c r="C413" s="415" t="s">
        <v>803</v>
      </c>
      <c r="D413" s="417">
        <v>9</v>
      </c>
      <c r="E413" s="418">
        <v>103759.9</v>
      </c>
      <c r="F413" s="418">
        <v>885.6</v>
      </c>
      <c r="G413" s="418">
        <v>104645.5</v>
      </c>
      <c r="H413" s="418">
        <v>208017.7</v>
      </c>
      <c r="I413" s="418">
        <v>2516.4</v>
      </c>
      <c r="J413" s="418">
        <v>210534.1</v>
      </c>
      <c r="K413" s="418">
        <v>45254.9</v>
      </c>
      <c r="L413" s="418">
        <v>27100.2</v>
      </c>
      <c r="M413" s="418">
        <v>16790.7</v>
      </c>
      <c r="N413" s="418">
        <v>170.6</v>
      </c>
    </row>
    <row r="414" spans="1:14" ht="10.050000000000001" customHeight="1" x14ac:dyDescent="0.2">
      <c r="A414" s="415" t="s">
        <v>792</v>
      </c>
      <c r="B414" s="416">
        <v>2010</v>
      </c>
      <c r="C414" s="415" t="s">
        <v>803</v>
      </c>
      <c r="D414" s="417">
        <v>9</v>
      </c>
      <c r="E414" s="418">
        <v>1040.5999999999999</v>
      </c>
      <c r="F414" s="418">
        <v>317.39999999999998</v>
      </c>
      <c r="G414" s="418">
        <v>1358</v>
      </c>
      <c r="H414" s="418">
        <v>8195.7000000000007</v>
      </c>
      <c r="I414" s="418">
        <v>362.3</v>
      </c>
      <c r="J414" s="418">
        <v>8558</v>
      </c>
      <c r="K414" s="418">
        <v>181.5</v>
      </c>
      <c r="L414" s="418">
        <v>91.2</v>
      </c>
      <c r="M414" s="418">
        <v>0</v>
      </c>
      <c r="N414" s="418">
        <v>1.8</v>
      </c>
    </row>
    <row r="415" spans="1:14" ht="10.050000000000001" customHeight="1" x14ac:dyDescent="0.2">
      <c r="A415" s="415" t="s">
        <v>793</v>
      </c>
      <c r="B415" s="416">
        <v>2010</v>
      </c>
      <c r="C415" s="415" t="s">
        <v>803</v>
      </c>
      <c r="D415" s="417">
        <v>9</v>
      </c>
      <c r="E415" s="418">
        <v>56785.7</v>
      </c>
      <c r="F415" s="418">
        <v>2425.4</v>
      </c>
      <c r="G415" s="418">
        <v>59211.1</v>
      </c>
      <c r="H415" s="418">
        <v>406012.1</v>
      </c>
      <c r="I415" s="418">
        <v>12662.7</v>
      </c>
      <c r="J415" s="418">
        <v>418674.8</v>
      </c>
      <c r="K415" s="418">
        <v>94748.4</v>
      </c>
      <c r="L415" s="418">
        <v>5217.2</v>
      </c>
      <c r="M415" s="418">
        <v>41703.4</v>
      </c>
      <c r="N415" s="418">
        <v>1020.8</v>
      </c>
    </row>
    <row r="416" spans="1:14" ht="10.050000000000001" customHeight="1" x14ac:dyDescent="0.2">
      <c r="A416" s="415" t="s">
        <v>790</v>
      </c>
      <c r="B416" s="416">
        <v>2010</v>
      </c>
      <c r="C416" s="415" t="s">
        <v>803</v>
      </c>
      <c r="D416" s="417">
        <v>10</v>
      </c>
      <c r="E416" s="418">
        <v>15258.5</v>
      </c>
      <c r="F416" s="418">
        <v>596.5</v>
      </c>
      <c r="G416" s="418">
        <v>15855</v>
      </c>
      <c r="H416" s="418">
        <v>192899.1</v>
      </c>
      <c r="I416" s="418">
        <v>2939.3</v>
      </c>
      <c r="J416" s="418">
        <v>195838.4</v>
      </c>
      <c r="K416" s="418">
        <v>38628.1</v>
      </c>
      <c r="L416" s="418">
        <v>3659.7</v>
      </c>
      <c r="M416" s="418">
        <v>10139.200000000001</v>
      </c>
      <c r="N416" s="418">
        <v>147.30000000000001</v>
      </c>
    </row>
    <row r="417" spans="1:14" ht="10.050000000000001" customHeight="1" x14ac:dyDescent="0.2">
      <c r="A417" s="415" t="s">
        <v>792</v>
      </c>
      <c r="B417" s="416">
        <v>2010</v>
      </c>
      <c r="C417" s="415" t="s">
        <v>803</v>
      </c>
      <c r="D417" s="417">
        <v>10</v>
      </c>
      <c r="E417" s="418">
        <v>157.5</v>
      </c>
      <c r="F417" s="418">
        <v>73.5</v>
      </c>
      <c r="G417" s="418">
        <v>231</v>
      </c>
      <c r="H417" s="418">
        <v>7982.3</v>
      </c>
      <c r="I417" s="418">
        <v>430.6</v>
      </c>
      <c r="J417" s="418">
        <v>8412.9</v>
      </c>
      <c r="K417" s="418">
        <v>88.1</v>
      </c>
      <c r="L417" s="418">
        <v>34.6</v>
      </c>
      <c r="M417" s="418">
        <v>0</v>
      </c>
      <c r="N417" s="418">
        <v>128</v>
      </c>
    </row>
    <row r="418" spans="1:14" ht="10.050000000000001" customHeight="1" x14ac:dyDescent="0.2">
      <c r="A418" s="415" t="s">
        <v>793</v>
      </c>
      <c r="B418" s="416">
        <v>2010</v>
      </c>
      <c r="C418" s="415" t="s">
        <v>803</v>
      </c>
      <c r="D418" s="417">
        <v>10</v>
      </c>
      <c r="E418" s="418">
        <v>27280.5</v>
      </c>
      <c r="F418" s="418">
        <v>4076.1</v>
      </c>
      <c r="G418" s="418">
        <v>31356.6</v>
      </c>
      <c r="H418" s="418">
        <v>368568.8</v>
      </c>
      <c r="I418" s="418">
        <v>15001.9</v>
      </c>
      <c r="J418" s="418">
        <v>383570.7</v>
      </c>
      <c r="K418" s="418">
        <v>76748.600000000006</v>
      </c>
      <c r="L418" s="418">
        <v>1610.5</v>
      </c>
      <c r="M418" s="418">
        <v>19007.3</v>
      </c>
      <c r="N418" s="418">
        <v>603</v>
      </c>
    </row>
    <row r="419" spans="1:14" ht="10.050000000000001" customHeight="1" x14ac:dyDescent="0.2">
      <c r="A419" s="415" t="s">
        <v>790</v>
      </c>
      <c r="B419" s="416">
        <v>2010</v>
      </c>
      <c r="C419" s="415" t="s">
        <v>803</v>
      </c>
      <c r="D419" s="417">
        <v>11</v>
      </c>
      <c r="E419" s="418">
        <v>15614.4</v>
      </c>
      <c r="F419" s="418">
        <v>1307.5</v>
      </c>
      <c r="G419" s="418">
        <v>16921.900000000001</v>
      </c>
      <c r="H419" s="418">
        <v>176563.1</v>
      </c>
      <c r="I419" s="418">
        <v>3791.6</v>
      </c>
      <c r="J419" s="418">
        <v>180354.7</v>
      </c>
      <c r="K419" s="418">
        <v>31114.799999999999</v>
      </c>
      <c r="L419" s="418">
        <v>1773.4</v>
      </c>
      <c r="M419" s="418">
        <v>8642.5</v>
      </c>
      <c r="N419" s="418">
        <v>150</v>
      </c>
    </row>
    <row r="420" spans="1:14" ht="10.050000000000001" customHeight="1" x14ac:dyDescent="0.2">
      <c r="A420" s="415" t="s">
        <v>792</v>
      </c>
      <c r="B420" s="416">
        <v>2010</v>
      </c>
      <c r="C420" s="415" t="s">
        <v>803</v>
      </c>
      <c r="D420" s="417">
        <v>11</v>
      </c>
      <c r="E420" s="418">
        <v>29.7</v>
      </c>
      <c r="F420" s="418">
        <v>33.5</v>
      </c>
      <c r="G420" s="418">
        <v>63.2</v>
      </c>
      <c r="H420" s="418">
        <v>7613.2</v>
      </c>
      <c r="I420" s="418">
        <v>464.1</v>
      </c>
      <c r="J420" s="418">
        <v>8077.3</v>
      </c>
      <c r="K420" s="418">
        <v>90</v>
      </c>
      <c r="L420" s="418">
        <v>26.6</v>
      </c>
      <c r="M420" s="418">
        <v>10.199999999999999</v>
      </c>
      <c r="N420" s="418">
        <v>14.5</v>
      </c>
    </row>
    <row r="421" spans="1:14" ht="10.050000000000001" customHeight="1" x14ac:dyDescent="0.2">
      <c r="A421" s="415" t="s">
        <v>793</v>
      </c>
      <c r="B421" s="416">
        <v>2010</v>
      </c>
      <c r="C421" s="415" t="s">
        <v>803</v>
      </c>
      <c r="D421" s="417">
        <v>11</v>
      </c>
      <c r="E421" s="418">
        <v>36610.300000000003</v>
      </c>
      <c r="F421" s="418">
        <v>6445.1</v>
      </c>
      <c r="G421" s="418">
        <v>43055.4</v>
      </c>
      <c r="H421" s="418">
        <v>336027.7</v>
      </c>
      <c r="I421" s="418">
        <v>18333.8</v>
      </c>
      <c r="J421" s="418">
        <v>354361.5</v>
      </c>
      <c r="K421" s="418">
        <v>56558.8</v>
      </c>
      <c r="L421" s="418">
        <v>4284.8</v>
      </c>
      <c r="M421" s="418">
        <v>23763.4</v>
      </c>
      <c r="N421" s="418">
        <v>507.2</v>
      </c>
    </row>
    <row r="422" spans="1:14" ht="10.050000000000001" customHeight="1" x14ac:dyDescent="0.2">
      <c r="A422" s="415" t="s">
        <v>790</v>
      </c>
      <c r="B422" s="416">
        <v>2010</v>
      </c>
      <c r="C422" s="415" t="s">
        <v>803</v>
      </c>
      <c r="D422" s="417">
        <v>12</v>
      </c>
      <c r="E422" s="418">
        <v>11821.7</v>
      </c>
      <c r="F422" s="418">
        <v>1251.9000000000001</v>
      </c>
      <c r="G422" s="418">
        <v>13073.6</v>
      </c>
      <c r="H422" s="418">
        <v>154348.20000000001</v>
      </c>
      <c r="I422" s="418">
        <v>4418.5</v>
      </c>
      <c r="J422" s="418">
        <v>158766.70000000001</v>
      </c>
      <c r="K422" s="418">
        <v>26648.400000000001</v>
      </c>
      <c r="L422" s="418">
        <v>1818.2</v>
      </c>
      <c r="M422" s="418">
        <v>6544.7</v>
      </c>
      <c r="N422" s="418">
        <v>117.7</v>
      </c>
    </row>
    <row r="423" spans="1:14" ht="10.050000000000001" customHeight="1" x14ac:dyDescent="0.2">
      <c r="A423" s="415" t="s">
        <v>792</v>
      </c>
      <c r="B423" s="416">
        <v>2010</v>
      </c>
      <c r="C423" s="415" t="s">
        <v>803</v>
      </c>
      <c r="D423" s="417">
        <v>12</v>
      </c>
      <c r="E423" s="418">
        <v>0</v>
      </c>
      <c r="F423" s="418">
        <v>35</v>
      </c>
      <c r="G423" s="418">
        <v>35</v>
      </c>
      <c r="H423" s="418">
        <v>7379.2</v>
      </c>
      <c r="I423" s="418">
        <v>499.1</v>
      </c>
      <c r="J423" s="418">
        <v>7878.3</v>
      </c>
      <c r="K423" s="418">
        <v>113.1</v>
      </c>
      <c r="L423" s="418">
        <v>26.9</v>
      </c>
      <c r="M423" s="418">
        <v>0</v>
      </c>
      <c r="N423" s="418">
        <v>3.8</v>
      </c>
    </row>
    <row r="424" spans="1:14" ht="10.050000000000001" customHeight="1" x14ac:dyDescent="0.2">
      <c r="A424" s="415" t="s">
        <v>793</v>
      </c>
      <c r="B424" s="416">
        <v>2010</v>
      </c>
      <c r="C424" s="415" t="s">
        <v>803</v>
      </c>
      <c r="D424" s="417">
        <v>12</v>
      </c>
      <c r="E424" s="418">
        <v>24016.6</v>
      </c>
      <c r="F424" s="418">
        <v>5444.1</v>
      </c>
      <c r="G424" s="418">
        <v>29460.7</v>
      </c>
      <c r="H424" s="418">
        <v>298143.3</v>
      </c>
      <c r="I424" s="418">
        <v>19964.7</v>
      </c>
      <c r="J424" s="418">
        <v>318108</v>
      </c>
      <c r="K424" s="418">
        <v>47897.1</v>
      </c>
      <c r="L424" s="418">
        <v>2942.5</v>
      </c>
      <c r="M424" s="418">
        <v>11480.2</v>
      </c>
      <c r="N424" s="418">
        <v>328</v>
      </c>
    </row>
    <row r="425" spans="1:14" ht="10.050000000000001" customHeight="1" x14ac:dyDescent="0.2">
      <c r="A425" s="415" t="s">
        <v>790</v>
      </c>
      <c r="B425" s="416">
        <v>2011</v>
      </c>
      <c r="C425" s="415" t="s">
        <v>803</v>
      </c>
      <c r="D425" s="417">
        <v>1</v>
      </c>
      <c r="E425" s="418">
        <v>11996.2</v>
      </c>
      <c r="F425" s="418">
        <v>1262.9000000000001</v>
      </c>
      <c r="G425" s="418">
        <v>13259.1</v>
      </c>
      <c r="H425" s="418">
        <v>134726.1</v>
      </c>
      <c r="I425" s="418">
        <v>4473.6000000000004</v>
      </c>
      <c r="J425" s="418">
        <v>139199.70000000001</v>
      </c>
      <c r="K425" s="418">
        <v>22864.400000000001</v>
      </c>
      <c r="L425" s="418">
        <v>1692.1</v>
      </c>
      <c r="M425" s="418">
        <v>5335.3</v>
      </c>
      <c r="N425" s="418">
        <v>150.80000000000001</v>
      </c>
    </row>
    <row r="426" spans="1:14" ht="10.050000000000001" customHeight="1" x14ac:dyDescent="0.2">
      <c r="A426" s="415" t="s">
        <v>792</v>
      </c>
      <c r="B426" s="416">
        <v>2011</v>
      </c>
      <c r="C426" s="415" t="s">
        <v>803</v>
      </c>
      <c r="D426" s="417">
        <v>1</v>
      </c>
      <c r="E426" s="418">
        <v>125</v>
      </c>
      <c r="F426" s="418">
        <v>0</v>
      </c>
      <c r="G426" s="418">
        <v>125</v>
      </c>
      <c r="H426" s="418">
        <v>7174.9</v>
      </c>
      <c r="I426" s="418">
        <v>432.8</v>
      </c>
      <c r="J426" s="418">
        <v>7607.7</v>
      </c>
      <c r="K426" s="418">
        <v>57.3</v>
      </c>
      <c r="L426" s="418">
        <v>0</v>
      </c>
      <c r="M426" s="418">
        <v>53.5</v>
      </c>
      <c r="N426" s="418">
        <v>2.2999999999999998</v>
      </c>
    </row>
    <row r="427" spans="1:14" ht="10.050000000000001" customHeight="1" x14ac:dyDescent="0.2">
      <c r="A427" s="415" t="s">
        <v>793</v>
      </c>
      <c r="B427" s="416">
        <v>2011</v>
      </c>
      <c r="C427" s="415" t="s">
        <v>803</v>
      </c>
      <c r="D427" s="417">
        <v>1</v>
      </c>
      <c r="E427" s="418">
        <v>28839.3</v>
      </c>
      <c r="F427" s="418">
        <v>4647.3999999999996</v>
      </c>
      <c r="G427" s="418">
        <v>33486.699999999997</v>
      </c>
      <c r="H427" s="418">
        <v>262958.40000000002</v>
      </c>
      <c r="I427" s="418">
        <v>18482.099999999999</v>
      </c>
      <c r="J427" s="418">
        <v>281440.5</v>
      </c>
      <c r="K427" s="418">
        <v>38096</v>
      </c>
      <c r="L427" s="418">
        <v>3555.6</v>
      </c>
      <c r="M427" s="418">
        <v>12902.9</v>
      </c>
      <c r="N427" s="418">
        <v>392.4</v>
      </c>
    </row>
    <row r="428" spans="1:14" ht="10.050000000000001" customHeight="1" x14ac:dyDescent="0.2">
      <c r="A428" s="415" t="s">
        <v>790</v>
      </c>
      <c r="B428" s="416">
        <v>2011</v>
      </c>
      <c r="C428" s="415" t="s">
        <v>803</v>
      </c>
      <c r="D428" s="417">
        <v>2</v>
      </c>
      <c r="E428" s="418">
        <v>13102</v>
      </c>
      <c r="F428" s="418">
        <v>1358.1</v>
      </c>
      <c r="G428" s="418">
        <v>14460.1</v>
      </c>
      <c r="H428" s="418">
        <v>128115.4</v>
      </c>
      <c r="I428" s="418">
        <v>3577.3</v>
      </c>
      <c r="J428" s="418">
        <v>131692.70000000001</v>
      </c>
      <c r="K428" s="418">
        <v>18628.599999999999</v>
      </c>
      <c r="L428" s="418">
        <v>2039.4</v>
      </c>
      <c r="M428" s="418">
        <v>6002.5</v>
      </c>
      <c r="N428" s="418">
        <v>312.7</v>
      </c>
    </row>
    <row r="429" spans="1:14" ht="10.050000000000001" customHeight="1" x14ac:dyDescent="0.2">
      <c r="A429" s="415" t="s">
        <v>792</v>
      </c>
      <c r="B429" s="416">
        <v>2011</v>
      </c>
      <c r="C429" s="415" t="s">
        <v>803</v>
      </c>
      <c r="D429" s="417">
        <v>2</v>
      </c>
      <c r="E429" s="418">
        <v>16.399999999999999</v>
      </c>
      <c r="F429" s="418">
        <v>31.1</v>
      </c>
      <c r="G429" s="418">
        <v>47.5</v>
      </c>
      <c r="H429" s="418">
        <v>6892.5</v>
      </c>
      <c r="I429" s="418">
        <v>431.7</v>
      </c>
      <c r="J429" s="418">
        <v>7324.2</v>
      </c>
      <c r="K429" s="418">
        <v>50.2</v>
      </c>
      <c r="L429" s="418">
        <v>0</v>
      </c>
      <c r="M429" s="418">
        <v>0</v>
      </c>
      <c r="N429" s="418">
        <v>7.1</v>
      </c>
    </row>
    <row r="430" spans="1:14" ht="10.050000000000001" customHeight="1" x14ac:dyDescent="0.2">
      <c r="A430" s="415" t="s">
        <v>793</v>
      </c>
      <c r="B430" s="416">
        <v>2011</v>
      </c>
      <c r="C430" s="415" t="s">
        <v>803</v>
      </c>
      <c r="D430" s="417">
        <v>2</v>
      </c>
      <c r="E430" s="418">
        <v>25002.9</v>
      </c>
      <c r="F430" s="418">
        <v>3518.7</v>
      </c>
      <c r="G430" s="418">
        <v>28521.599999999999</v>
      </c>
      <c r="H430" s="418">
        <v>238728.9</v>
      </c>
      <c r="I430" s="418">
        <v>15831.2</v>
      </c>
      <c r="J430" s="418">
        <v>254560.1</v>
      </c>
      <c r="K430" s="418">
        <v>31171.4</v>
      </c>
      <c r="L430" s="418">
        <v>4240.8999999999996</v>
      </c>
      <c r="M430" s="418">
        <v>10791.3</v>
      </c>
      <c r="N430" s="418">
        <v>374.2</v>
      </c>
    </row>
    <row r="431" spans="1:14" ht="10.050000000000001" customHeight="1" x14ac:dyDescent="0.2">
      <c r="A431" s="415" t="s">
        <v>790</v>
      </c>
      <c r="B431" s="416">
        <v>2011</v>
      </c>
      <c r="C431" s="415" t="s">
        <v>803</v>
      </c>
      <c r="D431" s="417">
        <v>3</v>
      </c>
      <c r="E431" s="418">
        <v>13086.5</v>
      </c>
      <c r="F431" s="418">
        <v>283.60000000000002</v>
      </c>
      <c r="G431" s="418">
        <v>13370.1</v>
      </c>
      <c r="H431" s="418">
        <v>113906.9</v>
      </c>
      <c r="I431" s="418">
        <v>3317.7</v>
      </c>
      <c r="J431" s="418">
        <v>117224.6</v>
      </c>
      <c r="K431" s="418">
        <v>12374.9</v>
      </c>
      <c r="L431" s="418">
        <v>1598.2</v>
      </c>
      <c r="M431" s="418">
        <v>7816.5</v>
      </c>
      <c r="N431" s="418">
        <v>53.2</v>
      </c>
    </row>
    <row r="432" spans="1:14" ht="10.050000000000001" customHeight="1" x14ac:dyDescent="0.2">
      <c r="A432" s="415" t="s">
        <v>792</v>
      </c>
      <c r="B432" s="416">
        <v>2011</v>
      </c>
      <c r="C432" s="415" t="s">
        <v>803</v>
      </c>
      <c r="D432" s="417">
        <v>3</v>
      </c>
      <c r="E432" s="418">
        <v>49.2</v>
      </c>
      <c r="F432" s="418">
        <v>0</v>
      </c>
      <c r="G432" s="418">
        <v>49.2</v>
      </c>
      <c r="H432" s="418">
        <v>6503</v>
      </c>
      <c r="I432" s="418">
        <v>400.4</v>
      </c>
      <c r="J432" s="418">
        <v>6903.4</v>
      </c>
      <c r="K432" s="418">
        <v>45.2</v>
      </c>
      <c r="L432" s="418">
        <v>0</v>
      </c>
      <c r="M432" s="418">
        <v>0</v>
      </c>
      <c r="N432" s="418">
        <v>5</v>
      </c>
    </row>
    <row r="433" spans="1:14" ht="10.050000000000001" customHeight="1" x14ac:dyDescent="0.2">
      <c r="A433" s="415" t="s">
        <v>793</v>
      </c>
      <c r="B433" s="416">
        <v>2011</v>
      </c>
      <c r="C433" s="415" t="s">
        <v>803</v>
      </c>
      <c r="D433" s="417">
        <v>3</v>
      </c>
      <c r="E433" s="418">
        <v>26429</v>
      </c>
      <c r="F433" s="418">
        <v>4720.8999999999996</v>
      </c>
      <c r="G433" s="418">
        <v>31149.9</v>
      </c>
      <c r="H433" s="418">
        <v>204872.3</v>
      </c>
      <c r="I433" s="418">
        <v>12835.5</v>
      </c>
      <c r="J433" s="418">
        <v>217707.8</v>
      </c>
      <c r="K433" s="418">
        <v>21368.799999999999</v>
      </c>
      <c r="L433" s="418">
        <v>3921.6</v>
      </c>
      <c r="M433" s="418">
        <v>13451.4</v>
      </c>
      <c r="N433" s="418">
        <v>272.8</v>
      </c>
    </row>
    <row r="434" spans="1:14" ht="10.050000000000001" customHeight="1" x14ac:dyDescent="0.2">
      <c r="A434" s="415" t="s">
        <v>790</v>
      </c>
      <c r="B434" s="416">
        <v>2011</v>
      </c>
      <c r="C434" s="415" t="s">
        <v>803</v>
      </c>
      <c r="D434" s="417">
        <v>4</v>
      </c>
      <c r="E434" s="418">
        <v>11809.1</v>
      </c>
      <c r="F434" s="418">
        <v>199.6</v>
      </c>
      <c r="G434" s="418">
        <v>12008.7</v>
      </c>
      <c r="H434" s="418">
        <v>93719.3</v>
      </c>
      <c r="I434" s="418">
        <v>2575.1</v>
      </c>
      <c r="J434" s="418">
        <v>96294.399999999994</v>
      </c>
      <c r="K434" s="418">
        <v>7496.2</v>
      </c>
      <c r="L434" s="418">
        <v>1229.5</v>
      </c>
      <c r="M434" s="418">
        <v>6066.8</v>
      </c>
      <c r="N434" s="418">
        <v>38.200000000000003</v>
      </c>
    </row>
    <row r="435" spans="1:14" ht="10.050000000000001" customHeight="1" x14ac:dyDescent="0.2">
      <c r="A435" s="415" t="s">
        <v>792</v>
      </c>
      <c r="B435" s="416">
        <v>2011</v>
      </c>
      <c r="C435" s="415" t="s">
        <v>803</v>
      </c>
      <c r="D435" s="417">
        <v>4</v>
      </c>
      <c r="E435" s="418">
        <v>24.2</v>
      </c>
      <c r="F435" s="418">
        <v>0</v>
      </c>
      <c r="G435" s="418">
        <v>24.2</v>
      </c>
      <c r="H435" s="418">
        <v>6308.5</v>
      </c>
      <c r="I435" s="418">
        <v>399.2</v>
      </c>
      <c r="J435" s="418">
        <v>6707.7</v>
      </c>
      <c r="K435" s="418">
        <v>41.8</v>
      </c>
      <c r="L435" s="418">
        <v>0</v>
      </c>
      <c r="M435" s="418">
        <v>0</v>
      </c>
      <c r="N435" s="418">
        <v>6.6</v>
      </c>
    </row>
    <row r="436" spans="1:14" ht="10.050000000000001" customHeight="1" x14ac:dyDescent="0.2">
      <c r="A436" s="415" t="s">
        <v>793</v>
      </c>
      <c r="B436" s="416">
        <v>2011</v>
      </c>
      <c r="C436" s="415" t="s">
        <v>803</v>
      </c>
      <c r="D436" s="417">
        <v>4</v>
      </c>
      <c r="E436" s="418">
        <v>20937.099999999999</v>
      </c>
      <c r="F436" s="418">
        <v>1338.8</v>
      </c>
      <c r="G436" s="418">
        <v>22275.9</v>
      </c>
      <c r="H436" s="418">
        <v>172668.4</v>
      </c>
      <c r="I436" s="418">
        <v>9362.9</v>
      </c>
      <c r="J436" s="418">
        <v>182031.3</v>
      </c>
      <c r="K436" s="418">
        <v>11438.4</v>
      </c>
      <c r="L436" s="418">
        <v>2270.4</v>
      </c>
      <c r="M436" s="418">
        <v>11867.8</v>
      </c>
      <c r="N436" s="418">
        <v>333</v>
      </c>
    </row>
    <row r="437" spans="1:14" ht="10.050000000000001" customHeight="1" x14ac:dyDescent="0.2">
      <c r="A437" s="415" t="s">
        <v>790</v>
      </c>
      <c r="B437" s="416">
        <v>2011</v>
      </c>
      <c r="C437" s="415" t="s">
        <v>803</v>
      </c>
      <c r="D437" s="417">
        <v>5</v>
      </c>
      <c r="E437" s="418">
        <v>9946</v>
      </c>
      <c r="F437" s="418">
        <v>3.1</v>
      </c>
      <c r="G437" s="418">
        <v>9949.1</v>
      </c>
      <c r="H437" s="418">
        <v>66659.3</v>
      </c>
      <c r="I437" s="418">
        <v>2420.8000000000002</v>
      </c>
      <c r="J437" s="418">
        <v>69080.100000000006</v>
      </c>
      <c r="K437" s="418">
        <v>1493.9</v>
      </c>
      <c r="L437" s="418">
        <v>287.7</v>
      </c>
      <c r="M437" s="418">
        <v>6200.8</v>
      </c>
      <c r="N437" s="418">
        <v>89.2</v>
      </c>
    </row>
    <row r="438" spans="1:14" ht="10.050000000000001" customHeight="1" x14ac:dyDescent="0.2">
      <c r="A438" s="415" t="s">
        <v>792</v>
      </c>
      <c r="B438" s="416">
        <v>2011</v>
      </c>
      <c r="C438" s="415" t="s">
        <v>803</v>
      </c>
      <c r="D438" s="417">
        <v>5</v>
      </c>
      <c r="E438" s="418">
        <v>10.4</v>
      </c>
      <c r="F438" s="418">
        <v>0</v>
      </c>
      <c r="G438" s="418">
        <v>10.4</v>
      </c>
      <c r="H438" s="418">
        <v>6033.2</v>
      </c>
      <c r="I438" s="418">
        <v>367.2</v>
      </c>
      <c r="J438" s="418">
        <v>6400.4</v>
      </c>
      <c r="K438" s="418">
        <v>39.1</v>
      </c>
      <c r="L438" s="418">
        <v>0</v>
      </c>
      <c r="M438" s="418">
        <v>0</v>
      </c>
      <c r="N438" s="418">
        <v>2.7</v>
      </c>
    </row>
    <row r="439" spans="1:14" ht="10.050000000000001" customHeight="1" x14ac:dyDescent="0.2">
      <c r="A439" s="415" t="s">
        <v>793</v>
      </c>
      <c r="B439" s="416">
        <v>2011</v>
      </c>
      <c r="C439" s="415" t="s">
        <v>803</v>
      </c>
      <c r="D439" s="417">
        <v>5</v>
      </c>
      <c r="E439" s="418">
        <v>17452.3</v>
      </c>
      <c r="F439" s="418">
        <v>308.10000000000002</v>
      </c>
      <c r="G439" s="418">
        <v>17760.400000000001</v>
      </c>
      <c r="H439" s="418">
        <v>130411.2</v>
      </c>
      <c r="I439" s="418">
        <v>7934.1</v>
      </c>
      <c r="J439" s="418">
        <v>138345.29999999999</v>
      </c>
      <c r="K439" s="418">
        <v>4765.5</v>
      </c>
      <c r="L439" s="418">
        <v>1843.8</v>
      </c>
      <c r="M439" s="418">
        <v>8322.9</v>
      </c>
      <c r="N439" s="418">
        <v>193.8</v>
      </c>
    </row>
    <row r="440" spans="1:14" ht="10.050000000000001" customHeight="1" x14ac:dyDescent="0.2">
      <c r="A440" s="415" t="s">
        <v>790</v>
      </c>
      <c r="B440" s="416">
        <v>2011</v>
      </c>
      <c r="C440" s="415" t="s">
        <v>803</v>
      </c>
      <c r="D440" s="417">
        <v>6</v>
      </c>
      <c r="E440" s="418">
        <v>3335.5</v>
      </c>
      <c r="F440" s="418">
        <v>957.4</v>
      </c>
      <c r="G440" s="418">
        <v>4292.8999999999996</v>
      </c>
      <c r="H440" s="418">
        <v>0</v>
      </c>
      <c r="I440" s="418">
        <v>0</v>
      </c>
      <c r="J440" s="418">
        <v>0</v>
      </c>
      <c r="K440" s="418">
        <v>0</v>
      </c>
      <c r="L440" s="418">
        <v>-0.6</v>
      </c>
      <c r="M440" s="418">
        <v>1190.5999999999999</v>
      </c>
      <c r="N440" s="418">
        <v>72.7</v>
      </c>
    </row>
    <row r="441" spans="1:14" ht="10.050000000000001" customHeight="1" x14ac:dyDescent="0.2">
      <c r="A441" s="415" t="s">
        <v>792</v>
      </c>
      <c r="B441" s="416">
        <v>2011</v>
      </c>
      <c r="C441" s="415" t="s">
        <v>803</v>
      </c>
      <c r="D441" s="417">
        <v>6</v>
      </c>
      <c r="E441" s="418">
        <v>3.7</v>
      </c>
      <c r="F441" s="418">
        <v>0</v>
      </c>
      <c r="G441" s="418">
        <v>3.7</v>
      </c>
      <c r="H441" s="418">
        <v>0</v>
      </c>
      <c r="I441" s="418">
        <v>0</v>
      </c>
      <c r="J441" s="418">
        <v>0</v>
      </c>
      <c r="K441" s="418">
        <v>0</v>
      </c>
      <c r="L441" s="418">
        <v>0</v>
      </c>
      <c r="M441" s="418">
        <v>4.5999999999999996</v>
      </c>
      <c r="N441" s="418">
        <v>3.9</v>
      </c>
    </row>
    <row r="442" spans="1:14" ht="10.050000000000001" customHeight="1" x14ac:dyDescent="0.2">
      <c r="A442" s="415" t="s">
        <v>793</v>
      </c>
      <c r="B442" s="416">
        <v>2011</v>
      </c>
      <c r="C442" s="415" t="s">
        <v>803</v>
      </c>
      <c r="D442" s="417">
        <v>6</v>
      </c>
      <c r="E442" s="418">
        <v>11391.3</v>
      </c>
      <c r="F442" s="418">
        <v>920.3</v>
      </c>
      <c r="G442" s="418">
        <v>12311.6</v>
      </c>
      <c r="H442" s="418">
        <v>0</v>
      </c>
      <c r="I442" s="418">
        <v>0</v>
      </c>
      <c r="J442" s="418">
        <v>0</v>
      </c>
      <c r="K442" s="418">
        <v>0</v>
      </c>
      <c r="L442" s="418">
        <v>2251.3000000000002</v>
      </c>
      <c r="M442" s="418">
        <v>3780.5</v>
      </c>
      <c r="N442" s="418">
        <v>304.39999999999998</v>
      </c>
    </row>
    <row r="443" spans="1:14" ht="10.050000000000001" customHeight="1" x14ac:dyDescent="0.2">
      <c r="A443" s="415" t="s">
        <v>790</v>
      </c>
      <c r="B443" s="416">
        <v>2011</v>
      </c>
      <c r="C443" s="415" t="s">
        <v>803</v>
      </c>
      <c r="D443" s="417">
        <v>7</v>
      </c>
      <c r="E443" s="418">
        <v>0</v>
      </c>
      <c r="F443" s="418">
        <v>0</v>
      </c>
      <c r="G443" s="418">
        <v>0</v>
      </c>
      <c r="H443" s="418">
        <v>42753.3</v>
      </c>
      <c r="I443" s="418">
        <v>2175.6999999999998</v>
      </c>
      <c r="J443" s="418">
        <v>44929</v>
      </c>
      <c r="K443" s="418">
        <v>230</v>
      </c>
      <c r="L443" s="418">
        <v>0</v>
      </c>
      <c r="M443" s="418">
        <v>0</v>
      </c>
      <c r="N443" s="418">
        <v>0</v>
      </c>
    </row>
    <row r="444" spans="1:14" ht="10.050000000000001" customHeight="1" x14ac:dyDescent="0.2">
      <c r="A444" s="415" t="s">
        <v>792</v>
      </c>
      <c r="B444" s="416">
        <v>2011</v>
      </c>
      <c r="C444" s="415" t="s">
        <v>803</v>
      </c>
      <c r="D444" s="417">
        <v>7</v>
      </c>
      <c r="E444" s="418">
        <v>0</v>
      </c>
      <c r="F444" s="418">
        <v>0</v>
      </c>
      <c r="G444" s="418">
        <v>0</v>
      </c>
      <c r="H444" s="418">
        <v>4232.7</v>
      </c>
      <c r="I444" s="418">
        <v>304.8</v>
      </c>
      <c r="J444" s="418">
        <v>4537.5</v>
      </c>
      <c r="K444" s="418">
        <v>30.6</v>
      </c>
      <c r="L444" s="418">
        <v>0</v>
      </c>
      <c r="M444" s="418">
        <v>0</v>
      </c>
      <c r="N444" s="418">
        <v>0</v>
      </c>
    </row>
    <row r="445" spans="1:14" ht="10.050000000000001" customHeight="1" x14ac:dyDescent="0.2">
      <c r="A445" s="415" t="s">
        <v>793</v>
      </c>
      <c r="B445" s="416">
        <v>2011</v>
      </c>
      <c r="C445" s="415" t="s">
        <v>803</v>
      </c>
      <c r="D445" s="417">
        <v>7</v>
      </c>
      <c r="E445" s="418">
        <v>0</v>
      </c>
      <c r="F445" s="418">
        <v>0</v>
      </c>
      <c r="G445" s="418">
        <v>0</v>
      </c>
      <c r="H445" s="418">
        <v>69778.899999999994</v>
      </c>
      <c r="I445" s="418">
        <v>6109.5</v>
      </c>
      <c r="J445" s="418">
        <v>75888.399999999994</v>
      </c>
      <c r="K445" s="418">
        <v>2931.9</v>
      </c>
      <c r="L445" s="418">
        <v>0</v>
      </c>
      <c r="M445" s="418">
        <v>0</v>
      </c>
      <c r="N445" s="418">
        <v>0</v>
      </c>
    </row>
    <row r="446" spans="1:14" ht="10.050000000000001" customHeight="1" x14ac:dyDescent="0.2">
      <c r="A446" s="415" t="s">
        <v>790</v>
      </c>
      <c r="B446" s="416">
        <v>2011</v>
      </c>
      <c r="C446" s="415" t="s">
        <v>804</v>
      </c>
      <c r="D446" s="417">
        <v>4</v>
      </c>
      <c r="E446" s="418">
        <v>0</v>
      </c>
      <c r="F446" s="418">
        <v>0</v>
      </c>
      <c r="G446" s="418">
        <v>0</v>
      </c>
      <c r="H446" s="418">
        <v>32.6</v>
      </c>
      <c r="I446" s="418">
        <v>0</v>
      </c>
      <c r="J446" s="418">
        <v>32.6</v>
      </c>
      <c r="K446" s="418">
        <v>0</v>
      </c>
      <c r="L446" s="418">
        <v>0</v>
      </c>
      <c r="M446" s="418">
        <v>0</v>
      </c>
      <c r="N446" s="418">
        <v>0</v>
      </c>
    </row>
    <row r="447" spans="1:14" ht="10.050000000000001" customHeight="1" x14ac:dyDescent="0.2">
      <c r="A447" s="415" t="s">
        <v>793</v>
      </c>
      <c r="B447" s="416">
        <v>2011</v>
      </c>
      <c r="C447" s="415" t="s">
        <v>804</v>
      </c>
      <c r="D447" s="417">
        <v>4</v>
      </c>
      <c r="E447" s="418">
        <v>0</v>
      </c>
      <c r="F447" s="418">
        <v>0</v>
      </c>
      <c r="G447" s="418">
        <v>0</v>
      </c>
      <c r="H447" s="418">
        <v>24.7</v>
      </c>
      <c r="I447" s="418">
        <v>0</v>
      </c>
      <c r="J447" s="418">
        <v>24.7</v>
      </c>
      <c r="K447" s="418">
        <v>0</v>
      </c>
      <c r="L447" s="418">
        <v>0</v>
      </c>
      <c r="M447" s="418">
        <v>0</v>
      </c>
      <c r="N447" s="418">
        <v>0</v>
      </c>
    </row>
    <row r="448" spans="1:14" ht="10.050000000000001" customHeight="1" x14ac:dyDescent="0.2">
      <c r="A448" s="415" t="s">
        <v>790</v>
      </c>
      <c r="B448" s="416">
        <v>2011</v>
      </c>
      <c r="C448" s="415" t="s">
        <v>804</v>
      </c>
      <c r="D448" s="417">
        <v>7</v>
      </c>
      <c r="E448" s="418">
        <v>5914.9</v>
      </c>
      <c r="F448" s="418">
        <v>737.7</v>
      </c>
      <c r="G448" s="418">
        <v>6652.6</v>
      </c>
      <c r="H448" s="418">
        <v>41094.699999999997</v>
      </c>
      <c r="I448" s="418">
        <v>2143.5</v>
      </c>
      <c r="J448" s="418">
        <v>43238.2</v>
      </c>
      <c r="K448" s="418">
        <v>1606.1</v>
      </c>
      <c r="L448" s="418">
        <v>1556.4</v>
      </c>
      <c r="M448" s="418">
        <v>122.7</v>
      </c>
      <c r="N448" s="418">
        <v>57.6</v>
      </c>
    </row>
    <row r="449" spans="1:14" ht="10.050000000000001" customHeight="1" x14ac:dyDescent="0.2">
      <c r="A449" s="415" t="s">
        <v>792</v>
      </c>
      <c r="B449" s="416">
        <v>2011</v>
      </c>
      <c r="C449" s="415" t="s">
        <v>804</v>
      </c>
      <c r="D449" s="417">
        <v>7</v>
      </c>
      <c r="E449" s="418">
        <v>1523.2</v>
      </c>
      <c r="F449" s="418">
        <v>0</v>
      </c>
      <c r="G449" s="418">
        <v>1523.2</v>
      </c>
      <c r="H449" s="418">
        <v>5504.6</v>
      </c>
      <c r="I449" s="418">
        <v>304.8</v>
      </c>
      <c r="J449" s="418">
        <v>5809.4</v>
      </c>
      <c r="K449" s="418">
        <v>26.9</v>
      </c>
      <c r="L449" s="418">
        <v>0</v>
      </c>
      <c r="M449" s="418">
        <v>0</v>
      </c>
      <c r="N449" s="418">
        <v>3.7</v>
      </c>
    </row>
    <row r="450" spans="1:14" ht="10.050000000000001" customHeight="1" x14ac:dyDescent="0.2">
      <c r="A450" s="415" t="s">
        <v>793</v>
      </c>
      <c r="B450" s="416">
        <v>2011</v>
      </c>
      <c r="C450" s="415" t="s">
        <v>804</v>
      </c>
      <c r="D450" s="417">
        <v>7</v>
      </c>
      <c r="E450" s="418">
        <v>231016.6</v>
      </c>
      <c r="F450" s="418">
        <v>7959.3</v>
      </c>
      <c r="G450" s="418">
        <v>238975.9</v>
      </c>
      <c r="H450" s="418">
        <v>267883.8</v>
      </c>
      <c r="I450" s="418">
        <v>10971.8</v>
      </c>
      <c r="J450" s="418">
        <v>278855.59999999998</v>
      </c>
      <c r="K450" s="418">
        <v>113428.7</v>
      </c>
      <c r="L450" s="418">
        <v>130633.8</v>
      </c>
      <c r="M450" s="418">
        <v>19705.900000000001</v>
      </c>
      <c r="N450" s="418">
        <v>431.3</v>
      </c>
    </row>
    <row r="451" spans="1:14" ht="10.050000000000001" customHeight="1" x14ac:dyDescent="0.2">
      <c r="A451" s="415" t="s">
        <v>790</v>
      </c>
      <c r="B451" s="416">
        <v>2011</v>
      </c>
      <c r="C451" s="415" t="s">
        <v>804</v>
      </c>
      <c r="D451" s="417">
        <v>8</v>
      </c>
      <c r="E451" s="418">
        <v>134301.79999999999</v>
      </c>
      <c r="F451" s="418">
        <v>297.2</v>
      </c>
      <c r="G451" s="418">
        <v>134599</v>
      </c>
      <c r="H451" s="418">
        <v>149617.70000000001</v>
      </c>
      <c r="I451" s="418">
        <v>2415.1999999999998</v>
      </c>
      <c r="J451" s="418">
        <v>152032.9</v>
      </c>
      <c r="K451" s="418">
        <v>29203.3</v>
      </c>
      <c r="L451" s="418">
        <v>30924.2</v>
      </c>
      <c r="M451" s="418">
        <v>3310.8</v>
      </c>
      <c r="N451" s="418">
        <v>16.100000000000001</v>
      </c>
    </row>
    <row r="452" spans="1:14" ht="10.050000000000001" customHeight="1" x14ac:dyDescent="0.2">
      <c r="A452" s="415" t="s">
        <v>792</v>
      </c>
      <c r="B452" s="416">
        <v>2011</v>
      </c>
      <c r="C452" s="415" t="s">
        <v>804</v>
      </c>
      <c r="D452" s="417">
        <v>8</v>
      </c>
      <c r="E452" s="418">
        <v>842.3</v>
      </c>
      <c r="F452" s="418">
        <v>27.1</v>
      </c>
      <c r="G452" s="418">
        <v>869.4</v>
      </c>
      <c r="H452" s="418">
        <v>5989</v>
      </c>
      <c r="I452" s="418">
        <v>331.9</v>
      </c>
      <c r="J452" s="418">
        <v>6320.9</v>
      </c>
      <c r="K452" s="418">
        <v>25.8</v>
      </c>
      <c r="L452" s="418">
        <v>2.8</v>
      </c>
      <c r="M452" s="418">
        <v>0</v>
      </c>
      <c r="N452" s="418">
        <v>3.9</v>
      </c>
    </row>
    <row r="453" spans="1:14" ht="10.050000000000001" customHeight="1" x14ac:dyDescent="0.2">
      <c r="A453" s="415" t="s">
        <v>793</v>
      </c>
      <c r="B453" s="416">
        <v>2011</v>
      </c>
      <c r="C453" s="415" t="s">
        <v>804</v>
      </c>
      <c r="D453" s="417">
        <v>8</v>
      </c>
      <c r="E453" s="418">
        <v>72647.7</v>
      </c>
      <c r="F453" s="418">
        <v>1095</v>
      </c>
      <c r="G453" s="418">
        <v>73742.7</v>
      </c>
      <c r="H453" s="418">
        <v>284731.2</v>
      </c>
      <c r="I453" s="418">
        <v>11110.5</v>
      </c>
      <c r="J453" s="418">
        <v>295841.7</v>
      </c>
      <c r="K453" s="418">
        <v>99378.400000000096</v>
      </c>
      <c r="L453" s="418">
        <v>21486.799999999999</v>
      </c>
      <c r="M453" s="418">
        <v>34883.1</v>
      </c>
      <c r="N453" s="418">
        <v>653.70000000000005</v>
      </c>
    </row>
    <row r="454" spans="1:14" ht="10.050000000000001" customHeight="1" x14ac:dyDescent="0.2">
      <c r="A454" s="415" t="s">
        <v>790</v>
      </c>
      <c r="B454" s="416">
        <v>2011</v>
      </c>
      <c r="C454" s="415" t="s">
        <v>804</v>
      </c>
      <c r="D454" s="417">
        <v>9</v>
      </c>
      <c r="E454" s="418">
        <v>48974.400000000001</v>
      </c>
      <c r="F454" s="418">
        <v>40.1</v>
      </c>
      <c r="G454" s="418">
        <v>49014.5</v>
      </c>
      <c r="H454" s="418">
        <v>162637.1</v>
      </c>
      <c r="I454" s="418">
        <v>2366.3000000000002</v>
      </c>
      <c r="J454" s="418">
        <v>165003.4</v>
      </c>
      <c r="K454" s="418">
        <v>31723.3</v>
      </c>
      <c r="L454" s="418">
        <v>19310.7</v>
      </c>
      <c r="M454" s="418">
        <v>16668.2</v>
      </c>
      <c r="N454" s="418">
        <v>192.1</v>
      </c>
    </row>
    <row r="455" spans="1:14" ht="10.050000000000001" customHeight="1" x14ac:dyDescent="0.2">
      <c r="A455" s="415" t="s">
        <v>792</v>
      </c>
      <c r="B455" s="416">
        <v>2011</v>
      </c>
      <c r="C455" s="415" t="s">
        <v>804</v>
      </c>
      <c r="D455" s="417">
        <v>9</v>
      </c>
      <c r="E455" s="418">
        <v>332.7</v>
      </c>
      <c r="F455" s="418">
        <v>49.8</v>
      </c>
      <c r="G455" s="418">
        <v>382.5</v>
      </c>
      <c r="H455" s="418">
        <v>6012.6</v>
      </c>
      <c r="I455" s="418">
        <v>330.1</v>
      </c>
      <c r="J455" s="418">
        <v>6342.7</v>
      </c>
      <c r="K455" s="418">
        <v>19.600000000000001</v>
      </c>
      <c r="L455" s="418">
        <v>0</v>
      </c>
      <c r="M455" s="418">
        <v>0</v>
      </c>
      <c r="N455" s="418">
        <v>6.2</v>
      </c>
    </row>
    <row r="456" spans="1:14" ht="10.050000000000001" customHeight="1" x14ac:dyDescent="0.2">
      <c r="A456" s="415" t="s">
        <v>793</v>
      </c>
      <c r="B456" s="416">
        <v>2011</v>
      </c>
      <c r="C456" s="415" t="s">
        <v>804</v>
      </c>
      <c r="D456" s="417">
        <v>9</v>
      </c>
      <c r="E456" s="418">
        <v>38720.9</v>
      </c>
      <c r="F456" s="418">
        <v>1643.7</v>
      </c>
      <c r="G456" s="418">
        <v>40364.6</v>
      </c>
      <c r="H456" s="418">
        <v>255168.3</v>
      </c>
      <c r="I456" s="418">
        <v>11598.2</v>
      </c>
      <c r="J456" s="418">
        <v>266766.5</v>
      </c>
      <c r="K456" s="418">
        <v>73402.399999999994</v>
      </c>
      <c r="L456" s="418">
        <v>2558.4</v>
      </c>
      <c r="M456" s="418">
        <v>27976</v>
      </c>
      <c r="N456" s="418">
        <v>559.5</v>
      </c>
    </row>
    <row r="457" spans="1:14" ht="10.050000000000001" customHeight="1" x14ac:dyDescent="0.2">
      <c r="A457" s="415" t="s">
        <v>790</v>
      </c>
      <c r="B457" s="416">
        <v>2011</v>
      </c>
      <c r="C457" s="415" t="s">
        <v>804</v>
      </c>
      <c r="D457" s="417">
        <v>10</v>
      </c>
      <c r="E457" s="418">
        <v>8828.3000000000102</v>
      </c>
      <c r="F457" s="418">
        <v>546.79999999999995</v>
      </c>
      <c r="G457" s="418">
        <v>9375.1000000000095</v>
      </c>
      <c r="H457" s="418">
        <v>138029.20000000001</v>
      </c>
      <c r="I457" s="418">
        <v>2597.9</v>
      </c>
      <c r="J457" s="418">
        <v>140627.1</v>
      </c>
      <c r="K457" s="418">
        <v>26831.1</v>
      </c>
      <c r="L457" s="418">
        <v>1380</v>
      </c>
      <c r="M457" s="418">
        <v>5986</v>
      </c>
      <c r="N457" s="418">
        <v>183.1</v>
      </c>
    </row>
    <row r="458" spans="1:14" ht="10.050000000000001" customHeight="1" x14ac:dyDescent="0.2">
      <c r="A458" s="415" t="s">
        <v>792</v>
      </c>
      <c r="B458" s="416">
        <v>2011</v>
      </c>
      <c r="C458" s="415" t="s">
        <v>804</v>
      </c>
      <c r="D458" s="417">
        <v>10</v>
      </c>
      <c r="E458" s="418">
        <v>6</v>
      </c>
      <c r="F458" s="418">
        <v>0</v>
      </c>
      <c r="G458" s="418">
        <v>6</v>
      </c>
      <c r="H458" s="418">
        <v>5633.3</v>
      </c>
      <c r="I458" s="418">
        <v>329.3</v>
      </c>
      <c r="J458" s="418">
        <v>5962.6</v>
      </c>
      <c r="K458" s="418">
        <v>17.5</v>
      </c>
      <c r="L458" s="418">
        <v>0</v>
      </c>
      <c r="M458" s="418">
        <v>0</v>
      </c>
      <c r="N458" s="418">
        <v>2.1</v>
      </c>
    </row>
    <row r="459" spans="1:14" ht="10.050000000000001" customHeight="1" x14ac:dyDescent="0.2">
      <c r="A459" s="415" t="s">
        <v>793</v>
      </c>
      <c r="B459" s="416">
        <v>2011</v>
      </c>
      <c r="C459" s="415" t="s">
        <v>804</v>
      </c>
      <c r="D459" s="417">
        <v>10</v>
      </c>
      <c r="E459" s="418">
        <v>15363.6</v>
      </c>
      <c r="F459" s="418">
        <v>1702.8</v>
      </c>
      <c r="G459" s="418">
        <v>17066.400000000001</v>
      </c>
      <c r="H459" s="418">
        <v>233117.7</v>
      </c>
      <c r="I459" s="418">
        <v>12090.7</v>
      </c>
      <c r="J459" s="418">
        <v>245208.4</v>
      </c>
      <c r="K459" s="418">
        <v>63875</v>
      </c>
      <c r="L459" s="418">
        <v>1873.4</v>
      </c>
      <c r="M459" s="418">
        <v>10829.1</v>
      </c>
      <c r="N459" s="418">
        <v>605.79999999999995</v>
      </c>
    </row>
    <row r="460" spans="1:14" ht="10.050000000000001" customHeight="1" x14ac:dyDescent="0.2">
      <c r="A460" s="415" t="s">
        <v>790</v>
      </c>
      <c r="B460" s="416">
        <v>2011</v>
      </c>
      <c r="C460" s="415" t="s">
        <v>804</v>
      </c>
      <c r="D460" s="417">
        <v>11</v>
      </c>
      <c r="E460" s="418">
        <v>7910.6</v>
      </c>
      <c r="F460" s="418">
        <v>2157.8000000000002</v>
      </c>
      <c r="G460" s="418">
        <v>10068.4</v>
      </c>
      <c r="H460" s="418">
        <v>135602.5</v>
      </c>
      <c r="I460" s="418">
        <v>3996.7</v>
      </c>
      <c r="J460" s="418">
        <v>139599.20000000001</v>
      </c>
      <c r="K460" s="418">
        <v>23982.3</v>
      </c>
      <c r="L460" s="418">
        <v>1415.8</v>
      </c>
      <c r="M460" s="418">
        <v>3991.4</v>
      </c>
      <c r="N460" s="418">
        <v>273.10000000000002</v>
      </c>
    </row>
    <row r="461" spans="1:14" ht="10.050000000000001" customHeight="1" x14ac:dyDescent="0.2">
      <c r="A461" s="415" t="s">
        <v>792</v>
      </c>
      <c r="B461" s="416">
        <v>2011</v>
      </c>
      <c r="C461" s="415" t="s">
        <v>804</v>
      </c>
      <c r="D461" s="417">
        <v>11</v>
      </c>
      <c r="E461" s="418">
        <v>34.200000000000003</v>
      </c>
      <c r="F461" s="418">
        <v>114.8</v>
      </c>
      <c r="G461" s="418">
        <v>149</v>
      </c>
      <c r="H461" s="418">
        <v>5240.1000000000004</v>
      </c>
      <c r="I461" s="418">
        <v>444.1</v>
      </c>
      <c r="J461" s="418">
        <v>5684.2</v>
      </c>
      <c r="K461" s="418">
        <v>16.399999999999999</v>
      </c>
      <c r="L461" s="418">
        <v>0</v>
      </c>
      <c r="M461" s="418">
        <v>0</v>
      </c>
      <c r="N461" s="418">
        <v>1.1000000000000001</v>
      </c>
    </row>
    <row r="462" spans="1:14" ht="10.050000000000001" customHeight="1" x14ac:dyDescent="0.2">
      <c r="A462" s="415" t="s">
        <v>793</v>
      </c>
      <c r="B462" s="416">
        <v>2011</v>
      </c>
      <c r="C462" s="415" t="s">
        <v>804</v>
      </c>
      <c r="D462" s="417">
        <v>11</v>
      </c>
      <c r="E462" s="418">
        <v>19660.900000000001</v>
      </c>
      <c r="F462" s="418">
        <v>3726.3</v>
      </c>
      <c r="G462" s="418">
        <v>23387.200000000001</v>
      </c>
      <c r="H462" s="418">
        <v>224140</v>
      </c>
      <c r="I462" s="418">
        <v>14603</v>
      </c>
      <c r="J462" s="418">
        <v>238743</v>
      </c>
      <c r="K462" s="418">
        <v>54651.6</v>
      </c>
      <c r="L462" s="418">
        <v>3047.3</v>
      </c>
      <c r="M462" s="418">
        <v>11794.9</v>
      </c>
      <c r="N462" s="418">
        <v>475.6</v>
      </c>
    </row>
    <row r="463" spans="1:14" ht="10.050000000000001" customHeight="1" x14ac:dyDescent="0.2">
      <c r="A463" s="415" t="s">
        <v>790</v>
      </c>
      <c r="B463" s="416">
        <v>2011</v>
      </c>
      <c r="C463" s="415" t="s">
        <v>804</v>
      </c>
      <c r="D463" s="417">
        <v>12</v>
      </c>
      <c r="E463" s="418">
        <v>6799.1</v>
      </c>
      <c r="F463" s="418">
        <v>1179.4000000000001</v>
      </c>
      <c r="G463" s="418">
        <v>7978.5</v>
      </c>
      <c r="H463" s="418">
        <v>134781.6</v>
      </c>
      <c r="I463" s="418">
        <v>4887.3999999999996</v>
      </c>
      <c r="J463" s="418">
        <v>139669</v>
      </c>
      <c r="K463" s="418">
        <v>21885.5</v>
      </c>
      <c r="L463" s="418">
        <v>948.5</v>
      </c>
      <c r="M463" s="418">
        <v>3010.8</v>
      </c>
      <c r="N463" s="418">
        <v>34.5</v>
      </c>
    </row>
    <row r="464" spans="1:14" ht="10.050000000000001" customHeight="1" x14ac:dyDescent="0.2">
      <c r="A464" s="415" t="s">
        <v>792</v>
      </c>
      <c r="B464" s="416">
        <v>2011</v>
      </c>
      <c r="C464" s="415" t="s">
        <v>804</v>
      </c>
      <c r="D464" s="417">
        <v>12</v>
      </c>
      <c r="E464" s="418">
        <v>72.099999999999994</v>
      </c>
      <c r="F464" s="418">
        <v>0</v>
      </c>
      <c r="G464" s="418">
        <v>72.099999999999994</v>
      </c>
      <c r="H464" s="418">
        <v>4919.6000000000004</v>
      </c>
      <c r="I464" s="418">
        <v>424.1</v>
      </c>
      <c r="J464" s="418">
        <v>5343.7</v>
      </c>
      <c r="K464" s="418">
        <v>16.399999999999999</v>
      </c>
      <c r="L464" s="418">
        <v>0</v>
      </c>
      <c r="M464" s="418">
        <v>0</v>
      </c>
      <c r="N464" s="418">
        <v>0</v>
      </c>
    </row>
    <row r="465" spans="1:14" ht="10.050000000000001" customHeight="1" x14ac:dyDescent="0.2">
      <c r="A465" s="415" t="s">
        <v>793</v>
      </c>
      <c r="B465" s="416">
        <v>2011</v>
      </c>
      <c r="C465" s="415" t="s">
        <v>804</v>
      </c>
      <c r="D465" s="417">
        <v>12</v>
      </c>
      <c r="E465" s="418">
        <v>14791.4</v>
      </c>
      <c r="F465" s="418">
        <v>3232.4</v>
      </c>
      <c r="G465" s="418">
        <v>18023.8</v>
      </c>
      <c r="H465" s="418">
        <v>197009.9</v>
      </c>
      <c r="I465" s="418">
        <v>15804.3</v>
      </c>
      <c r="J465" s="418">
        <v>212814.2</v>
      </c>
      <c r="K465" s="418">
        <v>49536.9</v>
      </c>
      <c r="L465" s="418">
        <v>3436</v>
      </c>
      <c r="M465" s="418">
        <v>8367.1</v>
      </c>
      <c r="N465" s="418">
        <v>183.8</v>
      </c>
    </row>
    <row r="466" spans="1:14" ht="10.050000000000001" customHeight="1" x14ac:dyDescent="0.2">
      <c r="A466" s="415" t="s">
        <v>790</v>
      </c>
      <c r="B466" s="416">
        <v>2012</v>
      </c>
      <c r="C466" s="415" t="s">
        <v>804</v>
      </c>
      <c r="D466" s="417">
        <v>1</v>
      </c>
      <c r="E466" s="418">
        <v>12352.9</v>
      </c>
      <c r="F466" s="418">
        <v>1041.4000000000001</v>
      </c>
      <c r="G466" s="418">
        <v>13394.3</v>
      </c>
      <c r="H466" s="418">
        <v>121528.5</v>
      </c>
      <c r="I466" s="418">
        <v>4848.8</v>
      </c>
      <c r="J466" s="418">
        <v>126377.3</v>
      </c>
      <c r="K466" s="418">
        <v>16791.5</v>
      </c>
      <c r="L466" s="418">
        <v>702.9</v>
      </c>
      <c r="M466" s="418">
        <v>5362.4</v>
      </c>
      <c r="N466" s="418">
        <v>434.4</v>
      </c>
    </row>
    <row r="467" spans="1:14" ht="10.050000000000001" customHeight="1" x14ac:dyDescent="0.2">
      <c r="A467" s="415" t="s">
        <v>792</v>
      </c>
      <c r="B467" s="416">
        <v>2012</v>
      </c>
      <c r="C467" s="415" t="s">
        <v>804</v>
      </c>
      <c r="D467" s="417">
        <v>1</v>
      </c>
      <c r="E467" s="418">
        <v>0</v>
      </c>
      <c r="F467" s="418">
        <v>0</v>
      </c>
      <c r="G467" s="418">
        <v>0</v>
      </c>
      <c r="H467" s="418">
        <v>4515.7</v>
      </c>
      <c r="I467" s="418">
        <v>421.8</v>
      </c>
      <c r="J467" s="418">
        <v>4937.5</v>
      </c>
      <c r="K467" s="418">
        <v>16.3</v>
      </c>
      <c r="L467" s="418">
        <v>0</v>
      </c>
      <c r="M467" s="418">
        <v>0</v>
      </c>
      <c r="N467" s="418">
        <v>0.1</v>
      </c>
    </row>
    <row r="468" spans="1:14" ht="10.050000000000001" customHeight="1" x14ac:dyDescent="0.2">
      <c r="A468" s="415" t="s">
        <v>793</v>
      </c>
      <c r="B468" s="416">
        <v>2012</v>
      </c>
      <c r="C468" s="415" t="s">
        <v>804</v>
      </c>
      <c r="D468" s="417">
        <v>1</v>
      </c>
      <c r="E468" s="418">
        <v>21985</v>
      </c>
      <c r="F468" s="418">
        <v>2673.3</v>
      </c>
      <c r="G468" s="418">
        <v>24658.3</v>
      </c>
      <c r="H468" s="418">
        <v>187827</v>
      </c>
      <c r="I468" s="418">
        <v>15890.4</v>
      </c>
      <c r="J468" s="418">
        <v>203717.4</v>
      </c>
      <c r="K468" s="418">
        <v>38553.1</v>
      </c>
      <c r="L468" s="418">
        <v>2234.1999999999998</v>
      </c>
      <c r="M468" s="418">
        <v>13041.8</v>
      </c>
      <c r="N468" s="418">
        <v>176.9</v>
      </c>
    </row>
    <row r="469" spans="1:14" ht="10.050000000000001" customHeight="1" x14ac:dyDescent="0.2">
      <c r="A469" s="415" t="s">
        <v>790</v>
      </c>
      <c r="B469" s="416">
        <v>2012</v>
      </c>
      <c r="C469" s="415" t="s">
        <v>804</v>
      </c>
      <c r="D469" s="417">
        <v>2</v>
      </c>
      <c r="E469" s="418">
        <v>9290.7999999999993</v>
      </c>
      <c r="F469" s="418">
        <v>336.1</v>
      </c>
      <c r="G469" s="418">
        <v>9626.9</v>
      </c>
      <c r="H469" s="418">
        <v>112012.1</v>
      </c>
      <c r="I469" s="418">
        <v>4387.8</v>
      </c>
      <c r="J469" s="418">
        <v>116399.9</v>
      </c>
      <c r="K469" s="418">
        <v>12637.4</v>
      </c>
      <c r="L469" s="418">
        <v>1171.5999999999999</v>
      </c>
      <c r="M469" s="418">
        <v>5167.6000000000004</v>
      </c>
      <c r="N469" s="418">
        <v>158.30000000000001</v>
      </c>
    </row>
    <row r="470" spans="1:14" ht="10.050000000000001" customHeight="1" x14ac:dyDescent="0.2">
      <c r="A470" s="415" t="s">
        <v>792</v>
      </c>
      <c r="B470" s="416">
        <v>2012</v>
      </c>
      <c r="C470" s="415" t="s">
        <v>804</v>
      </c>
      <c r="D470" s="417">
        <v>2</v>
      </c>
      <c r="E470" s="418">
        <v>3.1</v>
      </c>
      <c r="F470" s="418">
        <v>0</v>
      </c>
      <c r="G470" s="418">
        <v>3.1</v>
      </c>
      <c r="H470" s="418">
        <v>3976.2</v>
      </c>
      <c r="I470" s="418">
        <v>336.1</v>
      </c>
      <c r="J470" s="418">
        <v>4312.3</v>
      </c>
      <c r="K470" s="418">
        <v>0</v>
      </c>
      <c r="L470" s="418">
        <v>0</v>
      </c>
      <c r="M470" s="418">
        <v>0</v>
      </c>
      <c r="N470" s="418">
        <v>16.3</v>
      </c>
    </row>
    <row r="471" spans="1:14" ht="10.050000000000001" customHeight="1" x14ac:dyDescent="0.2">
      <c r="A471" s="415" t="s">
        <v>793</v>
      </c>
      <c r="B471" s="416">
        <v>2012</v>
      </c>
      <c r="C471" s="415" t="s">
        <v>804</v>
      </c>
      <c r="D471" s="417">
        <v>2</v>
      </c>
      <c r="E471" s="418">
        <v>15548.7</v>
      </c>
      <c r="F471" s="418">
        <v>1264</v>
      </c>
      <c r="G471" s="418">
        <v>16812.7</v>
      </c>
      <c r="H471" s="418">
        <v>172328.5</v>
      </c>
      <c r="I471" s="418">
        <v>14180.9</v>
      </c>
      <c r="J471" s="418">
        <v>186509.4</v>
      </c>
      <c r="K471" s="418">
        <v>30305.8</v>
      </c>
      <c r="L471" s="418">
        <v>1990.5</v>
      </c>
      <c r="M471" s="418">
        <v>10000.200000000001</v>
      </c>
      <c r="N471" s="418">
        <v>237.4</v>
      </c>
    </row>
    <row r="472" spans="1:14" ht="10.050000000000001" customHeight="1" x14ac:dyDescent="0.2">
      <c r="A472" s="415" t="s">
        <v>790</v>
      </c>
      <c r="B472" s="416">
        <v>2012</v>
      </c>
      <c r="C472" s="415" t="s">
        <v>804</v>
      </c>
      <c r="D472" s="417">
        <v>3</v>
      </c>
      <c r="E472" s="418">
        <v>10219.5</v>
      </c>
      <c r="F472" s="418">
        <v>51.4</v>
      </c>
      <c r="G472" s="418">
        <v>10270.9</v>
      </c>
      <c r="H472" s="418">
        <v>102454.9</v>
      </c>
      <c r="I472" s="418">
        <v>3538.1</v>
      </c>
      <c r="J472" s="418">
        <v>105993</v>
      </c>
      <c r="K472" s="418">
        <v>7089.3</v>
      </c>
      <c r="L472" s="418">
        <v>661.1</v>
      </c>
      <c r="M472" s="418">
        <v>6122.9</v>
      </c>
      <c r="N472" s="418">
        <v>86.2</v>
      </c>
    </row>
    <row r="473" spans="1:14" ht="10.050000000000001" customHeight="1" x14ac:dyDescent="0.2">
      <c r="A473" s="415" t="s">
        <v>792</v>
      </c>
      <c r="B473" s="416">
        <v>2012</v>
      </c>
      <c r="C473" s="415" t="s">
        <v>804</v>
      </c>
      <c r="D473" s="417">
        <v>3</v>
      </c>
      <c r="E473" s="418">
        <v>0</v>
      </c>
      <c r="F473" s="418">
        <v>0</v>
      </c>
      <c r="G473" s="418">
        <v>0</v>
      </c>
      <c r="H473" s="418">
        <v>3575.8</v>
      </c>
      <c r="I473" s="418">
        <v>279</v>
      </c>
      <c r="J473" s="418">
        <v>3854.8</v>
      </c>
      <c r="K473" s="418">
        <v>0</v>
      </c>
      <c r="L473" s="418">
        <v>0</v>
      </c>
      <c r="M473" s="418">
        <v>0</v>
      </c>
      <c r="N473" s="418">
        <v>0</v>
      </c>
    </row>
    <row r="474" spans="1:14" ht="10.050000000000001" customHeight="1" x14ac:dyDescent="0.2">
      <c r="A474" s="415" t="s">
        <v>793</v>
      </c>
      <c r="B474" s="416">
        <v>2012</v>
      </c>
      <c r="C474" s="415" t="s">
        <v>804</v>
      </c>
      <c r="D474" s="417">
        <v>3</v>
      </c>
      <c r="E474" s="418">
        <v>22144.7</v>
      </c>
      <c r="F474" s="418">
        <v>1216</v>
      </c>
      <c r="G474" s="418">
        <v>23360.7</v>
      </c>
      <c r="H474" s="418">
        <v>124724.3</v>
      </c>
      <c r="I474" s="418">
        <v>12207.3</v>
      </c>
      <c r="J474" s="418">
        <v>136931.6</v>
      </c>
      <c r="K474" s="418">
        <v>19391.8</v>
      </c>
      <c r="L474" s="418">
        <v>2620</v>
      </c>
      <c r="M474" s="418">
        <v>13345.8</v>
      </c>
      <c r="N474" s="418">
        <v>188</v>
      </c>
    </row>
    <row r="475" spans="1:14" ht="10.050000000000001" customHeight="1" x14ac:dyDescent="0.2">
      <c r="A475" s="415" t="s">
        <v>790</v>
      </c>
      <c r="B475" s="416">
        <v>2012</v>
      </c>
      <c r="C475" s="415" t="s">
        <v>804</v>
      </c>
      <c r="D475" s="417">
        <v>4</v>
      </c>
      <c r="E475" s="418">
        <v>10729.8</v>
      </c>
      <c r="F475" s="418">
        <v>141.19999999999999</v>
      </c>
      <c r="G475" s="418">
        <v>10871</v>
      </c>
      <c r="H475" s="418">
        <v>77253.100000000006</v>
      </c>
      <c r="I475" s="418">
        <v>3442.7</v>
      </c>
      <c r="J475" s="418">
        <v>80695.8</v>
      </c>
      <c r="K475" s="418">
        <v>3771.6</v>
      </c>
      <c r="L475" s="418">
        <v>263.60000000000002</v>
      </c>
      <c r="M475" s="418">
        <v>3487.6</v>
      </c>
      <c r="N475" s="418">
        <v>93.7</v>
      </c>
    </row>
    <row r="476" spans="1:14" ht="10.050000000000001" customHeight="1" x14ac:dyDescent="0.2">
      <c r="A476" s="415" t="s">
        <v>792</v>
      </c>
      <c r="B476" s="416">
        <v>2012</v>
      </c>
      <c r="C476" s="415" t="s">
        <v>804</v>
      </c>
      <c r="D476" s="417">
        <v>4</v>
      </c>
      <c r="E476" s="418">
        <v>0</v>
      </c>
      <c r="F476" s="418">
        <v>0</v>
      </c>
      <c r="G476" s="418">
        <v>0</v>
      </c>
      <c r="H476" s="418">
        <v>2998.8</v>
      </c>
      <c r="I476" s="418">
        <v>223.5</v>
      </c>
      <c r="J476" s="418">
        <v>3222.3</v>
      </c>
      <c r="K476" s="418">
        <v>0</v>
      </c>
      <c r="L476" s="418">
        <v>0</v>
      </c>
      <c r="M476" s="418">
        <v>0</v>
      </c>
      <c r="N476" s="418">
        <v>0</v>
      </c>
    </row>
    <row r="477" spans="1:14" ht="10.050000000000001" customHeight="1" x14ac:dyDescent="0.2">
      <c r="A477" s="415" t="s">
        <v>793</v>
      </c>
      <c r="B477" s="416">
        <v>2012</v>
      </c>
      <c r="C477" s="415" t="s">
        <v>804</v>
      </c>
      <c r="D477" s="417">
        <v>4</v>
      </c>
      <c r="E477" s="418">
        <v>20551.099999999999</v>
      </c>
      <c r="F477" s="418">
        <v>814.2</v>
      </c>
      <c r="G477" s="418">
        <v>21365.3</v>
      </c>
      <c r="H477" s="418">
        <v>110424.5</v>
      </c>
      <c r="I477" s="418">
        <v>11010.8</v>
      </c>
      <c r="J477" s="418">
        <v>121435.3</v>
      </c>
      <c r="K477" s="418">
        <v>10137</v>
      </c>
      <c r="L477" s="418">
        <v>3325.7</v>
      </c>
      <c r="M477" s="418">
        <v>12493.3</v>
      </c>
      <c r="N477" s="418">
        <v>164</v>
      </c>
    </row>
    <row r="478" spans="1:14" ht="10.050000000000001" customHeight="1" x14ac:dyDescent="0.2">
      <c r="A478" s="415" t="s">
        <v>790</v>
      </c>
      <c r="B478" s="416">
        <v>2012</v>
      </c>
      <c r="C478" s="415" t="s">
        <v>804</v>
      </c>
      <c r="D478" s="417">
        <v>5</v>
      </c>
      <c r="E478" s="418">
        <v>4555</v>
      </c>
      <c r="F478" s="418">
        <v>9.6</v>
      </c>
      <c r="G478" s="418">
        <v>4564.6000000000004</v>
      </c>
      <c r="H478" s="418">
        <v>53534.8</v>
      </c>
      <c r="I478" s="418">
        <v>3188.1</v>
      </c>
      <c r="J478" s="418">
        <v>56722.9</v>
      </c>
      <c r="K478" s="418">
        <v>1329.6</v>
      </c>
      <c r="L478" s="418">
        <v>150.69999999999999</v>
      </c>
      <c r="M478" s="418">
        <v>2520.1</v>
      </c>
      <c r="N478" s="418">
        <v>99.5</v>
      </c>
    </row>
    <row r="479" spans="1:14" ht="10.050000000000001" customHeight="1" x14ac:dyDescent="0.2">
      <c r="A479" s="415" t="s">
        <v>792</v>
      </c>
      <c r="B479" s="416">
        <v>2012</v>
      </c>
      <c r="C479" s="415" t="s">
        <v>804</v>
      </c>
      <c r="D479" s="417">
        <v>5</v>
      </c>
      <c r="E479" s="418">
        <v>2</v>
      </c>
      <c r="F479" s="418">
        <v>0</v>
      </c>
      <c r="G479" s="418">
        <v>2</v>
      </c>
      <c r="H479" s="418">
        <v>2748.4</v>
      </c>
      <c r="I479" s="418">
        <v>223.5</v>
      </c>
      <c r="J479" s="418">
        <v>2971.9</v>
      </c>
      <c r="K479" s="418">
        <v>0</v>
      </c>
      <c r="L479" s="418">
        <v>0</v>
      </c>
      <c r="M479" s="418">
        <v>0</v>
      </c>
      <c r="N479" s="418">
        <v>0</v>
      </c>
    </row>
    <row r="480" spans="1:14" ht="10.050000000000001" customHeight="1" x14ac:dyDescent="0.2">
      <c r="A480" s="415" t="s">
        <v>793</v>
      </c>
      <c r="B480" s="416">
        <v>2012</v>
      </c>
      <c r="C480" s="415" t="s">
        <v>804</v>
      </c>
      <c r="D480" s="417">
        <v>5</v>
      </c>
      <c r="E480" s="418">
        <v>17979.599999999999</v>
      </c>
      <c r="F480" s="418">
        <v>60.6</v>
      </c>
      <c r="G480" s="418">
        <v>18040.2</v>
      </c>
      <c r="H480" s="418">
        <v>54637.6000000001</v>
      </c>
      <c r="I480" s="418">
        <v>8806.3000000000102</v>
      </c>
      <c r="J480" s="418">
        <v>63443.9</v>
      </c>
      <c r="K480" s="418">
        <v>3094.2</v>
      </c>
      <c r="L480" s="418">
        <v>2492.8000000000002</v>
      </c>
      <c r="M480" s="418">
        <v>8658.7999999999993</v>
      </c>
      <c r="N480" s="418">
        <v>800.3</v>
      </c>
    </row>
    <row r="481" spans="1:14" ht="10.050000000000001" customHeight="1" x14ac:dyDescent="0.2">
      <c r="A481" s="415" t="s">
        <v>790</v>
      </c>
      <c r="B481" s="416">
        <v>2012</v>
      </c>
      <c r="C481" s="415" t="s">
        <v>804</v>
      </c>
      <c r="D481" s="417">
        <v>6</v>
      </c>
      <c r="E481" s="418">
        <v>3037.1</v>
      </c>
      <c r="F481" s="418">
        <v>55</v>
      </c>
      <c r="G481" s="418">
        <v>3092.1</v>
      </c>
      <c r="H481" s="418">
        <v>0</v>
      </c>
      <c r="I481" s="418">
        <v>0</v>
      </c>
      <c r="J481" s="418">
        <v>0</v>
      </c>
      <c r="K481" s="418">
        <v>0</v>
      </c>
      <c r="L481" s="418">
        <v>61.3</v>
      </c>
      <c r="M481" s="418">
        <v>990</v>
      </c>
      <c r="N481" s="418">
        <v>238.9</v>
      </c>
    </row>
    <row r="482" spans="1:14" ht="10.050000000000001" customHeight="1" x14ac:dyDescent="0.2">
      <c r="A482" s="415" t="s">
        <v>792</v>
      </c>
      <c r="B482" s="416">
        <v>2012</v>
      </c>
      <c r="C482" s="415" t="s">
        <v>804</v>
      </c>
      <c r="D482" s="417">
        <v>6</v>
      </c>
      <c r="E482" s="418">
        <v>5.7</v>
      </c>
      <c r="F482" s="418">
        <v>0</v>
      </c>
      <c r="G482" s="418">
        <v>5.7</v>
      </c>
      <c r="H482" s="418">
        <v>0</v>
      </c>
      <c r="I482" s="418">
        <v>0</v>
      </c>
      <c r="J482" s="418">
        <v>0</v>
      </c>
      <c r="K482" s="418">
        <v>0</v>
      </c>
      <c r="L482" s="418">
        <v>23.3</v>
      </c>
      <c r="M482" s="418">
        <v>0</v>
      </c>
      <c r="N482" s="418">
        <v>0</v>
      </c>
    </row>
    <row r="483" spans="1:14" ht="10.050000000000001" customHeight="1" x14ac:dyDescent="0.2">
      <c r="A483" s="415" t="s">
        <v>793</v>
      </c>
      <c r="B483" s="416">
        <v>2012</v>
      </c>
      <c r="C483" s="415" t="s">
        <v>804</v>
      </c>
      <c r="D483" s="417">
        <v>6</v>
      </c>
      <c r="E483" s="418">
        <v>7393.3</v>
      </c>
      <c r="F483" s="418">
        <v>86.3</v>
      </c>
      <c r="G483" s="418">
        <v>7479.6</v>
      </c>
      <c r="H483" s="418">
        <v>0</v>
      </c>
      <c r="I483" s="418">
        <v>0</v>
      </c>
      <c r="J483" s="418">
        <v>0</v>
      </c>
      <c r="K483" s="418">
        <v>0</v>
      </c>
      <c r="L483" s="418">
        <v>543.1</v>
      </c>
      <c r="M483" s="418">
        <v>2496.4</v>
      </c>
      <c r="N483" s="418">
        <v>379.8</v>
      </c>
    </row>
    <row r="484" spans="1:14" ht="10.050000000000001" customHeight="1" x14ac:dyDescent="0.2">
      <c r="A484" s="415" t="s">
        <v>790</v>
      </c>
      <c r="B484" s="416">
        <v>2012</v>
      </c>
      <c r="C484" s="415" t="s">
        <v>804</v>
      </c>
      <c r="D484" s="417">
        <v>7</v>
      </c>
      <c r="E484" s="418">
        <v>0</v>
      </c>
      <c r="F484" s="418">
        <v>0</v>
      </c>
      <c r="G484" s="418">
        <v>0</v>
      </c>
      <c r="H484" s="418">
        <v>17269.099999999999</v>
      </c>
      <c r="I484" s="418">
        <v>4621.3999999999996</v>
      </c>
      <c r="J484" s="418">
        <v>21890.5</v>
      </c>
      <c r="K484" s="418">
        <v>168.5</v>
      </c>
      <c r="L484" s="418">
        <v>0</v>
      </c>
      <c r="M484" s="418">
        <v>0</v>
      </c>
      <c r="N484" s="418">
        <v>0</v>
      </c>
    </row>
    <row r="485" spans="1:14" ht="10.050000000000001" customHeight="1" x14ac:dyDescent="0.2">
      <c r="A485" s="415" t="s">
        <v>792</v>
      </c>
      <c r="B485" s="416">
        <v>2012</v>
      </c>
      <c r="C485" s="415" t="s">
        <v>804</v>
      </c>
      <c r="D485" s="417">
        <v>7</v>
      </c>
      <c r="E485" s="418">
        <v>0</v>
      </c>
      <c r="F485" s="418">
        <v>0</v>
      </c>
      <c r="G485" s="418">
        <v>0</v>
      </c>
      <c r="H485" s="418">
        <v>2408.8000000000002</v>
      </c>
      <c r="I485" s="418">
        <v>153.1</v>
      </c>
      <c r="J485" s="418">
        <v>2561.9</v>
      </c>
      <c r="K485" s="418">
        <v>23.3</v>
      </c>
      <c r="L485" s="418">
        <v>0</v>
      </c>
      <c r="M485" s="418">
        <v>0</v>
      </c>
      <c r="N485" s="418">
        <v>0</v>
      </c>
    </row>
    <row r="486" spans="1:14" ht="10.050000000000001" customHeight="1" x14ac:dyDescent="0.2">
      <c r="A486" s="415" t="s">
        <v>793</v>
      </c>
      <c r="B486" s="416">
        <v>2012</v>
      </c>
      <c r="C486" s="415" t="s">
        <v>804</v>
      </c>
      <c r="D486" s="417">
        <v>7</v>
      </c>
      <c r="E486" s="418">
        <v>0</v>
      </c>
      <c r="F486" s="418">
        <v>0</v>
      </c>
      <c r="G486" s="418">
        <v>0</v>
      </c>
      <c r="H486" s="418">
        <v>36905.599999999999</v>
      </c>
      <c r="I486" s="418">
        <v>9706.4</v>
      </c>
      <c r="J486" s="418">
        <v>46612</v>
      </c>
      <c r="K486" s="418">
        <v>761</v>
      </c>
      <c r="L486" s="418">
        <v>0</v>
      </c>
      <c r="M486" s="418">
        <v>0</v>
      </c>
      <c r="N486" s="418">
        <v>0</v>
      </c>
    </row>
    <row r="487" spans="1:14" ht="10.050000000000001" customHeight="1" x14ac:dyDescent="0.2">
      <c r="A487" s="415" t="s">
        <v>790</v>
      </c>
      <c r="B487" s="416">
        <v>2012</v>
      </c>
      <c r="C487" s="415" t="s">
        <v>805</v>
      </c>
      <c r="D487" s="417">
        <v>7</v>
      </c>
      <c r="E487" s="418">
        <v>2788.5</v>
      </c>
      <c r="F487" s="418">
        <v>0</v>
      </c>
      <c r="G487" s="418">
        <v>2788.5</v>
      </c>
      <c r="H487" s="418">
        <v>12643.9</v>
      </c>
      <c r="I487" s="418">
        <v>4457.3999999999996</v>
      </c>
      <c r="J487" s="418">
        <v>17101.3</v>
      </c>
      <c r="K487" s="418">
        <v>333.8</v>
      </c>
      <c r="L487" s="418">
        <v>248.3</v>
      </c>
      <c r="M487" s="418">
        <v>26</v>
      </c>
      <c r="N487" s="418">
        <v>23.5</v>
      </c>
    </row>
    <row r="488" spans="1:14" ht="10.050000000000001" customHeight="1" x14ac:dyDescent="0.2">
      <c r="A488" s="415" t="s">
        <v>792</v>
      </c>
      <c r="B488" s="416">
        <v>2012</v>
      </c>
      <c r="C488" s="415" t="s">
        <v>805</v>
      </c>
      <c r="D488" s="417">
        <v>7</v>
      </c>
      <c r="E488" s="418">
        <v>26.9</v>
      </c>
      <c r="F488" s="418">
        <v>0</v>
      </c>
      <c r="G488" s="418">
        <v>26.9</v>
      </c>
      <c r="H488" s="418">
        <v>2151.6999999999998</v>
      </c>
      <c r="I488" s="418">
        <v>149.69999999999999</v>
      </c>
      <c r="J488" s="418">
        <v>2301.4</v>
      </c>
      <c r="K488" s="418">
        <v>0</v>
      </c>
      <c r="L488" s="418">
        <v>0</v>
      </c>
      <c r="M488" s="418">
        <v>23.3</v>
      </c>
      <c r="N488" s="418">
        <v>0</v>
      </c>
    </row>
    <row r="489" spans="1:14" ht="10.050000000000001" customHeight="1" x14ac:dyDescent="0.2">
      <c r="A489" s="415" t="s">
        <v>793</v>
      </c>
      <c r="B489" s="416">
        <v>2012</v>
      </c>
      <c r="C489" s="415" t="s">
        <v>805</v>
      </c>
      <c r="D489" s="417">
        <v>7</v>
      </c>
      <c r="E489" s="418">
        <v>167925.5</v>
      </c>
      <c r="F489" s="418">
        <v>2517.4</v>
      </c>
      <c r="G489" s="418">
        <v>170442.9</v>
      </c>
      <c r="H489" s="418">
        <v>186236</v>
      </c>
      <c r="I489" s="418">
        <v>11408.3</v>
      </c>
      <c r="J489" s="418">
        <v>197644.3</v>
      </c>
      <c r="K489" s="418">
        <v>52850.8</v>
      </c>
      <c r="L489" s="418">
        <v>58094</v>
      </c>
      <c r="M489" s="418">
        <v>5855.7</v>
      </c>
      <c r="N489" s="418">
        <v>148.5</v>
      </c>
    </row>
    <row r="490" spans="1:14" ht="10.050000000000001" customHeight="1" x14ac:dyDescent="0.2">
      <c r="A490" s="415" t="s">
        <v>790</v>
      </c>
      <c r="B490" s="416">
        <v>2012</v>
      </c>
      <c r="C490" s="415" t="s">
        <v>805</v>
      </c>
      <c r="D490" s="417">
        <v>8</v>
      </c>
      <c r="E490" s="418">
        <v>90671.8</v>
      </c>
      <c r="F490" s="418">
        <v>516.1</v>
      </c>
      <c r="G490" s="418">
        <v>91187.9</v>
      </c>
      <c r="H490" s="418">
        <v>92623.1</v>
      </c>
      <c r="I490" s="418">
        <v>4816</v>
      </c>
      <c r="J490" s="418">
        <v>97439.1</v>
      </c>
      <c r="K490" s="418">
        <v>11732.6</v>
      </c>
      <c r="L490" s="418">
        <v>12567.2</v>
      </c>
      <c r="M490" s="418">
        <v>1161.7</v>
      </c>
      <c r="N490" s="418">
        <v>6.4</v>
      </c>
    </row>
    <row r="491" spans="1:14" ht="10.050000000000001" customHeight="1" x14ac:dyDescent="0.2">
      <c r="A491" s="415" t="s">
        <v>792</v>
      </c>
      <c r="B491" s="416">
        <v>2012</v>
      </c>
      <c r="C491" s="415" t="s">
        <v>805</v>
      </c>
      <c r="D491" s="417">
        <v>8</v>
      </c>
      <c r="E491" s="418">
        <v>1214.3</v>
      </c>
      <c r="F491" s="418">
        <v>0</v>
      </c>
      <c r="G491" s="418">
        <v>1214.3</v>
      </c>
      <c r="H491" s="418">
        <v>2998.2</v>
      </c>
      <c r="I491" s="418">
        <v>149.69999999999999</v>
      </c>
      <c r="J491" s="418">
        <v>3147.9</v>
      </c>
      <c r="K491" s="418">
        <v>0</v>
      </c>
      <c r="L491" s="418">
        <v>0</v>
      </c>
      <c r="M491" s="418">
        <v>0</v>
      </c>
      <c r="N491" s="418">
        <v>0</v>
      </c>
    </row>
    <row r="492" spans="1:14" ht="10.050000000000001" customHeight="1" x14ac:dyDescent="0.2">
      <c r="A492" s="415" t="s">
        <v>793</v>
      </c>
      <c r="B492" s="416">
        <v>2012</v>
      </c>
      <c r="C492" s="415" t="s">
        <v>805</v>
      </c>
      <c r="D492" s="417">
        <v>8</v>
      </c>
      <c r="E492" s="418">
        <v>109045.1</v>
      </c>
      <c r="F492" s="418">
        <v>4021.2</v>
      </c>
      <c r="G492" s="418">
        <v>113066.3</v>
      </c>
      <c r="H492" s="418">
        <v>259108.1</v>
      </c>
      <c r="I492" s="418">
        <v>13842</v>
      </c>
      <c r="J492" s="418">
        <v>272950.09999999998</v>
      </c>
      <c r="K492" s="418">
        <v>71022.2</v>
      </c>
      <c r="L492" s="418">
        <v>44077.4</v>
      </c>
      <c r="M492" s="418">
        <v>25736.400000000001</v>
      </c>
      <c r="N492" s="418">
        <v>169.9</v>
      </c>
    </row>
    <row r="493" spans="1:14" ht="10.050000000000001" customHeight="1" x14ac:dyDescent="0.2">
      <c r="A493" s="415" t="s">
        <v>790</v>
      </c>
      <c r="B493" s="416">
        <v>2012</v>
      </c>
      <c r="C493" s="415" t="s">
        <v>805</v>
      </c>
      <c r="D493" s="417">
        <v>9</v>
      </c>
      <c r="E493" s="418">
        <v>70992.100000000006</v>
      </c>
      <c r="F493" s="418">
        <v>403.1</v>
      </c>
      <c r="G493" s="418">
        <v>71395.199999999997</v>
      </c>
      <c r="H493" s="418">
        <v>110795.9</v>
      </c>
      <c r="I493" s="418">
        <v>5145.3999999999996</v>
      </c>
      <c r="J493" s="418">
        <v>115941.3</v>
      </c>
      <c r="K493" s="418">
        <v>26111.1</v>
      </c>
      <c r="L493" s="418">
        <v>26286.1</v>
      </c>
      <c r="M493" s="418">
        <v>11787.4</v>
      </c>
      <c r="N493" s="418">
        <v>120.7</v>
      </c>
    </row>
    <row r="494" spans="1:14" ht="10.050000000000001" customHeight="1" x14ac:dyDescent="0.2">
      <c r="A494" s="415" t="s">
        <v>792</v>
      </c>
      <c r="B494" s="416">
        <v>2012</v>
      </c>
      <c r="C494" s="415" t="s">
        <v>805</v>
      </c>
      <c r="D494" s="417">
        <v>9</v>
      </c>
      <c r="E494" s="418">
        <v>729.9</v>
      </c>
      <c r="F494" s="418">
        <v>62.3</v>
      </c>
      <c r="G494" s="418">
        <v>792.2</v>
      </c>
      <c r="H494" s="418">
        <v>3292.6</v>
      </c>
      <c r="I494" s="418">
        <v>197.7</v>
      </c>
      <c r="J494" s="418">
        <v>3490.3</v>
      </c>
      <c r="K494" s="418">
        <v>13.9</v>
      </c>
      <c r="L494" s="418">
        <v>13.9</v>
      </c>
      <c r="M494" s="418">
        <v>0</v>
      </c>
      <c r="N494" s="418">
        <v>0</v>
      </c>
    </row>
    <row r="495" spans="1:14" ht="10.050000000000001" customHeight="1" x14ac:dyDescent="0.2">
      <c r="A495" s="415" t="s">
        <v>793</v>
      </c>
      <c r="B495" s="416">
        <v>2012</v>
      </c>
      <c r="C495" s="415" t="s">
        <v>805</v>
      </c>
      <c r="D495" s="417">
        <v>9</v>
      </c>
      <c r="E495" s="418">
        <v>33301.5</v>
      </c>
      <c r="F495" s="418">
        <v>767.7</v>
      </c>
      <c r="G495" s="418">
        <v>34069.199999999997</v>
      </c>
      <c r="H495" s="418">
        <v>256007.4</v>
      </c>
      <c r="I495" s="418">
        <v>13756.4</v>
      </c>
      <c r="J495" s="418">
        <v>269763.8</v>
      </c>
      <c r="K495" s="418">
        <v>48722.8</v>
      </c>
      <c r="L495" s="418">
        <v>2970.8</v>
      </c>
      <c r="M495" s="418">
        <v>23269.3</v>
      </c>
      <c r="N495" s="418">
        <v>2003.5</v>
      </c>
    </row>
    <row r="496" spans="1:14" ht="10.050000000000001" customHeight="1" x14ac:dyDescent="0.2">
      <c r="A496" s="415" t="s">
        <v>790</v>
      </c>
      <c r="B496" s="416">
        <v>2012</v>
      </c>
      <c r="C496" s="415" t="s">
        <v>805</v>
      </c>
      <c r="D496" s="417">
        <v>10</v>
      </c>
      <c r="E496" s="418">
        <v>17981.400000000001</v>
      </c>
      <c r="F496" s="418">
        <v>1220.5999999999999</v>
      </c>
      <c r="G496" s="418">
        <v>19202</v>
      </c>
      <c r="H496" s="418">
        <v>102504.2</v>
      </c>
      <c r="I496" s="418">
        <v>6193.2</v>
      </c>
      <c r="J496" s="418">
        <v>108697.4</v>
      </c>
      <c r="K496" s="418">
        <v>15875</v>
      </c>
      <c r="L496" s="418">
        <v>1849.7</v>
      </c>
      <c r="M496" s="418">
        <v>11780.8</v>
      </c>
      <c r="N496" s="418">
        <v>305.2</v>
      </c>
    </row>
    <row r="497" spans="1:14" ht="10.050000000000001" customHeight="1" x14ac:dyDescent="0.2">
      <c r="A497" s="415" t="s">
        <v>792</v>
      </c>
      <c r="B497" s="416">
        <v>2012</v>
      </c>
      <c r="C497" s="415" t="s">
        <v>805</v>
      </c>
      <c r="D497" s="417">
        <v>10</v>
      </c>
      <c r="E497" s="418">
        <v>33.4</v>
      </c>
      <c r="F497" s="418">
        <v>0</v>
      </c>
      <c r="G497" s="418">
        <v>33.4</v>
      </c>
      <c r="H497" s="418">
        <v>3039.5</v>
      </c>
      <c r="I497" s="418">
        <v>197.7</v>
      </c>
      <c r="J497" s="418">
        <v>3237.2</v>
      </c>
      <c r="K497" s="418">
        <v>13.9</v>
      </c>
      <c r="L497" s="418">
        <v>0</v>
      </c>
      <c r="M497" s="418">
        <v>0</v>
      </c>
      <c r="N497" s="418">
        <v>0</v>
      </c>
    </row>
    <row r="498" spans="1:14" ht="10.050000000000001" customHeight="1" x14ac:dyDescent="0.2">
      <c r="A498" s="415" t="s">
        <v>793</v>
      </c>
      <c r="B498" s="416">
        <v>2012</v>
      </c>
      <c r="C498" s="415" t="s">
        <v>805</v>
      </c>
      <c r="D498" s="417">
        <v>10</v>
      </c>
      <c r="E498" s="418">
        <v>16739.7</v>
      </c>
      <c r="F498" s="418">
        <v>1455.3</v>
      </c>
      <c r="G498" s="418">
        <v>18195</v>
      </c>
      <c r="H498" s="418">
        <v>236302.6</v>
      </c>
      <c r="I498" s="418">
        <v>14345.9</v>
      </c>
      <c r="J498" s="418">
        <v>250648.5</v>
      </c>
      <c r="K498" s="418">
        <v>38561.699999999997</v>
      </c>
      <c r="L498" s="418">
        <v>1595.1</v>
      </c>
      <c r="M498" s="418">
        <v>11098.1</v>
      </c>
      <c r="N498" s="418">
        <v>657.8</v>
      </c>
    </row>
    <row r="499" spans="1:14" ht="10.050000000000001" customHeight="1" x14ac:dyDescent="0.2">
      <c r="A499" s="415" t="s">
        <v>790</v>
      </c>
      <c r="B499" s="416">
        <v>2012</v>
      </c>
      <c r="C499" s="415" t="s">
        <v>805</v>
      </c>
      <c r="D499" s="417">
        <v>11</v>
      </c>
      <c r="E499" s="418">
        <v>8287.7999999999993</v>
      </c>
      <c r="F499" s="418">
        <v>1871.6</v>
      </c>
      <c r="G499" s="418">
        <v>10159.4</v>
      </c>
      <c r="H499" s="418">
        <v>87790.2</v>
      </c>
      <c r="I499" s="418">
        <v>7159.7</v>
      </c>
      <c r="J499" s="418">
        <v>94949.9</v>
      </c>
      <c r="K499" s="418">
        <v>11563.2</v>
      </c>
      <c r="L499" s="418">
        <v>406.6</v>
      </c>
      <c r="M499" s="418">
        <v>4608.3</v>
      </c>
      <c r="N499" s="418">
        <v>75.400000000000006</v>
      </c>
    </row>
    <row r="500" spans="1:14" ht="10.050000000000001" customHeight="1" x14ac:dyDescent="0.2">
      <c r="A500" s="415" t="s">
        <v>792</v>
      </c>
      <c r="B500" s="416">
        <v>2012</v>
      </c>
      <c r="C500" s="415" t="s">
        <v>805</v>
      </c>
      <c r="D500" s="417">
        <v>11</v>
      </c>
      <c r="E500" s="418">
        <v>51.2</v>
      </c>
      <c r="F500" s="418">
        <v>0</v>
      </c>
      <c r="G500" s="418">
        <v>51.2</v>
      </c>
      <c r="H500" s="418">
        <v>2711.2</v>
      </c>
      <c r="I500" s="418">
        <v>197.5</v>
      </c>
      <c r="J500" s="418">
        <v>2908.7</v>
      </c>
      <c r="K500" s="418">
        <v>6</v>
      </c>
      <c r="L500" s="418">
        <v>24.4</v>
      </c>
      <c r="M500" s="418">
        <v>31.8</v>
      </c>
      <c r="N500" s="418">
        <v>0.5</v>
      </c>
    </row>
    <row r="501" spans="1:14" ht="10.050000000000001" customHeight="1" x14ac:dyDescent="0.2">
      <c r="A501" s="415" t="s">
        <v>793</v>
      </c>
      <c r="B501" s="416">
        <v>2012</v>
      </c>
      <c r="C501" s="415" t="s">
        <v>805</v>
      </c>
      <c r="D501" s="417">
        <v>11</v>
      </c>
      <c r="E501" s="418">
        <v>16986.3</v>
      </c>
      <c r="F501" s="418">
        <v>4062.8</v>
      </c>
      <c r="G501" s="418">
        <v>21049.1</v>
      </c>
      <c r="H501" s="418">
        <v>221035.4</v>
      </c>
      <c r="I501" s="418">
        <v>17176.400000000001</v>
      </c>
      <c r="J501" s="418">
        <v>238211.8</v>
      </c>
      <c r="K501" s="418">
        <v>29206.1</v>
      </c>
      <c r="L501" s="418">
        <v>1173</v>
      </c>
      <c r="M501" s="418">
        <v>10118.6</v>
      </c>
      <c r="N501" s="418">
        <v>406.6</v>
      </c>
    </row>
    <row r="502" spans="1:14" ht="10.050000000000001" customHeight="1" x14ac:dyDescent="0.2">
      <c r="A502" s="415" t="s">
        <v>790</v>
      </c>
      <c r="B502" s="416">
        <v>2012</v>
      </c>
      <c r="C502" s="415" t="s">
        <v>805</v>
      </c>
      <c r="D502" s="417">
        <v>12</v>
      </c>
      <c r="E502" s="418">
        <v>5317.4</v>
      </c>
      <c r="F502" s="418">
        <v>894</v>
      </c>
      <c r="G502" s="418">
        <v>6211.4</v>
      </c>
      <c r="H502" s="418">
        <v>80409.100000000006</v>
      </c>
      <c r="I502" s="418">
        <v>7468.5</v>
      </c>
      <c r="J502" s="418">
        <v>87877.6</v>
      </c>
      <c r="K502" s="418">
        <v>9626.0000000000091</v>
      </c>
      <c r="L502" s="418">
        <v>677.8</v>
      </c>
      <c r="M502" s="418">
        <v>2514</v>
      </c>
      <c r="N502" s="418">
        <v>100.9</v>
      </c>
    </row>
    <row r="503" spans="1:14" ht="10.050000000000001" customHeight="1" x14ac:dyDescent="0.2">
      <c r="A503" s="415" t="s">
        <v>792</v>
      </c>
      <c r="B503" s="416">
        <v>2012</v>
      </c>
      <c r="C503" s="415" t="s">
        <v>805</v>
      </c>
      <c r="D503" s="417">
        <v>12</v>
      </c>
      <c r="E503" s="418">
        <v>61</v>
      </c>
      <c r="F503" s="418">
        <v>0</v>
      </c>
      <c r="G503" s="418">
        <v>61</v>
      </c>
      <c r="H503" s="418">
        <v>2491.8000000000002</v>
      </c>
      <c r="I503" s="418">
        <v>197</v>
      </c>
      <c r="J503" s="418">
        <v>2688.8</v>
      </c>
      <c r="K503" s="418">
        <v>5.9</v>
      </c>
      <c r="L503" s="418">
        <v>0</v>
      </c>
      <c r="M503" s="418">
        <v>0</v>
      </c>
      <c r="N503" s="418">
        <v>0.1</v>
      </c>
    </row>
    <row r="504" spans="1:14" ht="10.050000000000001" customHeight="1" x14ac:dyDescent="0.2">
      <c r="A504" s="415" t="s">
        <v>793</v>
      </c>
      <c r="B504" s="416">
        <v>2012</v>
      </c>
      <c r="C504" s="415" t="s">
        <v>805</v>
      </c>
      <c r="D504" s="417">
        <v>12</v>
      </c>
      <c r="E504" s="418">
        <v>9345.7999999999993</v>
      </c>
      <c r="F504" s="418">
        <v>2402.1999999999998</v>
      </c>
      <c r="G504" s="418">
        <v>11748</v>
      </c>
      <c r="H504" s="418">
        <v>199823.7</v>
      </c>
      <c r="I504" s="418">
        <v>18683.900000000001</v>
      </c>
      <c r="J504" s="418">
        <v>218507.6</v>
      </c>
      <c r="K504" s="418">
        <v>26603.200000000001</v>
      </c>
      <c r="L504" s="418">
        <v>2786.3</v>
      </c>
      <c r="M504" s="418">
        <v>5248.5</v>
      </c>
      <c r="N504" s="418">
        <v>140.9</v>
      </c>
    </row>
    <row r="505" spans="1:14" ht="10.050000000000001" customHeight="1" x14ac:dyDescent="0.2">
      <c r="A505" s="415" t="s">
        <v>790</v>
      </c>
      <c r="B505" s="416">
        <v>2013</v>
      </c>
      <c r="C505" s="415" t="s">
        <v>805</v>
      </c>
      <c r="D505" s="417">
        <v>1</v>
      </c>
      <c r="E505" s="418">
        <v>6763.2</v>
      </c>
      <c r="F505" s="418">
        <v>1058.5999999999999</v>
      </c>
      <c r="G505" s="418">
        <v>7821.8</v>
      </c>
      <c r="H505" s="418">
        <v>62610.5</v>
      </c>
      <c r="I505" s="418">
        <v>8725.6</v>
      </c>
      <c r="J505" s="418">
        <v>71336.100000000006</v>
      </c>
      <c r="K505" s="418">
        <v>8233.5</v>
      </c>
      <c r="L505" s="418">
        <v>602.4</v>
      </c>
      <c r="M505" s="418">
        <v>1935.3</v>
      </c>
      <c r="N505" s="418">
        <v>59.5</v>
      </c>
    </row>
    <row r="506" spans="1:14" ht="10.050000000000001" customHeight="1" x14ac:dyDescent="0.2">
      <c r="A506" s="415" t="s">
        <v>792</v>
      </c>
      <c r="B506" s="416">
        <v>2013</v>
      </c>
      <c r="C506" s="415" t="s">
        <v>805</v>
      </c>
      <c r="D506" s="417">
        <v>1</v>
      </c>
      <c r="E506" s="418">
        <v>0</v>
      </c>
      <c r="F506" s="418">
        <v>42.6</v>
      </c>
      <c r="G506" s="418">
        <v>42.6</v>
      </c>
      <c r="H506" s="418">
        <v>2204.6999999999998</v>
      </c>
      <c r="I506" s="418">
        <v>107.1</v>
      </c>
      <c r="J506" s="418">
        <v>2311.8000000000002</v>
      </c>
      <c r="K506" s="418">
        <v>4.9000000000000004</v>
      </c>
      <c r="L506" s="418">
        <v>0</v>
      </c>
      <c r="M506" s="418">
        <v>0</v>
      </c>
      <c r="N506" s="418">
        <v>1</v>
      </c>
    </row>
    <row r="507" spans="1:14" ht="10.050000000000001" customHeight="1" x14ac:dyDescent="0.2">
      <c r="A507" s="415" t="s">
        <v>793</v>
      </c>
      <c r="B507" s="416">
        <v>2013</v>
      </c>
      <c r="C507" s="415" t="s">
        <v>805</v>
      </c>
      <c r="D507" s="417">
        <v>1</v>
      </c>
      <c r="E507" s="418">
        <v>12554.8</v>
      </c>
      <c r="F507" s="418">
        <v>4395.3</v>
      </c>
      <c r="G507" s="418">
        <v>16950.099999999999</v>
      </c>
      <c r="H507" s="418">
        <v>186425.8</v>
      </c>
      <c r="I507" s="418">
        <v>24407.5</v>
      </c>
      <c r="J507" s="418">
        <v>210833.3</v>
      </c>
      <c r="K507" s="418">
        <v>21308.6</v>
      </c>
      <c r="L507" s="418">
        <v>1362.7</v>
      </c>
      <c r="M507" s="418">
        <v>6311</v>
      </c>
      <c r="N507" s="418">
        <v>346.2</v>
      </c>
    </row>
    <row r="508" spans="1:14" ht="10.050000000000001" customHeight="1" x14ac:dyDescent="0.2">
      <c r="A508" s="415" t="s">
        <v>790</v>
      </c>
      <c r="B508" s="416">
        <v>2013</v>
      </c>
      <c r="C508" s="415" t="s">
        <v>805</v>
      </c>
      <c r="D508" s="417">
        <v>2</v>
      </c>
      <c r="E508" s="418">
        <v>6690.7</v>
      </c>
      <c r="F508" s="418">
        <v>425</v>
      </c>
      <c r="G508" s="418">
        <v>7115.7</v>
      </c>
      <c r="H508" s="418">
        <v>57838.7</v>
      </c>
      <c r="I508" s="418">
        <v>7701.6</v>
      </c>
      <c r="J508" s="418">
        <v>65540.3</v>
      </c>
      <c r="K508" s="418">
        <v>6269.5</v>
      </c>
      <c r="L508" s="418">
        <v>491.2</v>
      </c>
      <c r="M508" s="418">
        <v>2373.5</v>
      </c>
      <c r="N508" s="418">
        <v>81.8</v>
      </c>
    </row>
    <row r="509" spans="1:14" ht="10.050000000000001" customHeight="1" x14ac:dyDescent="0.2">
      <c r="A509" s="415" t="s">
        <v>792</v>
      </c>
      <c r="B509" s="416">
        <v>2013</v>
      </c>
      <c r="C509" s="415" t="s">
        <v>805</v>
      </c>
      <c r="D509" s="417">
        <v>2</v>
      </c>
      <c r="E509" s="418">
        <v>0</v>
      </c>
      <c r="F509" s="418">
        <v>0</v>
      </c>
      <c r="G509" s="418">
        <v>0</v>
      </c>
      <c r="H509" s="418">
        <v>1866.2</v>
      </c>
      <c r="I509" s="418">
        <v>79.8</v>
      </c>
      <c r="J509" s="418">
        <v>1946</v>
      </c>
      <c r="K509" s="418">
        <v>0</v>
      </c>
      <c r="L509" s="418">
        <v>0</v>
      </c>
      <c r="M509" s="418">
        <v>0</v>
      </c>
      <c r="N509" s="418">
        <v>4.9000000000000004</v>
      </c>
    </row>
    <row r="510" spans="1:14" ht="10.050000000000001" customHeight="1" x14ac:dyDescent="0.2">
      <c r="A510" s="415" t="s">
        <v>793</v>
      </c>
      <c r="B510" s="416">
        <v>2013</v>
      </c>
      <c r="C510" s="415" t="s">
        <v>805</v>
      </c>
      <c r="D510" s="417">
        <v>2</v>
      </c>
      <c r="E510" s="418">
        <v>10156.4</v>
      </c>
      <c r="F510" s="418">
        <v>3887.2</v>
      </c>
      <c r="G510" s="418">
        <v>14043.6</v>
      </c>
      <c r="H510" s="418">
        <v>168087.5</v>
      </c>
      <c r="I510" s="418">
        <v>22165</v>
      </c>
      <c r="J510" s="418">
        <v>190252.5</v>
      </c>
      <c r="K510" s="418">
        <v>18024.8</v>
      </c>
      <c r="L510" s="418">
        <v>1166.7</v>
      </c>
      <c r="M510" s="418">
        <v>4238.3</v>
      </c>
      <c r="N510" s="418">
        <v>212.2</v>
      </c>
    </row>
    <row r="511" spans="1:14" ht="10.050000000000001" customHeight="1" x14ac:dyDescent="0.2">
      <c r="A511" s="415" t="s">
        <v>790</v>
      </c>
      <c r="B511" s="416">
        <v>2013</v>
      </c>
      <c r="C511" s="415" t="s">
        <v>805</v>
      </c>
      <c r="D511" s="417">
        <v>3</v>
      </c>
      <c r="E511" s="418">
        <v>5424.4</v>
      </c>
      <c r="F511" s="418">
        <v>127.1</v>
      </c>
      <c r="G511" s="418">
        <v>5551.5</v>
      </c>
      <c r="H511" s="418">
        <v>45765.7</v>
      </c>
      <c r="I511" s="418">
        <v>6237.3</v>
      </c>
      <c r="J511" s="418">
        <v>52003</v>
      </c>
      <c r="K511" s="418">
        <v>3550.8</v>
      </c>
      <c r="L511" s="418">
        <v>214.1</v>
      </c>
      <c r="M511" s="418">
        <v>2918.6</v>
      </c>
      <c r="N511" s="418">
        <v>27.6</v>
      </c>
    </row>
    <row r="512" spans="1:14" ht="10.050000000000001" customHeight="1" x14ac:dyDescent="0.2">
      <c r="A512" s="415" t="s">
        <v>792</v>
      </c>
      <c r="B512" s="416">
        <v>2013</v>
      </c>
      <c r="C512" s="415" t="s">
        <v>805</v>
      </c>
      <c r="D512" s="417">
        <v>3</v>
      </c>
      <c r="E512" s="418">
        <v>12.4</v>
      </c>
      <c r="F512" s="418">
        <v>11.5</v>
      </c>
      <c r="G512" s="418">
        <v>23.9</v>
      </c>
      <c r="H512" s="418">
        <v>1515</v>
      </c>
      <c r="I512" s="418">
        <v>56.6</v>
      </c>
      <c r="J512" s="418">
        <v>1571.6</v>
      </c>
      <c r="K512" s="418">
        <v>0</v>
      </c>
      <c r="L512" s="418">
        <v>0</v>
      </c>
      <c r="M512" s="418">
        <v>0</v>
      </c>
      <c r="N512" s="418">
        <v>0</v>
      </c>
    </row>
    <row r="513" spans="1:14" ht="10.050000000000001" customHeight="1" x14ac:dyDescent="0.2">
      <c r="A513" s="415" t="s">
        <v>793</v>
      </c>
      <c r="B513" s="416">
        <v>2013</v>
      </c>
      <c r="C513" s="415" t="s">
        <v>805</v>
      </c>
      <c r="D513" s="417">
        <v>3</v>
      </c>
      <c r="E513" s="418">
        <v>11979.9</v>
      </c>
      <c r="F513" s="418">
        <v>357.6</v>
      </c>
      <c r="G513" s="418">
        <v>12337.5</v>
      </c>
      <c r="H513" s="418">
        <v>149149.4</v>
      </c>
      <c r="I513" s="418">
        <v>19037.8</v>
      </c>
      <c r="J513" s="418">
        <v>168187.2</v>
      </c>
      <c r="K513" s="418">
        <v>14563.4</v>
      </c>
      <c r="L513" s="418">
        <v>2692.3</v>
      </c>
      <c r="M513" s="418">
        <v>5992.1</v>
      </c>
      <c r="N513" s="418">
        <v>161.80000000000001</v>
      </c>
    </row>
    <row r="514" spans="1:14" ht="10.050000000000001" customHeight="1" x14ac:dyDescent="0.2">
      <c r="A514" s="415" t="s">
        <v>790</v>
      </c>
      <c r="B514" s="416">
        <v>2013</v>
      </c>
      <c r="C514" s="415" t="s">
        <v>805</v>
      </c>
      <c r="D514" s="417">
        <v>4</v>
      </c>
      <c r="E514" s="418">
        <v>4059.8</v>
      </c>
      <c r="F514" s="418">
        <v>0</v>
      </c>
      <c r="G514" s="418">
        <v>4059.8</v>
      </c>
      <c r="H514" s="418">
        <v>37510.9</v>
      </c>
      <c r="I514" s="418">
        <v>5405.5</v>
      </c>
      <c r="J514" s="418">
        <v>42916.4</v>
      </c>
      <c r="K514" s="418">
        <v>1986.5</v>
      </c>
      <c r="L514" s="418">
        <v>348.3</v>
      </c>
      <c r="M514" s="418">
        <v>1819.9</v>
      </c>
      <c r="N514" s="418">
        <v>98.6</v>
      </c>
    </row>
    <row r="515" spans="1:14" ht="10.050000000000001" customHeight="1" x14ac:dyDescent="0.2">
      <c r="A515" s="415" t="s">
        <v>792</v>
      </c>
      <c r="B515" s="416">
        <v>2013</v>
      </c>
      <c r="C515" s="415" t="s">
        <v>805</v>
      </c>
      <c r="D515" s="417">
        <v>4</v>
      </c>
      <c r="E515" s="418">
        <v>4</v>
      </c>
      <c r="F515" s="418">
        <v>0</v>
      </c>
      <c r="G515" s="418">
        <v>4</v>
      </c>
      <c r="H515" s="418">
        <v>1158.5999999999999</v>
      </c>
      <c r="I515" s="418">
        <v>53.7</v>
      </c>
      <c r="J515" s="418">
        <v>1212.3</v>
      </c>
      <c r="K515" s="418">
        <v>0</v>
      </c>
      <c r="L515" s="418">
        <v>0</v>
      </c>
      <c r="M515" s="418">
        <v>0</v>
      </c>
      <c r="N515" s="418">
        <v>0</v>
      </c>
    </row>
    <row r="516" spans="1:14" ht="10.050000000000001" customHeight="1" x14ac:dyDescent="0.2">
      <c r="A516" s="415" t="s">
        <v>793</v>
      </c>
      <c r="B516" s="416">
        <v>2013</v>
      </c>
      <c r="C516" s="415" t="s">
        <v>805</v>
      </c>
      <c r="D516" s="417">
        <v>4</v>
      </c>
      <c r="E516" s="418">
        <v>11595.5</v>
      </c>
      <c r="F516" s="418">
        <v>98.5</v>
      </c>
      <c r="G516" s="418">
        <v>11694</v>
      </c>
      <c r="H516" s="418">
        <v>116654.6</v>
      </c>
      <c r="I516" s="418">
        <v>16728</v>
      </c>
      <c r="J516" s="418">
        <v>133382.6</v>
      </c>
      <c r="K516" s="418">
        <v>7637.7</v>
      </c>
      <c r="L516" s="418">
        <v>1201.2</v>
      </c>
      <c r="M516" s="418">
        <v>5857.6</v>
      </c>
      <c r="N516" s="418">
        <v>2269.1</v>
      </c>
    </row>
    <row r="517" spans="1:14" ht="10.050000000000001" customHeight="1" x14ac:dyDescent="0.2">
      <c r="A517" s="415" t="s">
        <v>790</v>
      </c>
      <c r="B517" s="416">
        <v>2013</v>
      </c>
      <c r="C517" s="415" t="s">
        <v>805</v>
      </c>
      <c r="D517" s="417">
        <v>5</v>
      </c>
      <c r="E517" s="418">
        <v>3018.9</v>
      </c>
      <c r="F517" s="418">
        <v>50.9</v>
      </c>
      <c r="G517" s="418">
        <v>3069.8</v>
      </c>
      <c r="H517" s="418">
        <v>28447.599999999999</v>
      </c>
      <c r="I517" s="418">
        <v>3930</v>
      </c>
      <c r="J517" s="418">
        <v>32377.599999999999</v>
      </c>
      <c r="K517" s="418">
        <v>607.79999999999995</v>
      </c>
      <c r="L517" s="418">
        <v>83.9</v>
      </c>
      <c r="M517" s="418">
        <v>1418.1</v>
      </c>
      <c r="N517" s="418">
        <v>25.6</v>
      </c>
    </row>
    <row r="518" spans="1:14" ht="10.050000000000001" customHeight="1" x14ac:dyDescent="0.2">
      <c r="A518" s="415" t="s">
        <v>792</v>
      </c>
      <c r="B518" s="416">
        <v>2013</v>
      </c>
      <c r="C518" s="415" t="s">
        <v>805</v>
      </c>
      <c r="D518" s="417">
        <v>5</v>
      </c>
      <c r="E518" s="418">
        <v>5.4</v>
      </c>
      <c r="F518" s="418">
        <v>0</v>
      </c>
      <c r="G518" s="418">
        <v>5.4</v>
      </c>
      <c r="H518" s="418">
        <v>863.1</v>
      </c>
      <c r="I518" s="418">
        <v>53.5</v>
      </c>
      <c r="J518" s="418">
        <v>916.6</v>
      </c>
      <c r="K518" s="418">
        <v>0</v>
      </c>
      <c r="L518" s="418">
        <v>0</v>
      </c>
      <c r="M518" s="418">
        <v>0</v>
      </c>
      <c r="N518" s="418">
        <v>0</v>
      </c>
    </row>
    <row r="519" spans="1:14" ht="10.050000000000001" customHeight="1" x14ac:dyDescent="0.2">
      <c r="A519" s="415" t="s">
        <v>793</v>
      </c>
      <c r="B519" s="416">
        <v>2013</v>
      </c>
      <c r="C519" s="415" t="s">
        <v>805</v>
      </c>
      <c r="D519" s="417">
        <v>5</v>
      </c>
      <c r="E519" s="418">
        <v>10691.3</v>
      </c>
      <c r="F519" s="418">
        <v>139.4</v>
      </c>
      <c r="G519" s="418">
        <v>10830.7</v>
      </c>
      <c r="H519" s="418">
        <v>72230.7</v>
      </c>
      <c r="I519" s="418">
        <v>13340.3</v>
      </c>
      <c r="J519" s="418">
        <v>85571</v>
      </c>
      <c r="K519" s="418">
        <v>2505.4</v>
      </c>
      <c r="L519" s="418">
        <v>1097.4000000000001</v>
      </c>
      <c r="M519" s="418">
        <v>6141.4</v>
      </c>
      <c r="N519" s="418">
        <v>64.3</v>
      </c>
    </row>
    <row r="520" spans="1:14" ht="10.050000000000001" customHeight="1" x14ac:dyDescent="0.2">
      <c r="A520" s="415" t="s">
        <v>790</v>
      </c>
      <c r="B520" s="416">
        <v>2013</v>
      </c>
      <c r="C520" s="415" t="s">
        <v>805</v>
      </c>
      <c r="D520" s="417">
        <v>6</v>
      </c>
      <c r="E520" s="418">
        <v>2209.4</v>
      </c>
      <c r="F520" s="418">
        <v>608.9</v>
      </c>
      <c r="G520" s="418">
        <v>2818.3</v>
      </c>
      <c r="H520" s="418">
        <v>0</v>
      </c>
      <c r="I520" s="418">
        <v>0</v>
      </c>
      <c r="J520" s="418">
        <v>0</v>
      </c>
      <c r="K520" s="418">
        <v>0</v>
      </c>
      <c r="L520" s="418">
        <v>18</v>
      </c>
      <c r="M520" s="418">
        <v>451.5</v>
      </c>
      <c r="N520" s="418">
        <v>21.9</v>
      </c>
    </row>
    <row r="521" spans="1:14" ht="10.050000000000001" customHeight="1" x14ac:dyDescent="0.2">
      <c r="A521" s="415" t="s">
        <v>792</v>
      </c>
      <c r="B521" s="416">
        <v>2013</v>
      </c>
      <c r="C521" s="415" t="s">
        <v>805</v>
      </c>
      <c r="D521" s="417">
        <v>6</v>
      </c>
      <c r="E521" s="418">
        <v>25.6</v>
      </c>
      <c r="F521" s="418">
        <v>0</v>
      </c>
      <c r="G521" s="418">
        <v>25.6</v>
      </c>
      <c r="H521" s="418">
        <v>0</v>
      </c>
      <c r="I521" s="418">
        <v>0</v>
      </c>
      <c r="J521" s="418">
        <v>0</v>
      </c>
      <c r="K521" s="418">
        <v>0</v>
      </c>
      <c r="L521" s="418">
        <v>0</v>
      </c>
      <c r="M521" s="418">
        <v>0</v>
      </c>
      <c r="N521" s="418">
        <v>0</v>
      </c>
    </row>
    <row r="522" spans="1:14" ht="10.050000000000001" customHeight="1" x14ac:dyDescent="0.2">
      <c r="A522" s="415" t="s">
        <v>793</v>
      </c>
      <c r="B522" s="416">
        <v>2013</v>
      </c>
      <c r="C522" s="415" t="s">
        <v>805</v>
      </c>
      <c r="D522" s="417">
        <v>6</v>
      </c>
      <c r="E522" s="418">
        <v>6593.2</v>
      </c>
      <c r="F522" s="418">
        <v>153.69999999999999</v>
      </c>
      <c r="G522" s="418">
        <v>6746.9</v>
      </c>
      <c r="H522" s="418">
        <v>0</v>
      </c>
      <c r="I522" s="418">
        <v>0</v>
      </c>
      <c r="J522" s="418">
        <v>0</v>
      </c>
      <c r="K522" s="418">
        <v>0</v>
      </c>
      <c r="L522" s="418">
        <v>1175.3</v>
      </c>
      <c r="M522" s="418">
        <v>2186.8000000000002</v>
      </c>
      <c r="N522" s="418">
        <v>804.6</v>
      </c>
    </row>
    <row r="523" spans="1:14" ht="10.050000000000001" customHeight="1" x14ac:dyDescent="0.2">
      <c r="A523" s="415" t="s">
        <v>790</v>
      </c>
      <c r="B523" s="416">
        <v>2013</v>
      </c>
      <c r="C523" s="415" t="s">
        <v>805</v>
      </c>
      <c r="D523" s="417">
        <v>7</v>
      </c>
      <c r="E523" s="418">
        <v>0</v>
      </c>
      <c r="F523" s="418">
        <v>0</v>
      </c>
      <c r="G523" s="418">
        <v>0</v>
      </c>
      <c r="H523" s="418">
        <v>8589</v>
      </c>
      <c r="I523" s="418">
        <v>3782.8</v>
      </c>
      <c r="J523" s="418">
        <v>12371.8</v>
      </c>
      <c r="K523" s="418">
        <v>152.4</v>
      </c>
      <c r="L523" s="418">
        <v>0</v>
      </c>
      <c r="M523" s="418">
        <v>0</v>
      </c>
      <c r="N523" s="418">
        <v>0</v>
      </c>
    </row>
    <row r="524" spans="1:14" ht="10.050000000000001" customHeight="1" x14ac:dyDescent="0.2">
      <c r="A524" s="415" t="s">
        <v>792</v>
      </c>
      <c r="B524" s="416">
        <v>2013</v>
      </c>
      <c r="C524" s="415" t="s">
        <v>805</v>
      </c>
      <c r="D524" s="417">
        <v>7</v>
      </c>
      <c r="E524" s="418">
        <v>0</v>
      </c>
      <c r="F524" s="418">
        <v>0</v>
      </c>
      <c r="G524" s="418">
        <v>0</v>
      </c>
      <c r="H524" s="418">
        <v>640.5</v>
      </c>
      <c r="I524" s="418">
        <v>47</v>
      </c>
      <c r="J524" s="418">
        <v>687.5</v>
      </c>
      <c r="K524" s="418">
        <v>0</v>
      </c>
      <c r="L524" s="418">
        <v>0</v>
      </c>
      <c r="M524" s="418">
        <v>0</v>
      </c>
      <c r="N524" s="418">
        <v>0</v>
      </c>
    </row>
    <row r="525" spans="1:14" ht="10.050000000000001" customHeight="1" x14ac:dyDescent="0.2">
      <c r="A525" s="415" t="s">
        <v>793</v>
      </c>
      <c r="B525" s="416">
        <v>2013</v>
      </c>
      <c r="C525" s="415" t="s">
        <v>805</v>
      </c>
      <c r="D525" s="417">
        <v>7</v>
      </c>
      <c r="E525" s="418">
        <v>0</v>
      </c>
      <c r="F525" s="418">
        <v>0</v>
      </c>
      <c r="G525" s="418">
        <v>0</v>
      </c>
      <c r="H525" s="418">
        <v>44766.3</v>
      </c>
      <c r="I525" s="418">
        <v>12422.6</v>
      </c>
      <c r="J525" s="418">
        <v>57188.9</v>
      </c>
      <c r="K525" s="418">
        <v>807.7</v>
      </c>
      <c r="L525" s="418">
        <v>0</v>
      </c>
      <c r="M525" s="418">
        <v>0</v>
      </c>
      <c r="N525" s="418">
        <v>0</v>
      </c>
    </row>
    <row r="526" spans="1:14" ht="10.050000000000001" customHeight="1" x14ac:dyDescent="0.2">
      <c r="A526" s="415" t="s">
        <v>790</v>
      </c>
      <c r="B526" s="416">
        <v>2013</v>
      </c>
      <c r="C526" s="415" t="s">
        <v>806</v>
      </c>
      <c r="D526" s="417">
        <v>7</v>
      </c>
      <c r="E526" s="418">
        <v>3027.4</v>
      </c>
      <c r="F526" s="418">
        <v>27.3</v>
      </c>
      <c r="G526" s="418">
        <v>3054.7</v>
      </c>
      <c r="H526" s="418">
        <v>8016.7</v>
      </c>
      <c r="I526" s="418">
        <v>3820.5</v>
      </c>
      <c r="J526" s="418">
        <v>11837.2</v>
      </c>
      <c r="K526" s="418">
        <v>540.29999999999995</v>
      </c>
      <c r="L526" s="418">
        <v>946.3</v>
      </c>
      <c r="M526" s="418">
        <v>540.70000000000005</v>
      </c>
      <c r="N526" s="418">
        <v>17.600000000000001</v>
      </c>
    </row>
    <row r="527" spans="1:14" ht="10.050000000000001" customHeight="1" x14ac:dyDescent="0.2">
      <c r="A527" s="415" t="s">
        <v>792</v>
      </c>
      <c r="B527" s="416">
        <v>2013</v>
      </c>
      <c r="C527" s="415" t="s">
        <v>806</v>
      </c>
      <c r="D527" s="417">
        <v>7</v>
      </c>
      <c r="E527" s="418">
        <v>0</v>
      </c>
      <c r="F527" s="418">
        <v>0</v>
      </c>
      <c r="G527" s="418">
        <v>0</v>
      </c>
      <c r="H527" s="418">
        <v>342.5</v>
      </c>
      <c r="I527" s="418">
        <v>47</v>
      </c>
      <c r="J527" s="418">
        <v>389.5</v>
      </c>
      <c r="K527" s="418">
        <v>0</v>
      </c>
      <c r="L527" s="418">
        <v>0</v>
      </c>
      <c r="M527" s="418">
        <v>0</v>
      </c>
      <c r="N527" s="418">
        <v>0</v>
      </c>
    </row>
    <row r="528" spans="1:14" ht="10.050000000000001" customHeight="1" x14ac:dyDescent="0.2">
      <c r="A528" s="415" t="s">
        <v>793</v>
      </c>
      <c r="B528" s="416">
        <v>2013</v>
      </c>
      <c r="C528" s="415" t="s">
        <v>806</v>
      </c>
      <c r="D528" s="417">
        <v>7</v>
      </c>
      <c r="E528" s="418">
        <v>99522.5</v>
      </c>
      <c r="F528" s="418">
        <v>2575.8000000000002</v>
      </c>
      <c r="G528" s="418">
        <v>102098.3</v>
      </c>
      <c r="H528" s="418">
        <v>105880.9</v>
      </c>
      <c r="I528" s="418">
        <v>14097.8</v>
      </c>
      <c r="J528" s="418">
        <v>119978.7</v>
      </c>
      <c r="K528" s="418">
        <v>21996.2</v>
      </c>
      <c r="L528" s="418">
        <v>31420.9</v>
      </c>
      <c r="M528" s="418">
        <v>9815.9</v>
      </c>
      <c r="N528" s="418">
        <v>289.89999999999998</v>
      </c>
    </row>
    <row r="529" spans="1:14" ht="10.050000000000001" customHeight="1" x14ac:dyDescent="0.2">
      <c r="A529" s="415" t="s">
        <v>790</v>
      </c>
      <c r="B529" s="416">
        <v>2013</v>
      </c>
      <c r="C529" s="415" t="s">
        <v>806</v>
      </c>
      <c r="D529" s="417">
        <v>8</v>
      </c>
      <c r="E529" s="418">
        <v>68213.5</v>
      </c>
      <c r="F529" s="418">
        <v>510.8</v>
      </c>
      <c r="G529" s="418">
        <v>68724.3</v>
      </c>
      <c r="H529" s="418">
        <v>70093.8</v>
      </c>
      <c r="I529" s="418">
        <v>4192.8</v>
      </c>
      <c r="J529" s="418">
        <v>74286.600000000006</v>
      </c>
      <c r="K529" s="418">
        <v>16260.5</v>
      </c>
      <c r="L529" s="418">
        <v>16763.599999999999</v>
      </c>
      <c r="M529" s="418">
        <v>959.1</v>
      </c>
      <c r="N529" s="418">
        <v>84.3</v>
      </c>
    </row>
    <row r="530" spans="1:14" ht="10.050000000000001" customHeight="1" x14ac:dyDescent="0.2">
      <c r="A530" s="415" t="s">
        <v>792</v>
      </c>
      <c r="B530" s="416">
        <v>2013</v>
      </c>
      <c r="C530" s="415" t="s">
        <v>806</v>
      </c>
      <c r="D530" s="417">
        <v>8</v>
      </c>
      <c r="E530" s="418">
        <v>1678.7</v>
      </c>
      <c r="F530" s="418">
        <v>0</v>
      </c>
      <c r="G530" s="418">
        <v>1678.7</v>
      </c>
      <c r="H530" s="418">
        <v>1747.5</v>
      </c>
      <c r="I530" s="418">
        <v>47</v>
      </c>
      <c r="J530" s="418">
        <v>1794.5</v>
      </c>
      <c r="K530" s="418">
        <v>45.9</v>
      </c>
      <c r="L530" s="418">
        <v>45.9</v>
      </c>
      <c r="M530" s="418">
        <v>0</v>
      </c>
      <c r="N530" s="418">
        <v>0</v>
      </c>
    </row>
    <row r="531" spans="1:14" ht="10.050000000000001" customHeight="1" x14ac:dyDescent="0.2">
      <c r="A531" s="415" t="s">
        <v>793</v>
      </c>
      <c r="B531" s="416">
        <v>2013</v>
      </c>
      <c r="C531" s="415" t="s">
        <v>806</v>
      </c>
      <c r="D531" s="417">
        <v>8</v>
      </c>
      <c r="E531" s="418">
        <v>136153</v>
      </c>
      <c r="F531" s="418">
        <v>3345.4</v>
      </c>
      <c r="G531" s="418">
        <v>139498.4</v>
      </c>
      <c r="H531" s="418">
        <v>213130.5</v>
      </c>
      <c r="I531" s="418">
        <v>16437.900000000001</v>
      </c>
      <c r="J531" s="418">
        <v>229568.4</v>
      </c>
      <c r="K531" s="418">
        <v>65593.100000000006</v>
      </c>
      <c r="L531" s="418">
        <v>57664.5</v>
      </c>
      <c r="M531" s="418">
        <v>13945.2</v>
      </c>
      <c r="N531" s="418">
        <v>122.5</v>
      </c>
    </row>
    <row r="532" spans="1:14" ht="10.050000000000001" customHeight="1" x14ac:dyDescent="0.2">
      <c r="A532" s="415" t="s">
        <v>790</v>
      </c>
      <c r="B532" s="416">
        <v>2013</v>
      </c>
      <c r="C532" s="415" t="s">
        <v>806</v>
      </c>
      <c r="D532" s="417">
        <v>9</v>
      </c>
      <c r="E532" s="418">
        <v>56909.3</v>
      </c>
      <c r="F532" s="418">
        <v>704</v>
      </c>
      <c r="G532" s="418">
        <v>57613.3</v>
      </c>
      <c r="H532" s="418">
        <v>91961.1</v>
      </c>
      <c r="I532" s="418">
        <v>4508.6000000000004</v>
      </c>
      <c r="J532" s="418">
        <v>96469.7</v>
      </c>
      <c r="K532" s="418">
        <v>30216.3</v>
      </c>
      <c r="L532" s="418">
        <v>29649.200000000001</v>
      </c>
      <c r="M532" s="418">
        <v>15584.9</v>
      </c>
      <c r="N532" s="418">
        <v>134.5</v>
      </c>
    </row>
    <row r="533" spans="1:14" ht="10.050000000000001" customHeight="1" x14ac:dyDescent="0.2">
      <c r="A533" s="415" t="s">
        <v>792</v>
      </c>
      <c r="B533" s="416">
        <v>2013</v>
      </c>
      <c r="C533" s="415" t="s">
        <v>806</v>
      </c>
      <c r="D533" s="417">
        <v>9</v>
      </c>
      <c r="E533" s="418">
        <v>906.3</v>
      </c>
      <c r="F533" s="418">
        <v>70.599999999999994</v>
      </c>
      <c r="G533" s="418">
        <v>976.9</v>
      </c>
      <c r="H533" s="418">
        <v>2308.1999999999998</v>
      </c>
      <c r="I533" s="418">
        <v>77.2</v>
      </c>
      <c r="J533" s="418">
        <v>2385.4</v>
      </c>
      <c r="K533" s="418">
        <v>31.7</v>
      </c>
      <c r="L533" s="418">
        <v>31.7</v>
      </c>
      <c r="M533" s="418">
        <v>45.9</v>
      </c>
      <c r="N533" s="418">
        <v>0</v>
      </c>
    </row>
    <row r="534" spans="1:14" ht="10.050000000000001" customHeight="1" x14ac:dyDescent="0.2">
      <c r="A534" s="415" t="s">
        <v>793</v>
      </c>
      <c r="B534" s="416">
        <v>2013</v>
      </c>
      <c r="C534" s="415" t="s">
        <v>806</v>
      </c>
      <c r="D534" s="417">
        <v>9</v>
      </c>
      <c r="E534" s="418">
        <v>28235.5</v>
      </c>
      <c r="F534" s="418">
        <v>1381</v>
      </c>
      <c r="G534" s="418">
        <v>29616.5</v>
      </c>
      <c r="H534" s="418">
        <v>204631</v>
      </c>
      <c r="I534" s="418">
        <v>17153.3</v>
      </c>
      <c r="J534" s="418">
        <v>221784.3</v>
      </c>
      <c r="K534" s="418">
        <v>52114.9</v>
      </c>
      <c r="L534" s="418">
        <v>6511.7</v>
      </c>
      <c r="M534" s="418">
        <v>19482.5</v>
      </c>
      <c r="N534" s="418">
        <v>507.9</v>
      </c>
    </row>
    <row r="535" spans="1:14" ht="10.050000000000001" customHeight="1" x14ac:dyDescent="0.2">
      <c r="A535" s="415" t="s">
        <v>790</v>
      </c>
      <c r="B535" s="416">
        <v>2013</v>
      </c>
      <c r="C535" s="415" t="s">
        <v>806</v>
      </c>
      <c r="D535" s="417">
        <v>10</v>
      </c>
      <c r="E535" s="418">
        <v>13926.9</v>
      </c>
      <c r="F535" s="418">
        <v>2277.6999999999998</v>
      </c>
      <c r="G535" s="418">
        <v>16204.6</v>
      </c>
      <c r="H535" s="418">
        <v>83309.7</v>
      </c>
      <c r="I535" s="418">
        <v>6063.7</v>
      </c>
      <c r="J535" s="418">
        <v>89373.4</v>
      </c>
      <c r="K535" s="418">
        <v>22456</v>
      </c>
      <c r="L535" s="418">
        <v>2501.6</v>
      </c>
      <c r="M535" s="418">
        <v>10145.1</v>
      </c>
      <c r="N535" s="418">
        <v>90.8</v>
      </c>
    </row>
    <row r="536" spans="1:14" ht="10.050000000000001" customHeight="1" x14ac:dyDescent="0.2">
      <c r="A536" s="415" t="s">
        <v>792</v>
      </c>
      <c r="B536" s="416">
        <v>2013</v>
      </c>
      <c r="C536" s="415" t="s">
        <v>806</v>
      </c>
      <c r="D536" s="417">
        <v>10</v>
      </c>
      <c r="E536" s="418">
        <v>64.8</v>
      </c>
      <c r="F536" s="418">
        <v>42</v>
      </c>
      <c r="G536" s="418">
        <v>106.8</v>
      </c>
      <c r="H536" s="418">
        <v>2086.1</v>
      </c>
      <c r="I536" s="418">
        <v>119.2</v>
      </c>
      <c r="J536" s="418">
        <v>2205.3000000000002</v>
      </c>
      <c r="K536" s="418">
        <v>0</v>
      </c>
      <c r="L536" s="418">
        <v>0</v>
      </c>
      <c r="M536" s="418">
        <v>31.7</v>
      </c>
      <c r="N536" s="418">
        <v>0</v>
      </c>
    </row>
    <row r="537" spans="1:14" ht="10.050000000000001" customHeight="1" x14ac:dyDescent="0.2">
      <c r="A537" s="415" t="s">
        <v>793</v>
      </c>
      <c r="B537" s="416">
        <v>2013</v>
      </c>
      <c r="C537" s="415" t="s">
        <v>806</v>
      </c>
      <c r="D537" s="417">
        <v>10</v>
      </c>
      <c r="E537" s="418">
        <v>13449.4</v>
      </c>
      <c r="F537" s="418">
        <v>2266.3000000000002</v>
      </c>
      <c r="G537" s="418">
        <v>15715.7</v>
      </c>
      <c r="H537" s="418">
        <v>174439.3</v>
      </c>
      <c r="I537" s="418">
        <v>17472.8</v>
      </c>
      <c r="J537" s="418">
        <v>191912.1</v>
      </c>
      <c r="K537" s="418">
        <v>45067.6</v>
      </c>
      <c r="L537" s="418">
        <v>1700.5</v>
      </c>
      <c r="M537" s="418">
        <v>8556.1</v>
      </c>
      <c r="N537" s="418">
        <v>191.1</v>
      </c>
    </row>
    <row r="538" spans="1:14" ht="10.050000000000001" customHeight="1" x14ac:dyDescent="0.2">
      <c r="A538" s="415" t="s">
        <v>790</v>
      </c>
      <c r="B538" s="416">
        <v>2013</v>
      </c>
      <c r="C538" s="415" t="s">
        <v>806</v>
      </c>
      <c r="D538" s="417">
        <v>11</v>
      </c>
      <c r="E538" s="418">
        <v>6714.2</v>
      </c>
      <c r="F538" s="418">
        <v>1564</v>
      </c>
      <c r="G538" s="418">
        <v>8278.2000000000007</v>
      </c>
      <c r="H538" s="418">
        <v>82338.2</v>
      </c>
      <c r="I538" s="418">
        <v>6474.2</v>
      </c>
      <c r="J538" s="418">
        <v>88812.4</v>
      </c>
      <c r="K538" s="418">
        <v>19437.3</v>
      </c>
      <c r="L538" s="418">
        <v>723.6</v>
      </c>
      <c r="M538" s="418">
        <v>3612.2</v>
      </c>
      <c r="N538" s="418">
        <v>130.30000000000001</v>
      </c>
    </row>
    <row r="539" spans="1:14" ht="10.050000000000001" customHeight="1" x14ac:dyDescent="0.2">
      <c r="A539" s="415" t="s">
        <v>792</v>
      </c>
      <c r="B539" s="416">
        <v>2013</v>
      </c>
      <c r="C539" s="415" t="s">
        <v>806</v>
      </c>
      <c r="D539" s="417">
        <v>11</v>
      </c>
      <c r="E539" s="418">
        <v>34.1</v>
      </c>
      <c r="F539" s="418">
        <v>42.8</v>
      </c>
      <c r="G539" s="418">
        <v>76.900000000000006</v>
      </c>
      <c r="H539" s="418">
        <v>1844.2</v>
      </c>
      <c r="I539" s="418">
        <v>162</v>
      </c>
      <c r="J539" s="418">
        <v>2006.2</v>
      </c>
      <c r="K539" s="418">
        <v>0</v>
      </c>
      <c r="L539" s="418">
        <v>25.4</v>
      </c>
      <c r="M539" s="418">
        <v>25.3</v>
      </c>
      <c r="N539" s="418">
        <v>0.1</v>
      </c>
    </row>
    <row r="540" spans="1:14" ht="10.050000000000001" customHeight="1" x14ac:dyDescent="0.2">
      <c r="A540" s="415" t="s">
        <v>793</v>
      </c>
      <c r="B540" s="416">
        <v>2013</v>
      </c>
      <c r="C540" s="415" t="s">
        <v>806</v>
      </c>
      <c r="D540" s="417">
        <v>11</v>
      </c>
      <c r="E540" s="418">
        <v>14151</v>
      </c>
      <c r="F540" s="418">
        <v>3951.2</v>
      </c>
      <c r="G540" s="418">
        <v>18102.2</v>
      </c>
      <c r="H540" s="418">
        <v>146777.79999999999</v>
      </c>
      <c r="I540" s="418">
        <v>18707.599999999999</v>
      </c>
      <c r="J540" s="418">
        <v>165485.4</v>
      </c>
      <c r="K540" s="418">
        <v>36132.300000000003</v>
      </c>
      <c r="L540" s="418">
        <v>1313.4</v>
      </c>
      <c r="M540" s="418">
        <v>9945.7000000000007</v>
      </c>
      <c r="N540" s="418">
        <v>303.2</v>
      </c>
    </row>
    <row r="541" spans="1:14" ht="10.050000000000001" customHeight="1" x14ac:dyDescent="0.2">
      <c r="A541" s="415" t="s">
        <v>790</v>
      </c>
      <c r="B541" s="416">
        <v>2013</v>
      </c>
      <c r="C541" s="415" t="s">
        <v>806</v>
      </c>
      <c r="D541" s="417">
        <v>12</v>
      </c>
      <c r="E541" s="418">
        <v>6307.2</v>
      </c>
      <c r="F541" s="418">
        <v>661.4</v>
      </c>
      <c r="G541" s="418">
        <v>6968.6</v>
      </c>
      <c r="H541" s="418">
        <v>76878</v>
      </c>
      <c r="I541" s="418">
        <v>5943</v>
      </c>
      <c r="J541" s="418">
        <v>82821</v>
      </c>
      <c r="K541" s="418">
        <v>16859.2</v>
      </c>
      <c r="L541" s="418">
        <v>605.6</v>
      </c>
      <c r="M541" s="418">
        <v>2695.8</v>
      </c>
      <c r="N541" s="418">
        <v>80.099999999999994</v>
      </c>
    </row>
    <row r="542" spans="1:14" ht="10.050000000000001" customHeight="1" x14ac:dyDescent="0.2">
      <c r="A542" s="415" t="s">
        <v>792</v>
      </c>
      <c r="B542" s="416">
        <v>2013</v>
      </c>
      <c r="C542" s="415" t="s">
        <v>806</v>
      </c>
      <c r="D542" s="417">
        <v>12</v>
      </c>
      <c r="E542" s="418">
        <v>26.8</v>
      </c>
      <c r="F542" s="418">
        <v>61.6</v>
      </c>
      <c r="G542" s="418">
        <v>88.4</v>
      </c>
      <c r="H542" s="418">
        <v>1627.4</v>
      </c>
      <c r="I542" s="418">
        <v>159</v>
      </c>
      <c r="J542" s="418">
        <v>1786.4</v>
      </c>
      <c r="K542" s="418">
        <v>0</v>
      </c>
      <c r="L542" s="418">
        <v>14.7</v>
      </c>
      <c r="M542" s="418">
        <v>0</v>
      </c>
      <c r="N542" s="418">
        <v>14.7</v>
      </c>
    </row>
    <row r="543" spans="1:14" ht="10.050000000000001" customHeight="1" x14ac:dyDescent="0.2">
      <c r="A543" s="415" t="s">
        <v>793</v>
      </c>
      <c r="B543" s="416">
        <v>2013</v>
      </c>
      <c r="C543" s="415" t="s">
        <v>806</v>
      </c>
      <c r="D543" s="417">
        <v>12</v>
      </c>
      <c r="E543" s="418">
        <v>12109.7</v>
      </c>
      <c r="F543" s="418">
        <v>2633.9</v>
      </c>
      <c r="G543" s="418">
        <v>14743.6</v>
      </c>
      <c r="H543" s="418">
        <v>127461.6</v>
      </c>
      <c r="I543" s="418">
        <v>19395.400000000001</v>
      </c>
      <c r="J543" s="418">
        <v>146857</v>
      </c>
      <c r="K543" s="418">
        <v>30652.400000000001</v>
      </c>
      <c r="L543" s="418">
        <v>1557.7</v>
      </c>
      <c r="M543" s="418">
        <v>6855.3</v>
      </c>
      <c r="N543" s="418">
        <v>182.4</v>
      </c>
    </row>
    <row r="544" spans="1:14" ht="10.050000000000001" customHeight="1" x14ac:dyDescent="0.2">
      <c r="A544" s="415" t="s">
        <v>790</v>
      </c>
      <c r="B544" s="416">
        <v>2014</v>
      </c>
      <c r="C544" s="415" t="s">
        <v>806</v>
      </c>
      <c r="D544" s="417">
        <v>1</v>
      </c>
      <c r="E544" s="418">
        <v>7571.6</v>
      </c>
      <c r="F544" s="418">
        <v>531.29999999999995</v>
      </c>
      <c r="G544" s="418">
        <v>8102.9</v>
      </c>
      <c r="H544" s="418">
        <v>71915.7</v>
      </c>
      <c r="I544" s="418">
        <v>2113</v>
      </c>
      <c r="J544" s="418">
        <v>74028.7</v>
      </c>
      <c r="K544" s="418">
        <v>13756.8</v>
      </c>
      <c r="L544" s="418">
        <v>728.8</v>
      </c>
      <c r="M544" s="418">
        <v>3599.2</v>
      </c>
      <c r="N544" s="418">
        <v>231.9</v>
      </c>
    </row>
    <row r="545" spans="1:14" ht="10.050000000000001" customHeight="1" x14ac:dyDescent="0.2">
      <c r="A545" s="415" t="s">
        <v>792</v>
      </c>
      <c r="B545" s="416">
        <v>2014</v>
      </c>
      <c r="C545" s="415" t="s">
        <v>806</v>
      </c>
      <c r="D545" s="417">
        <v>1</v>
      </c>
      <c r="E545" s="418">
        <v>26.4</v>
      </c>
      <c r="F545" s="418">
        <v>0</v>
      </c>
      <c r="G545" s="418">
        <v>26.4</v>
      </c>
      <c r="H545" s="418">
        <v>1417.5</v>
      </c>
      <c r="I545" s="418">
        <v>127.1</v>
      </c>
      <c r="J545" s="418">
        <v>1544.6</v>
      </c>
      <c r="K545" s="418">
        <v>0</v>
      </c>
      <c r="L545" s="418">
        <v>0</v>
      </c>
      <c r="M545" s="418">
        <v>0</v>
      </c>
      <c r="N545" s="418">
        <v>0</v>
      </c>
    </row>
    <row r="546" spans="1:14" ht="10.050000000000001" customHeight="1" x14ac:dyDescent="0.2">
      <c r="A546" s="415" t="s">
        <v>793</v>
      </c>
      <c r="B546" s="416">
        <v>2014</v>
      </c>
      <c r="C546" s="415" t="s">
        <v>806</v>
      </c>
      <c r="D546" s="417">
        <v>1</v>
      </c>
      <c r="E546" s="418">
        <v>16122</v>
      </c>
      <c r="F546" s="418">
        <v>2702.5</v>
      </c>
      <c r="G546" s="418">
        <v>18824.5</v>
      </c>
      <c r="H546" s="418">
        <v>115976.1</v>
      </c>
      <c r="I546" s="418">
        <v>9707.2999999999993</v>
      </c>
      <c r="J546" s="418">
        <v>125683.4</v>
      </c>
      <c r="K546" s="418">
        <v>23106.799999999999</v>
      </c>
      <c r="L546" s="418">
        <v>2160</v>
      </c>
      <c r="M546" s="418">
        <v>9568.9</v>
      </c>
      <c r="N546" s="418">
        <v>143</v>
      </c>
    </row>
    <row r="547" spans="1:14" ht="10.050000000000001" customHeight="1" x14ac:dyDescent="0.2">
      <c r="A547" s="415" t="s">
        <v>790</v>
      </c>
      <c r="B547" s="416">
        <v>2014</v>
      </c>
      <c r="C547" s="415" t="s">
        <v>806</v>
      </c>
      <c r="D547" s="417">
        <v>2</v>
      </c>
      <c r="E547" s="418">
        <v>9938.2999999999993</v>
      </c>
      <c r="F547" s="418">
        <v>15</v>
      </c>
      <c r="G547" s="418">
        <v>9953.2999999999993</v>
      </c>
      <c r="H547" s="418">
        <v>66346</v>
      </c>
      <c r="I547" s="418">
        <v>1064</v>
      </c>
      <c r="J547" s="418">
        <v>67410</v>
      </c>
      <c r="K547" s="418">
        <v>10283.9</v>
      </c>
      <c r="L547" s="418">
        <v>804.2</v>
      </c>
      <c r="M547" s="418">
        <v>4238.1000000000004</v>
      </c>
      <c r="N547" s="418">
        <v>38.799999999999997</v>
      </c>
    </row>
    <row r="548" spans="1:14" ht="10.050000000000001" customHeight="1" x14ac:dyDescent="0.2">
      <c r="A548" s="415" t="s">
        <v>792</v>
      </c>
      <c r="B548" s="416">
        <v>2014</v>
      </c>
      <c r="C548" s="415" t="s">
        <v>806</v>
      </c>
      <c r="D548" s="417">
        <v>2</v>
      </c>
      <c r="E548" s="418">
        <v>24.1</v>
      </c>
      <c r="F548" s="418">
        <v>0</v>
      </c>
      <c r="G548" s="418">
        <v>24.1</v>
      </c>
      <c r="H548" s="418">
        <v>1098</v>
      </c>
      <c r="I548" s="418">
        <v>62</v>
      </c>
      <c r="J548" s="418">
        <v>1160</v>
      </c>
      <c r="K548" s="418">
        <v>0</v>
      </c>
      <c r="L548" s="418">
        <v>0</v>
      </c>
      <c r="M548" s="418">
        <v>0</v>
      </c>
      <c r="N548" s="418">
        <v>0</v>
      </c>
    </row>
    <row r="549" spans="1:14" ht="10.050000000000001" customHeight="1" x14ac:dyDescent="0.2">
      <c r="A549" s="415" t="s">
        <v>793</v>
      </c>
      <c r="B549" s="416">
        <v>2014</v>
      </c>
      <c r="C549" s="415" t="s">
        <v>806</v>
      </c>
      <c r="D549" s="417">
        <v>2</v>
      </c>
      <c r="E549" s="418">
        <v>14538.1</v>
      </c>
      <c r="F549" s="418">
        <v>2341.6</v>
      </c>
      <c r="G549" s="418">
        <v>16879.7</v>
      </c>
      <c r="H549" s="418">
        <v>104302.3</v>
      </c>
      <c r="I549" s="418">
        <v>5442</v>
      </c>
      <c r="J549" s="418">
        <v>109744.3</v>
      </c>
      <c r="K549" s="418">
        <v>16331.6</v>
      </c>
      <c r="L549" s="418">
        <v>1754.1</v>
      </c>
      <c r="M549" s="418">
        <v>8044.6</v>
      </c>
      <c r="N549" s="418">
        <v>478.7</v>
      </c>
    </row>
    <row r="550" spans="1:14" ht="10.050000000000001" customHeight="1" x14ac:dyDescent="0.2">
      <c r="A550" s="415" t="s">
        <v>790</v>
      </c>
      <c r="B550" s="416">
        <v>2014</v>
      </c>
      <c r="C550" s="415" t="s">
        <v>806</v>
      </c>
      <c r="D550" s="417">
        <v>3</v>
      </c>
      <c r="E550" s="418">
        <v>9426.1</v>
      </c>
      <c r="F550" s="418">
        <v>0</v>
      </c>
      <c r="G550" s="418">
        <v>9426.1</v>
      </c>
      <c r="H550" s="418">
        <v>50305.7</v>
      </c>
      <c r="I550" s="418">
        <v>869.1</v>
      </c>
      <c r="J550" s="418">
        <v>51174.8</v>
      </c>
      <c r="K550" s="418">
        <v>5505.3</v>
      </c>
      <c r="L550" s="418">
        <v>615.6</v>
      </c>
      <c r="M550" s="418">
        <v>5273.9</v>
      </c>
      <c r="N550" s="418">
        <v>135.80000000000001</v>
      </c>
    </row>
    <row r="551" spans="1:14" ht="10.050000000000001" customHeight="1" x14ac:dyDescent="0.2">
      <c r="A551" s="415" t="s">
        <v>792</v>
      </c>
      <c r="B551" s="416">
        <v>2014</v>
      </c>
      <c r="C551" s="415" t="s">
        <v>806</v>
      </c>
      <c r="D551" s="417">
        <v>3</v>
      </c>
      <c r="E551" s="418">
        <v>9.8000000000000007</v>
      </c>
      <c r="F551" s="418">
        <v>0</v>
      </c>
      <c r="G551" s="418">
        <v>9.8000000000000007</v>
      </c>
      <c r="H551" s="418">
        <v>935.6</v>
      </c>
      <c r="I551" s="418">
        <v>48.8</v>
      </c>
      <c r="J551" s="418">
        <v>984.4</v>
      </c>
      <c r="K551" s="418">
        <v>0</v>
      </c>
      <c r="L551" s="418">
        <v>0</v>
      </c>
      <c r="M551" s="418">
        <v>0</v>
      </c>
      <c r="N551" s="418">
        <v>0</v>
      </c>
    </row>
    <row r="552" spans="1:14" ht="10.050000000000001" customHeight="1" x14ac:dyDescent="0.2">
      <c r="A552" s="415" t="s">
        <v>793</v>
      </c>
      <c r="B552" s="416">
        <v>2014</v>
      </c>
      <c r="C552" s="415" t="s">
        <v>806</v>
      </c>
      <c r="D552" s="417">
        <v>3</v>
      </c>
      <c r="E552" s="418">
        <v>12681.3</v>
      </c>
      <c r="F552" s="418">
        <v>570</v>
      </c>
      <c r="G552" s="418">
        <v>13251.3</v>
      </c>
      <c r="H552" s="418">
        <v>88536.1</v>
      </c>
      <c r="I552" s="418">
        <v>4269.8</v>
      </c>
      <c r="J552" s="418">
        <v>92805.9</v>
      </c>
      <c r="K552" s="418">
        <v>9331.6</v>
      </c>
      <c r="L552" s="418">
        <v>788.8</v>
      </c>
      <c r="M552" s="418">
        <v>7656.9</v>
      </c>
      <c r="N552" s="418">
        <v>137.80000000000001</v>
      </c>
    </row>
    <row r="553" spans="1:14" ht="10.050000000000001" customHeight="1" x14ac:dyDescent="0.2">
      <c r="A553" s="415" t="s">
        <v>790</v>
      </c>
      <c r="B553" s="416">
        <v>2014</v>
      </c>
      <c r="C553" s="415" t="s">
        <v>806</v>
      </c>
      <c r="D553" s="417">
        <v>4</v>
      </c>
      <c r="E553" s="418">
        <v>6156.1</v>
      </c>
      <c r="F553" s="418">
        <v>82.8</v>
      </c>
      <c r="G553" s="418">
        <v>6238.9</v>
      </c>
      <c r="H553" s="418">
        <v>49413.3</v>
      </c>
      <c r="I553" s="418">
        <v>599</v>
      </c>
      <c r="J553" s="418">
        <v>50012.3</v>
      </c>
      <c r="K553" s="418">
        <v>2599.6</v>
      </c>
      <c r="L553" s="418">
        <v>476.9</v>
      </c>
      <c r="M553" s="418">
        <v>2981.5</v>
      </c>
      <c r="N553" s="418">
        <v>385.7</v>
      </c>
    </row>
    <row r="554" spans="1:14" ht="10.050000000000001" customHeight="1" x14ac:dyDescent="0.2">
      <c r="A554" s="415" t="s">
        <v>792</v>
      </c>
      <c r="B554" s="416">
        <v>2014</v>
      </c>
      <c r="C554" s="415" t="s">
        <v>806</v>
      </c>
      <c r="D554" s="417">
        <v>4</v>
      </c>
      <c r="E554" s="418">
        <v>0</v>
      </c>
      <c r="F554" s="418">
        <v>0</v>
      </c>
      <c r="G554" s="418">
        <v>0</v>
      </c>
      <c r="H554" s="418">
        <v>730.7</v>
      </c>
      <c r="I554" s="418">
        <v>48.8</v>
      </c>
      <c r="J554" s="418">
        <v>779.5</v>
      </c>
      <c r="K554" s="418">
        <v>0</v>
      </c>
      <c r="L554" s="418">
        <v>0</v>
      </c>
      <c r="M554" s="418">
        <v>0</v>
      </c>
      <c r="N554" s="418">
        <v>0</v>
      </c>
    </row>
    <row r="555" spans="1:14" ht="10.050000000000001" customHeight="1" x14ac:dyDescent="0.2">
      <c r="A555" s="415" t="s">
        <v>793</v>
      </c>
      <c r="B555" s="416">
        <v>2014</v>
      </c>
      <c r="C555" s="415" t="s">
        <v>806</v>
      </c>
      <c r="D555" s="417">
        <v>4</v>
      </c>
      <c r="E555" s="418">
        <v>11309.9</v>
      </c>
      <c r="F555" s="418">
        <v>271.39999999999998</v>
      </c>
      <c r="G555" s="418">
        <v>11581.3</v>
      </c>
      <c r="H555" s="418">
        <v>71218.899999999994</v>
      </c>
      <c r="I555" s="418">
        <v>3202.2</v>
      </c>
      <c r="J555" s="418">
        <v>74421.100000000006</v>
      </c>
      <c r="K555" s="418">
        <v>4754.8999999999996</v>
      </c>
      <c r="L555" s="418">
        <v>761.6</v>
      </c>
      <c r="M555" s="418">
        <v>5075.5</v>
      </c>
      <c r="N555" s="418">
        <v>262.89999999999998</v>
      </c>
    </row>
    <row r="556" spans="1:14" ht="10.050000000000001" customHeight="1" x14ac:dyDescent="0.2">
      <c r="A556" s="415" t="s">
        <v>790</v>
      </c>
      <c r="B556" s="416">
        <v>2014</v>
      </c>
      <c r="C556" s="415" t="s">
        <v>806</v>
      </c>
      <c r="D556" s="417">
        <v>5</v>
      </c>
      <c r="E556" s="418">
        <v>3798.7</v>
      </c>
      <c r="F556" s="418">
        <v>61.7</v>
      </c>
      <c r="G556" s="418">
        <v>3860.4</v>
      </c>
      <c r="H556" s="418">
        <v>26941.8</v>
      </c>
      <c r="I556" s="418">
        <v>636.4</v>
      </c>
      <c r="J556" s="418">
        <v>27578.2</v>
      </c>
      <c r="K556" s="418">
        <v>700.7</v>
      </c>
      <c r="L556" s="418">
        <v>135.4</v>
      </c>
      <c r="M556" s="418">
        <v>2018.6</v>
      </c>
      <c r="N556" s="418">
        <v>15.8</v>
      </c>
    </row>
    <row r="557" spans="1:14" ht="10.050000000000001" customHeight="1" x14ac:dyDescent="0.2">
      <c r="A557" s="415" t="s">
        <v>792</v>
      </c>
      <c r="B557" s="416">
        <v>2014</v>
      </c>
      <c r="C557" s="415" t="s">
        <v>806</v>
      </c>
      <c r="D557" s="417">
        <v>5</v>
      </c>
      <c r="E557" s="418">
        <v>0</v>
      </c>
      <c r="F557" s="418">
        <v>0</v>
      </c>
      <c r="G557" s="418">
        <v>0</v>
      </c>
      <c r="H557" s="418">
        <v>541.5</v>
      </c>
      <c r="I557" s="418">
        <v>47.7</v>
      </c>
      <c r="J557" s="418">
        <v>589.20000000000005</v>
      </c>
      <c r="K557" s="418">
        <v>0</v>
      </c>
      <c r="L557" s="418">
        <v>0</v>
      </c>
      <c r="M557" s="418">
        <v>0</v>
      </c>
      <c r="N557" s="418">
        <v>0</v>
      </c>
    </row>
    <row r="558" spans="1:14" ht="10.050000000000001" customHeight="1" x14ac:dyDescent="0.2">
      <c r="A558" s="415" t="s">
        <v>793</v>
      </c>
      <c r="B558" s="416">
        <v>2014</v>
      </c>
      <c r="C558" s="415" t="s">
        <v>806</v>
      </c>
      <c r="D558" s="417">
        <v>5</v>
      </c>
      <c r="E558" s="418">
        <v>7156.6</v>
      </c>
      <c r="F558" s="418">
        <v>0</v>
      </c>
      <c r="G558" s="418">
        <v>7156.6</v>
      </c>
      <c r="H558" s="418">
        <v>58153.8</v>
      </c>
      <c r="I558" s="418">
        <v>2766.6</v>
      </c>
      <c r="J558" s="418">
        <v>60920.4</v>
      </c>
      <c r="K558" s="418">
        <v>1568.1</v>
      </c>
      <c r="L558" s="418">
        <v>984.9</v>
      </c>
      <c r="M558" s="418">
        <v>4050.7</v>
      </c>
      <c r="N558" s="418">
        <v>121.1</v>
      </c>
    </row>
    <row r="559" spans="1:14" ht="10.050000000000001" customHeight="1" x14ac:dyDescent="0.2">
      <c r="A559" s="415" t="s">
        <v>790</v>
      </c>
      <c r="B559" s="416">
        <v>2014</v>
      </c>
      <c r="C559" s="415" t="s">
        <v>806</v>
      </c>
      <c r="D559" s="417">
        <v>6</v>
      </c>
      <c r="E559" s="418">
        <v>3038.8</v>
      </c>
      <c r="F559" s="418">
        <v>74.3</v>
      </c>
      <c r="G559" s="418">
        <v>3113.1</v>
      </c>
      <c r="H559" s="418">
        <v>0</v>
      </c>
      <c r="I559" s="418">
        <v>0</v>
      </c>
      <c r="J559" s="418">
        <v>0</v>
      </c>
      <c r="K559" s="418">
        <v>0</v>
      </c>
      <c r="L559" s="418">
        <v>289.89999999999998</v>
      </c>
      <c r="M559" s="418">
        <v>670.9</v>
      </c>
      <c r="N559" s="418">
        <v>178.4</v>
      </c>
    </row>
    <row r="560" spans="1:14" ht="10.050000000000001" customHeight="1" x14ac:dyDescent="0.2">
      <c r="A560" s="415" t="s">
        <v>792</v>
      </c>
      <c r="B560" s="416">
        <v>2014</v>
      </c>
      <c r="C560" s="415" t="s">
        <v>806</v>
      </c>
      <c r="D560" s="417">
        <v>6</v>
      </c>
      <c r="E560" s="418">
        <v>71.900000000000006</v>
      </c>
      <c r="F560" s="418">
        <v>28.1</v>
      </c>
      <c r="G560" s="418">
        <v>100</v>
      </c>
      <c r="H560" s="418">
        <v>0</v>
      </c>
      <c r="I560" s="418">
        <v>0</v>
      </c>
      <c r="J560" s="418">
        <v>0</v>
      </c>
      <c r="K560" s="418">
        <v>0</v>
      </c>
      <c r="L560" s="418">
        <v>0</v>
      </c>
      <c r="M560" s="418">
        <v>0</v>
      </c>
      <c r="N560" s="418">
        <v>0</v>
      </c>
    </row>
    <row r="561" spans="1:14" ht="10.050000000000001" customHeight="1" x14ac:dyDescent="0.2">
      <c r="A561" s="415" t="s">
        <v>793</v>
      </c>
      <c r="B561" s="416">
        <v>2014</v>
      </c>
      <c r="C561" s="415" t="s">
        <v>806</v>
      </c>
      <c r="D561" s="417">
        <v>6</v>
      </c>
      <c r="E561" s="418">
        <v>4223.5</v>
      </c>
      <c r="F561" s="418">
        <v>6.8</v>
      </c>
      <c r="G561" s="418">
        <v>4230.3</v>
      </c>
      <c r="H561" s="418">
        <v>0</v>
      </c>
      <c r="I561" s="418">
        <v>0</v>
      </c>
      <c r="J561" s="418">
        <v>0</v>
      </c>
      <c r="K561" s="418">
        <v>0</v>
      </c>
      <c r="L561" s="418">
        <v>787.9</v>
      </c>
      <c r="M561" s="418">
        <v>1187.2</v>
      </c>
      <c r="N561" s="418">
        <v>74</v>
      </c>
    </row>
    <row r="562" spans="1:14" ht="10.050000000000001" customHeight="1" x14ac:dyDescent="0.2">
      <c r="A562" s="415" t="s">
        <v>790</v>
      </c>
      <c r="B562" s="416">
        <v>2014</v>
      </c>
      <c r="C562" s="415" t="s">
        <v>806</v>
      </c>
      <c r="D562" s="417">
        <v>7</v>
      </c>
      <c r="E562" s="418">
        <v>0</v>
      </c>
      <c r="F562" s="418">
        <v>0</v>
      </c>
      <c r="G562" s="418">
        <v>0</v>
      </c>
      <c r="H562" s="418">
        <v>11957</v>
      </c>
      <c r="I562" s="418">
        <v>431.6</v>
      </c>
      <c r="J562" s="418">
        <v>12388.6</v>
      </c>
      <c r="K562" s="418">
        <v>148.30000000000001</v>
      </c>
      <c r="L562" s="418">
        <v>0</v>
      </c>
      <c r="M562" s="418">
        <v>0</v>
      </c>
      <c r="N562" s="418">
        <v>0</v>
      </c>
    </row>
    <row r="563" spans="1:14" ht="10.050000000000001" customHeight="1" x14ac:dyDescent="0.2">
      <c r="A563" s="415" t="s">
        <v>792</v>
      </c>
      <c r="B563" s="416">
        <v>2014</v>
      </c>
      <c r="C563" s="415" t="s">
        <v>806</v>
      </c>
      <c r="D563" s="417">
        <v>7</v>
      </c>
      <c r="E563" s="418">
        <v>0</v>
      </c>
      <c r="F563" s="418">
        <v>0</v>
      </c>
      <c r="G563" s="418">
        <v>0</v>
      </c>
      <c r="H563" s="418">
        <v>382.7</v>
      </c>
      <c r="I563" s="418">
        <v>45.4</v>
      </c>
      <c r="J563" s="418">
        <v>428.1</v>
      </c>
      <c r="K563" s="418">
        <v>0</v>
      </c>
      <c r="L563" s="418">
        <v>0</v>
      </c>
      <c r="M563" s="418">
        <v>0</v>
      </c>
      <c r="N563" s="418">
        <v>0</v>
      </c>
    </row>
    <row r="564" spans="1:14" ht="10.050000000000001" customHeight="1" x14ac:dyDescent="0.2">
      <c r="A564" s="415" t="s">
        <v>793</v>
      </c>
      <c r="B564" s="416">
        <v>2014</v>
      </c>
      <c r="C564" s="415" t="s">
        <v>806</v>
      </c>
      <c r="D564" s="417">
        <v>7</v>
      </c>
      <c r="E564" s="418">
        <v>0</v>
      </c>
      <c r="F564" s="418">
        <v>0</v>
      </c>
      <c r="G564" s="418">
        <v>0</v>
      </c>
      <c r="H564" s="418">
        <v>33528</v>
      </c>
      <c r="I564" s="418">
        <v>2494.1</v>
      </c>
      <c r="J564" s="418">
        <v>36022.1</v>
      </c>
      <c r="K564" s="418">
        <v>1094.8</v>
      </c>
      <c r="L564" s="418">
        <v>0</v>
      </c>
      <c r="M564" s="418">
        <v>0</v>
      </c>
      <c r="N564" s="418">
        <v>0</v>
      </c>
    </row>
    <row r="565" spans="1:14" ht="10.050000000000001" customHeight="1" x14ac:dyDescent="0.2">
      <c r="A565" s="415" t="s">
        <v>790</v>
      </c>
      <c r="B565" s="416">
        <v>2014</v>
      </c>
      <c r="C565" s="415" t="s">
        <v>807</v>
      </c>
      <c r="D565" s="417">
        <v>7</v>
      </c>
      <c r="E565" s="418">
        <v>6764.1</v>
      </c>
      <c r="F565" s="418">
        <v>97</v>
      </c>
      <c r="G565" s="418">
        <v>6861.1</v>
      </c>
      <c r="H565" s="418">
        <v>14564</v>
      </c>
      <c r="I565" s="418">
        <v>453.5</v>
      </c>
      <c r="J565" s="418">
        <v>15017.5</v>
      </c>
      <c r="K565" s="418">
        <v>1253.4000000000001</v>
      </c>
      <c r="L565" s="418">
        <v>1180</v>
      </c>
      <c r="M565" s="418">
        <v>72.7</v>
      </c>
      <c r="N565" s="418">
        <v>-4.9000000000000004</v>
      </c>
    </row>
    <row r="566" spans="1:14" ht="10.050000000000001" customHeight="1" x14ac:dyDescent="0.2">
      <c r="A566" s="415" t="s">
        <v>792</v>
      </c>
      <c r="B566" s="416">
        <v>2014</v>
      </c>
      <c r="C566" s="415" t="s">
        <v>807</v>
      </c>
      <c r="D566" s="417">
        <v>7</v>
      </c>
      <c r="E566" s="418">
        <v>39.1</v>
      </c>
      <c r="F566" s="418">
        <v>0</v>
      </c>
      <c r="G566" s="418">
        <v>39.1</v>
      </c>
      <c r="H566" s="418">
        <v>308.89999999999998</v>
      </c>
      <c r="I566" s="418">
        <v>45.4</v>
      </c>
      <c r="J566" s="418">
        <v>354.3</v>
      </c>
      <c r="K566" s="418">
        <v>0</v>
      </c>
      <c r="L566" s="418">
        <v>15.3</v>
      </c>
      <c r="M566" s="418">
        <v>15.3</v>
      </c>
      <c r="N566" s="418">
        <v>0</v>
      </c>
    </row>
    <row r="567" spans="1:14" ht="10.050000000000001" customHeight="1" x14ac:dyDescent="0.2">
      <c r="A567" s="415" t="s">
        <v>793</v>
      </c>
      <c r="B567" s="416">
        <v>2014</v>
      </c>
      <c r="C567" s="415" t="s">
        <v>807</v>
      </c>
      <c r="D567" s="417">
        <v>7</v>
      </c>
      <c r="E567" s="418">
        <v>182159.6</v>
      </c>
      <c r="F567" s="418">
        <v>5215.5</v>
      </c>
      <c r="G567" s="418">
        <v>187375.1</v>
      </c>
      <c r="H567" s="418">
        <v>197596.3</v>
      </c>
      <c r="I567" s="418">
        <v>6706.3</v>
      </c>
      <c r="J567" s="418">
        <v>204302.6</v>
      </c>
      <c r="K567" s="418">
        <v>56842.9</v>
      </c>
      <c r="L567" s="418">
        <v>63871.5</v>
      </c>
      <c r="M567" s="418">
        <v>7993.6</v>
      </c>
      <c r="N567" s="418">
        <v>130</v>
      </c>
    </row>
    <row r="568" spans="1:14" ht="10.050000000000001" customHeight="1" x14ac:dyDescent="0.2">
      <c r="A568" s="415" t="s">
        <v>790</v>
      </c>
      <c r="B568" s="416">
        <v>2014</v>
      </c>
      <c r="C568" s="415" t="s">
        <v>807</v>
      </c>
      <c r="D568" s="417">
        <v>8</v>
      </c>
      <c r="E568" s="418">
        <v>70824.100000000006</v>
      </c>
      <c r="F568" s="418">
        <v>1499.8</v>
      </c>
      <c r="G568" s="418">
        <v>72323.899999999994</v>
      </c>
      <c r="H568" s="418">
        <v>80483.8</v>
      </c>
      <c r="I568" s="418">
        <v>1146</v>
      </c>
      <c r="J568" s="418">
        <v>81629.8</v>
      </c>
      <c r="K568" s="418">
        <v>13721.7</v>
      </c>
      <c r="L568" s="418">
        <v>13644.1</v>
      </c>
      <c r="M568" s="418">
        <v>1107.7</v>
      </c>
      <c r="N568" s="418">
        <v>45.6</v>
      </c>
    </row>
    <row r="569" spans="1:14" ht="10.050000000000001" customHeight="1" x14ac:dyDescent="0.2">
      <c r="A569" s="415" t="s">
        <v>792</v>
      </c>
      <c r="B569" s="416">
        <v>2014</v>
      </c>
      <c r="C569" s="415" t="s">
        <v>807</v>
      </c>
      <c r="D569" s="417">
        <v>8</v>
      </c>
      <c r="E569" s="418">
        <v>3186.3</v>
      </c>
      <c r="F569" s="418">
        <v>0</v>
      </c>
      <c r="G569" s="418">
        <v>3186.3</v>
      </c>
      <c r="H569" s="418">
        <v>3395.8</v>
      </c>
      <c r="I569" s="418">
        <v>45.4</v>
      </c>
      <c r="J569" s="418">
        <v>3441.2</v>
      </c>
      <c r="K569" s="418">
        <v>96</v>
      </c>
      <c r="L569" s="418">
        <v>511.4</v>
      </c>
      <c r="M569" s="418">
        <v>414.6</v>
      </c>
      <c r="N569" s="418">
        <v>0.8</v>
      </c>
    </row>
    <row r="570" spans="1:14" ht="10.050000000000001" customHeight="1" x14ac:dyDescent="0.2">
      <c r="A570" s="415" t="s">
        <v>793</v>
      </c>
      <c r="B570" s="416">
        <v>2014</v>
      </c>
      <c r="C570" s="415" t="s">
        <v>807</v>
      </c>
      <c r="D570" s="417">
        <v>8</v>
      </c>
      <c r="E570" s="418">
        <v>53878.6</v>
      </c>
      <c r="F570" s="418">
        <v>1517.3</v>
      </c>
      <c r="G570" s="418">
        <v>55395.9</v>
      </c>
      <c r="H570" s="418">
        <v>225022.7</v>
      </c>
      <c r="I570" s="418">
        <v>6618.4</v>
      </c>
      <c r="J570" s="418">
        <v>231641.1</v>
      </c>
      <c r="K570" s="418">
        <v>64457.4</v>
      </c>
      <c r="L570" s="418">
        <v>25539</v>
      </c>
      <c r="M570" s="418">
        <v>17745.400000000001</v>
      </c>
      <c r="N570" s="418">
        <v>178.5</v>
      </c>
    </row>
    <row r="571" spans="1:14" ht="10.050000000000001" customHeight="1" x14ac:dyDescent="0.2">
      <c r="A571" s="415" t="s">
        <v>790</v>
      </c>
      <c r="B571" s="416">
        <v>2014</v>
      </c>
      <c r="C571" s="415" t="s">
        <v>807</v>
      </c>
      <c r="D571" s="417">
        <v>9</v>
      </c>
      <c r="E571" s="418">
        <v>62652.1</v>
      </c>
      <c r="F571" s="418">
        <v>1430.1</v>
      </c>
      <c r="G571" s="418">
        <v>64082.2</v>
      </c>
      <c r="H571" s="418">
        <v>109504</v>
      </c>
      <c r="I571" s="418">
        <v>1693.5</v>
      </c>
      <c r="J571" s="418">
        <v>111197.5</v>
      </c>
      <c r="K571" s="418">
        <v>29442.5</v>
      </c>
      <c r="L571" s="418">
        <v>29145.1</v>
      </c>
      <c r="M571" s="418">
        <v>13301.1</v>
      </c>
      <c r="N571" s="418">
        <v>145.80000000000001</v>
      </c>
    </row>
    <row r="572" spans="1:14" ht="10.050000000000001" customHeight="1" x14ac:dyDescent="0.2">
      <c r="A572" s="415" t="s">
        <v>792</v>
      </c>
      <c r="B572" s="416">
        <v>2014</v>
      </c>
      <c r="C572" s="415" t="s">
        <v>807</v>
      </c>
      <c r="D572" s="417">
        <v>9</v>
      </c>
      <c r="E572" s="418">
        <v>2676.8</v>
      </c>
      <c r="F572" s="418">
        <v>101.7</v>
      </c>
      <c r="G572" s="418">
        <v>2778.5</v>
      </c>
      <c r="H572" s="418">
        <v>5892.4</v>
      </c>
      <c r="I572" s="418">
        <v>147.1</v>
      </c>
      <c r="J572" s="418">
        <v>6039.5</v>
      </c>
      <c r="K572" s="418">
        <v>125</v>
      </c>
      <c r="L572" s="418">
        <v>159.30000000000001</v>
      </c>
      <c r="M572" s="418">
        <v>128.19999999999999</v>
      </c>
      <c r="N572" s="418">
        <v>2.1</v>
      </c>
    </row>
    <row r="573" spans="1:14" ht="10.050000000000001" customHeight="1" x14ac:dyDescent="0.2">
      <c r="A573" s="415" t="s">
        <v>793</v>
      </c>
      <c r="B573" s="416">
        <v>2014</v>
      </c>
      <c r="C573" s="415" t="s">
        <v>807</v>
      </c>
      <c r="D573" s="417">
        <v>9</v>
      </c>
      <c r="E573" s="418">
        <v>22320.9</v>
      </c>
      <c r="F573" s="418">
        <v>1491.6</v>
      </c>
      <c r="G573" s="418">
        <v>23812.5</v>
      </c>
      <c r="H573" s="418">
        <v>217860.7</v>
      </c>
      <c r="I573" s="418">
        <v>7486.3</v>
      </c>
      <c r="J573" s="418">
        <v>225347</v>
      </c>
      <c r="K573" s="418">
        <v>50916</v>
      </c>
      <c r="L573" s="418">
        <v>2509.4</v>
      </c>
      <c r="M573" s="418">
        <v>15699.3</v>
      </c>
      <c r="N573" s="418">
        <v>351.5</v>
      </c>
    </row>
    <row r="574" spans="1:14" ht="10.050000000000001" customHeight="1" x14ac:dyDescent="0.2">
      <c r="A574" s="415" t="s">
        <v>790</v>
      </c>
      <c r="B574" s="416">
        <v>2014</v>
      </c>
      <c r="C574" s="415" t="s">
        <v>807</v>
      </c>
      <c r="D574" s="417">
        <v>10</v>
      </c>
      <c r="E574" s="418">
        <v>13918.7</v>
      </c>
      <c r="F574" s="418">
        <v>2409.8000000000002</v>
      </c>
      <c r="G574" s="418">
        <v>16328.5</v>
      </c>
      <c r="H574" s="418">
        <v>103391.4</v>
      </c>
      <c r="I574" s="418">
        <v>2716.9</v>
      </c>
      <c r="J574" s="418">
        <v>106108.3</v>
      </c>
      <c r="K574" s="418">
        <v>23108.2</v>
      </c>
      <c r="L574" s="418">
        <v>2758</v>
      </c>
      <c r="M574" s="418">
        <v>9021.7999999999993</v>
      </c>
      <c r="N574" s="418">
        <v>70.599999999999994</v>
      </c>
    </row>
    <row r="575" spans="1:14" ht="10.050000000000001" customHeight="1" x14ac:dyDescent="0.2">
      <c r="A575" s="415" t="s">
        <v>792</v>
      </c>
      <c r="B575" s="416">
        <v>2014</v>
      </c>
      <c r="C575" s="415" t="s">
        <v>807</v>
      </c>
      <c r="D575" s="417">
        <v>10</v>
      </c>
      <c r="E575" s="418">
        <v>223</v>
      </c>
      <c r="F575" s="418">
        <v>18.7</v>
      </c>
      <c r="G575" s="418">
        <v>241.7</v>
      </c>
      <c r="H575" s="418">
        <v>5843.5</v>
      </c>
      <c r="I575" s="418">
        <v>165.8</v>
      </c>
      <c r="J575" s="418">
        <v>6009.3</v>
      </c>
      <c r="K575" s="418">
        <v>55</v>
      </c>
      <c r="L575" s="418">
        <v>2.2999999999999998</v>
      </c>
      <c r="M575" s="418">
        <v>72.3</v>
      </c>
      <c r="N575" s="418">
        <v>0</v>
      </c>
    </row>
    <row r="576" spans="1:14" ht="10.050000000000001" customHeight="1" x14ac:dyDescent="0.2">
      <c r="A576" s="415" t="s">
        <v>793</v>
      </c>
      <c r="B576" s="416">
        <v>2014</v>
      </c>
      <c r="C576" s="415" t="s">
        <v>807</v>
      </c>
      <c r="D576" s="417">
        <v>10</v>
      </c>
      <c r="E576" s="418">
        <v>14752.3</v>
      </c>
      <c r="F576" s="418">
        <v>3096.7</v>
      </c>
      <c r="G576" s="418">
        <v>17849</v>
      </c>
      <c r="H576" s="418">
        <v>201080.3</v>
      </c>
      <c r="I576" s="418">
        <v>7921.8</v>
      </c>
      <c r="J576" s="418">
        <v>209002.1</v>
      </c>
      <c r="K576" s="418">
        <v>43784.6</v>
      </c>
      <c r="L576" s="418">
        <v>1502.9</v>
      </c>
      <c r="M576" s="418">
        <v>8542.9</v>
      </c>
      <c r="N576" s="418">
        <v>91.9</v>
      </c>
    </row>
    <row r="577" spans="1:14" ht="10.050000000000001" customHeight="1" x14ac:dyDescent="0.2">
      <c r="A577" s="415" t="s">
        <v>790</v>
      </c>
      <c r="B577" s="416">
        <v>2014</v>
      </c>
      <c r="C577" s="415" t="s">
        <v>807</v>
      </c>
      <c r="D577" s="417">
        <v>11</v>
      </c>
      <c r="E577" s="418">
        <v>7226.3</v>
      </c>
      <c r="F577" s="418">
        <v>1691.8</v>
      </c>
      <c r="G577" s="418">
        <v>8918.1</v>
      </c>
      <c r="H577" s="418">
        <v>105265</v>
      </c>
      <c r="I577" s="418">
        <v>3373.3</v>
      </c>
      <c r="J577" s="418">
        <v>108638.3</v>
      </c>
      <c r="K577" s="418">
        <v>19279.900000000001</v>
      </c>
      <c r="L577" s="418">
        <v>970.7</v>
      </c>
      <c r="M577" s="418">
        <v>4663.8999999999996</v>
      </c>
      <c r="N577" s="418">
        <v>135.19999999999999</v>
      </c>
    </row>
    <row r="578" spans="1:14" ht="10.050000000000001" customHeight="1" x14ac:dyDescent="0.2">
      <c r="A578" s="415" t="s">
        <v>792</v>
      </c>
      <c r="B578" s="416">
        <v>2014</v>
      </c>
      <c r="C578" s="415" t="s">
        <v>807</v>
      </c>
      <c r="D578" s="417">
        <v>11</v>
      </c>
      <c r="E578" s="418">
        <v>24.8</v>
      </c>
      <c r="F578" s="418">
        <v>171</v>
      </c>
      <c r="G578" s="418">
        <v>195.8</v>
      </c>
      <c r="H578" s="418">
        <v>5532.5</v>
      </c>
      <c r="I578" s="418">
        <v>337.6</v>
      </c>
      <c r="J578" s="418">
        <v>5870.1</v>
      </c>
      <c r="K578" s="418">
        <v>57.3</v>
      </c>
      <c r="L578" s="418">
        <v>2.2999999999999998</v>
      </c>
      <c r="M578" s="418">
        <v>0</v>
      </c>
      <c r="N578" s="418">
        <v>0</v>
      </c>
    </row>
    <row r="579" spans="1:14" ht="10.050000000000001" customHeight="1" x14ac:dyDescent="0.2">
      <c r="A579" s="415" t="s">
        <v>793</v>
      </c>
      <c r="B579" s="416">
        <v>2014</v>
      </c>
      <c r="C579" s="415" t="s">
        <v>807</v>
      </c>
      <c r="D579" s="417">
        <v>11</v>
      </c>
      <c r="E579" s="418">
        <v>12013</v>
      </c>
      <c r="F579" s="418">
        <v>3784.2</v>
      </c>
      <c r="G579" s="418">
        <v>15797.2</v>
      </c>
      <c r="H579" s="418">
        <v>187142.5</v>
      </c>
      <c r="I579" s="418">
        <v>9218.4</v>
      </c>
      <c r="J579" s="418">
        <v>196360.9</v>
      </c>
      <c r="K579" s="418">
        <v>37077.9</v>
      </c>
      <c r="L579" s="418">
        <v>883.8</v>
      </c>
      <c r="M579" s="418">
        <v>6964.5</v>
      </c>
      <c r="N579" s="418">
        <v>626.29999999999995</v>
      </c>
    </row>
    <row r="580" spans="1:14" ht="10.050000000000001" customHeight="1" x14ac:dyDescent="0.2">
      <c r="A580" s="415" t="s">
        <v>790</v>
      </c>
      <c r="B580" s="416">
        <v>2014</v>
      </c>
      <c r="C580" s="415" t="s">
        <v>807</v>
      </c>
      <c r="D580" s="417">
        <v>12</v>
      </c>
      <c r="E580" s="418">
        <v>7474.3</v>
      </c>
      <c r="F580" s="418">
        <v>926</v>
      </c>
      <c r="G580" s="418">
        <v>8400.2999999999993</v>
      </c>
      <c r="H580" s="418">
        <v>98215</v>
      </c>
      <c r="I580" s="418">
        <v>3497</v>
      </c>
      <c r="J580" s="418">
        <v>101712</v>
      </c>
      <c r="K580" s="418">
        <v>15422.2</v>
      </c>
      <c r="L580" s="418">
        <v>741.5</v>
      </c>
      <c r="M580" s="418">
        <v>4498.7</v>
      </c>
      <c r="N580" s="418">
        <v>100.7</v>
      </c>
    </row>
    <row r="581" spans="1:14" ht="10.050000000000001" customHeight="1" x14ac:dyDescent="0.2">
      <c r="A581" s="415" t="s">
        <v>792</v>
      </c>
      <c r="B581" s="416">
        <v>2014</v>
      </c>
      <c r="C581" s="415" t="s">
        <v>807</v>
      </c>
      <c r="D581" s="417">
        <v>12</v>
      </c>
      <c r="E581" s="418">
        <v>19.3</v>
      </c>
      <c r="F581" s="418">
        <v>31.3</v>
      </c>
      <c r="G581" s="418">
        <v>50.6</v>
      </c>
      <c r="H581" s="418">
        <v>5315.5</v>
      </c>
      <c r="I581" s="418">
        <v>368.9</v>
      </c>
      <c r="J581" s="418">
        <v>5684.4</v>
      </c>
      <c r="K581" s="418">
        <v>57.1</v>
      </c>
      <c r="L581" s="418">
        <v>0</v>
      </c>
      <c r="M581" s="418">
        <v>0</v>
      </c>
      <c r="N581" s="418">
        <v>0.2</v>
      </c>
    </row>
    <row r="582" spans="1:14" ht="10.050000000000001" customHeight="1" x14ac:dyDescent="0.2">
      <c r="A582" s="415" t="s">
        <v>793</v>
      </c>
      <c r="B582" s="416">
        <v>2014</v>
      </c>
      <c r="C582" s="415" t="s">
        <v>807</v>
      </c>
      <c r="D582" s="417">
        <v>12</v>
      </c>
      <c r="E582" s="418">
        <v>10396.299999999999</v>
      </c>
      <c r="F582" s="418">
        <v>4058.3</v>
      </c>
      <c r="G582" s="418">
        <v>14454.6</v>
      </c>
      <c r="H582" s="418">
        <v>174663.5</v>
      </c>
      <c r="I582" s="418">
        <v>10155.799999999999</v>
      </c>
      <c r="J582" s="418">
        <v>184819.3</v>
      </c>
      <c r="K582" s="418">
        <v>31659.5</v>
      </c>
      <c r="L582" s="418">
        <v>1536</v>
      </c>
      <c r="M582" s="418">
        <v>6657.1</v>
      </c>
      <c r="N582" s="418">
        <v>297.39999999999998</v>
      </c>
    </row>
    <row r="583" spans="1:14" ht="10.050000000000001" customHeight="1" x14ac:dyDescent="0.2">
      <c r="A583" s="415" t="s">
        <v>790</v>
      </c>
      <c r="B583" s="416">
        <v>2015</v>
      </c>
      <c r="C583" s="415" t="s">
        <v>807</v>
      </c>
      <c r="D583" s="417">
        <v>1</v>
      </c>
      <c r="E583" s="418">
        <v>7847.2</v>
      </c>
      <c r="F583" s="418">
        <v>745.3</v>
      </c>
      <c r="G583" s="418">
        <v>8592.5</v>
      </c>
      <c r="H583" s="418">
        <v>101058.3</v>
      </c>
      <c r="I583" s="418">
        <v>2750.1</v>
      </c>
      <c r="J583" s="418">
        <v>103808.4</v>
      </c>
      <c r="K583" s="418">
        <v>11826.3</v>
      </c>
      <c r="L583" s="418">
        <v>621.1</v>
      </c>
      <c r="M583" s="418">
        <v>4124.2</v>
      </c>
      <c r="N583" s="418">
        <v>92.8</v>
      </c>
    </row>
    <row r="584" spans="1:14" ht="10.050000000000001" customHeight="1" x14ac:dyDescent="0.2">
      <c r="A584" s="415" t="s">
        <v>792</v>
      </c>
      <c r="B584" s="416">
        <v>2015</v>
      </c>
      <c r="C584" s="415" t="s">
        <v>807</v>
      </c>
      <c r="D584" s="417">
        <v>1</v>
      </c>
      <c r="E584" s="418">
        <v>2.2999999999999998</v>
      </c>
      <c r="F584" s="418">
        <v>47.6</v>
      </c>
      <c r="G584" s="418">
        <v>49.9</v>
      </c>
      <c r="H584" s="418">
        <v>5066.7</v>
      </c>
      <c r="I584" s="418">
        <v>377</v>
      </c>
      <c r="J584" s="418">
        <v>5443.7</v>
      </c>
      <c r="K584" s="418">
        <v>54.6</v>
      </c>
      <c r="L584" s="418">
        <v>0</v>
      </c>
      <c r="M584" s="418">
        <v>2.2999999999999998</v>
      </c>
      <c r="N584" s="418">
        <v>0.2</v>
      </c>
    </row>
    <row r="585" spans="1:14" ht="10.050000000000001" customHeight="1" x14ac:dyDescent="0.2">
      <c r="A585" s="415" t="s">
        <v>793</v>
      </c>
      <c r="B585" s="416">
        <v>2015</v>
      </c>
      <c r="C585" s="415" t="s">
        <v>807</v>
      </c>
      <c r="D585" s="417">
        <v>1</v>
      </c>
      <c r="E585" s="418">
        <v>15187.4</v>
      </c>
      <c r="F585" s="418">
        <v>2923.7</v>
      </c>
      <c r="G585" s="418">
        <v>18111.099999999999</v>
      </c>
      <c r="H585" s="418">
        <v>161386.70000000001</v>
      </c>
      <c r="I585" s="418">
        <v>7537.1</v>
      </c>
      <c r="J585" s="418">
        <v>168923.8</v>
      </c>
      <c r="K585" s="418">
        <v>24818.3</v>
      </c>
      <c r="L585" s="418">
        <v>2531.6</v>
      </c>
      <c r="M585" s="418">
        <v>8707.2999999999993</v>
      </c>
      <c r="N585" s="418">
        <v>507</v>
      </c>
    </row>
    <row r="586" spans="1:14" ht="10.050000000000001" customHeight="1" x14ac:dyDescent="0.2">
      <c r="A586" s="415" t="s">
        <v>790</v>
      </c>
      <c r="B586" s="416">
        <v>2015</v>
      </c>
      <c r="C586" s="415" t="s">
        <v>807</v>
      </c>
      <c r="D586" s="417">
        <v>2</v>
      </c>
      <c r="E586" s="418">
        <v>5316.1</v>
      </c>
      <c r="F586" s="418">
        <v>242.7</v>
      </c>
      <c r="G586" s="418">
        <v>5558.8</v>
      </c>
      <c r="H586" s="418">
        <v>83574.399999999994</v>
      </c>
      <c r="I586" s="418">
        <v>1457.5</v>
      </c>
      <c r="J586" s="418">
        <v>85031.9</v>
      </c>
      <c r="K586" s="418">
        <v>9079.2999999999993</v>
      </c>
      <c r="L586" s="418">
        <v>649.20000000000005</v>
      </c>
      <c r="M586" s="418">
        <v>3292.5</v>
      </c>
      <c r="N586" s="418">
        <v>103.5</v>
      </c>
    </row>
    <row r="587" spans="1:14" ht="10.050000000000001" customHeight="1" x14ac:dyDescent="0.2">
      <c r="A587" s="415" t="s">
        <v>792</v>
      </c>
      <c r="B587" s="416">
        <v>2015</v>
      </c>
      <c r="C587" s="415" t="s">
        <v>807</v>
      </c>
      <c r="D587" s="417">
        <v>2</v>
      </c>
      <c r="E587" s="418">
        <v>33.200000000000003</v>
      </c>
      <c r="F587" s="418">
        <v>0</v>
      </c>
      <c r="G587" s="418">
        <v>33.200000000000003</v>
      </c>
      <c r="H587" s="418">
        <v>4825.8999999999996</v>
      </c>
      <c r="I587" s="418">
        <v>366.4</v>
      </c>
      <c r="J587" s="418">
        <v>5192.3</v>
      </c>
      <c r="K587" s="418">
        <v>54.2</v>
      </c>
      <c r="L587" s="418">
        <v>0</v>
      </c>
      <c r="M587" s="418">
        <v>0</v>
      </c>
      <c r="N587" s="418">
        <v>0.4</v>
      </c>
    </row>
    <row r="588" spans="1:14" ht="10.050000000000001" customHeight="1" x14ac:dyDescent="0.2">
      <c r="A588" s="415" t="s">
        <v>793</v>
      </c>
      <c r="B588" s="416">
        <v>2015</v>
      </c>
      <c r="C588" s="415" t="s">
        <v>807</v>
      </c>
      <c r="D588" s="417">
        <v>2</v>
      </c>
      <c r="E588" s="418">
        <v>12232.2</v>
      </c>
      <c r="F588" s="418">
        <v>347.3</v>
      </c>
      <c r="G588" s="418">
        <v>12579.5</v>
      </c>
      <c r="H588" s="418">
        <v>148638.20000000001</v>
      </c>
      <c r="I588" s="418">
        <v>4229.5</v>
      </c>
      <c r="J588" s="418">
        <v>152867.70000000001</v>
      </c>
      <c r="K588" s="418">
        <v>19433.900000000001</v>
      </c>
      <c r="L588" s="418">
        <v>1705.7</v>
      </c>
      <c r="M588" s="418">
        <v>6841</v>
      </c>
      <c r="N588" s="418">
        <v>249</v>
      </c>
    </row>
    <row r="589" spans="1:14" ht="10.050000000000001" customHeight="1" x14ac:dyDescent="0.2">
      <c r="A589" s="415" t="s">
        <v>790</v>
      </c>
      <c r="B589" s="416">
        <v>2015</v>
      </c>
      <c r="C589" s="415" t="s">
        <v>807</v>
      </c>
      <c r="D589" s="417">
        <v>3</v>
      </c>
      <c r="E589" s="418">
        <v>6488.9</v>
      </c>
      <c r="F589" s="418">
        <v>65.2</v>
      </c>
      <c r="G589" s="418">
        <v>6554.1</v>
      </c>
      <c r="H589" s="418">
        <v>83890.3</v>
      </c>
      <c r="I589" s="418">
        <v>1280.9000000000001</v>
      </c>
      <c r="J589" s="418">
        <v>85171.199999999997</v>
      </c>
      <c r="K589" s="418">
        <v>5344.5</v>
      </c>
      <c r="L589" s="418">
        <v>412.8</v>
      </c>
      <c r="M589" s="418">
        <v>4013.9</v>
      </c>
      <c r="N589" s="418">
        <v>133.6</v>
      </c>
    </row>
    <row r="590" spans="1:14" ht="10.050000000000001" customHeight="1" x14ac:dyDescent="0.2">
      <c r="A590" s="415" t="s">
        <v>792</v>
      </c>
      <c r="B590" s="416">
        <v>2015</v>
      </c>
      <c r="C590" s="415" t="s">
        <v>807</v>
      </c>
      <c r="D590" s="417">
        <v>3</v>
      </c>
      <c r="E590" s="418">
        <v>23.8</v>
      </c>
      <c r="F590" s="418">
        <v>-47.6</v>
      </c>
      <c r="G590" s="418">
        <v>-23.8</v>
      </c>
      <c r="H590" s="418">
        <v>4641.5</v>
      </c>
      <c r="I590" s="418">
        <v>303.3</v>
      </c>
      <c r="J590" s="418">
        <v>4944.8</v>
      </c>
      <c r="K590" s="418">
        <v>54</v>
      </c>
      <c r="L590" s="418">
        <v>0</v>
      </c>
      <c r="M590" s="418">
        <v>0</v>
      </c>
      <c r="N590" s="418">
        <v>0.2</v>
      </c>
    </row>
    <row r="591" spans="1:14" ht="10.050000000000001" customHeight="1" x14ac:dyDescent="0.2">
      <c r="A591" s="415" t="s">
        <v>793</v>
      </c>
      <c r="B591" s="416">
        <v>2015</v>
      </c>
      <c r="C591" s="415" t="s">
        <v>807</v>
      </c>
      <c r="D591" s="417">
        <v>3</v>
      </c>
      <c r="E591" s="418">
        <v>13914.7</v>
      </c>
      <c r="F591" s="418">
        <v>104.2</v>
      </c>
      <c r="G591" s="418">
        <v>14018.9</v>
      </c>
      <c r="H591" s="418">
        <v>131296.6</v>
      </c>
      <c r="I591" s="418">
        <v>2898.6</v>
      </c>
      <c r="J591" s="418">
        <v>134195.20000000001</v>
      </c>
      <c r="K591" s="418">
        <v>12342.7</v>
      </c>
      <c r="L591" s="418">
        <v>1198.2</v>
      </c>
      <c r="M591" s="418">
        <v>7728.7</v>
      </c>
      <c r="N591" s="418">
        <v>560.5</v>
      </c>
    </row>
    <row r="592" spans="1:14" ht="10.050000000000001" customHeight="1" x14ac:dyDescent="0.2">
      <c r="A592" s="415" t="s">
        <v>790</v>
      </c>
      <c r="B592" s="416">
        <v>2015</v>
      </c>
      <c r="C592" s="415" t="s">
        <v>807</v>
      </c>
      <c r="D592" s="417">
        <v>4</v>
      </c>
      <c r="E592" s="418">
        <v>4328.6000000000004</v>
      </c>
      <c r="F592" s="418">
        <v>0</v>
      </c>
      <c r="G592" s="418">
        <v>4328.6000000000004</v>
      </c>
      <c r="H592" s="418">
        <v>80778.399999999994</v>
      </c>
      <c r="I592" s="418">
        <v>810</v>
      </c>
      <c r="J592" s="418">
        <v>81588.399999999994</v>
      </c>
      <c r="K592" s="418">
        <v>3067.5</v>
      </c>
      <c r="L592" s="418">
        <v>234.3</v>
      </c>
      <c r="M592" s="418">
        <v>2399.8000000000002</v>
      </c>
      <c r="N592" s="418">
        <v>121.9</v>
      </c>
    </row>
    <row r="593" spans="1:14" ht="10.050000000000001" customHeight="1" x14ac:dyDescent="0.2">
      <c r="A593" s="415" t="s">
        <v>792</v>
      </c>
      <c r="B593" s="416">
        <v>2015</v>
      </c>
      <c r="C593" s="415" t="s">
        <v>807</v>
      </c>
      <c r="D593" s="417">
        <v>4</v>
      </c>
      <c r="E593" s="418">
        <v>42.4</v>
      </c>
      <c r="F593" s="418">
        <v>0</v>
      </c>
      <c r="G593" s="418">
        <v>42.4</v>
      </c>
      <c r="H593" s="418">
        <v>4380.3</v>
      </c>
      <c r="I593" s="418">
        <v>303.2</v>
      </c>
      <c r="J593" s="418">
        <v>4683.5</v>
      </c>
      <c r="K593" s="418">
        <v>53.8</v>
      </c>
      <c r="L593" s="418">
        <v>0</v>
      </c>
      <c r="M593" s="418">
        <v>0</v>
      </c>
      <c r="N593" s="418">
        <v>0.2</v>
      </c>
    </row>
    <row r="594" spans="1:14" ht="10.050000000000001" customHeight="1" x14ac:dyDescent="0.2">
      <c r="A594" s="415" t="s">
        <v>793</v>
      </c>
      <c r="B594" s="416">
        <v>2015</v>
      </c>
      <c r="C594" s="415" t="s">
        <v>807</v>
      </c>
      <c r="D594" s="417">
        <v>4</v>
      </c>
      <c r="E594" s="418">
        <v>11298.3</v>
      </c>
      <c r="F594" s="418">
        <v>74.099999999999994</v>
      </c>
      <c r="G594" s="418">
        <v>11372.4</v>
      </c>
      <c r="H594" s="418">
        <v>109503.3</v>
      </c>
      <c r="I594" s="418">
        <v>2274.6</v>
      </c>
      <c r="J594" s="418">
        <v>111777.9</v>
      </c>
      <c r="K594" s="418">
        <v>7271.2</v>
      </c>
      <c r="L594" s="418">
        <v>1395.7</v>
      </c>
      <c r="M594" s="418">
        <v>6238.2</v>
      </c>
      <c r="N594" s="418">
        <v>230.6</v>
      </c>
    </row>
    <row r="595" spans="1:14" ht="10.050000000000001" customHeight="1" x14ac:dyDescent="0.2">
      <c r="A595" s="415" t="s">
        <v>790</v>
      </c>
      <c r="B595" s="416">
        <v>2015</v>
      </c>
      <c r="C595" s="415" t="s">
        <v>807</v>
      </c>
      <c r="D595" s="417">
        <v>5</v>
      </c>
      <c r="E595" s="418">
        <v>3657.2</v>
      </c>
      <c r="F595" s="418">
        <v>7.4</v>
      </c>
      <c r="G595" s="418">
        <v>3664.6</v>
      </c>
      <c r="H595" s="418">
        <v>69766</v>
      </c>
      <c r="I595" s="418">
        <v>579.6</v>
      </c>
      <c r="J595" s="418">
        <v>70345.600000000006</v>
      </c>
      <c r="K595" s="418">
        <v>1196</v>
      </c>
      <c r="L595" s="418">
        <v>482.3</v>
      </c>
      <c r="M595" s="418">
        <v>2167.3000000000002</v>
      </c>
      <c r="N595" s="418">
        <v>186.3</v>
      </c>
    </row>
    <row r="596" spans="1:14" ht="10.050000000000001" customHeight="1" x14ac:dyDescent="0.2">
      <c r="A596" s="415" t="s">
        <v>792</v>
      </c>
      <c r="B596" s="416">
        <v>2015</v>
      </c>
      <c r="C596" s="415" t="s">
        <v>807</v>
      </c>
      <c r="D596" s="417">
        <v>5</v>
      </c>
      <c r="E596" s="418">
        <v>23.4</v>
      </c>
      <c r="F596" s="418">
        <v>0</v>
      </c>
      <c r="G596" s="418">
        <v>23.4</v>
      </c>
      <c r="H596" s="418">
        <v>4189.7</v>
      </c>
      <c r="I596" s="418">
        <v>303.2</v>
      </c>
      <c r="J596" s="418">
        <v>4492.8999999999996</v>
      </c>
      <c r="K596" s="418">
        <v>62.3</v>
      </c>
      <c r="L596" s="418">
        <v>8.6</v>
      </c>
      <c r="M596" s="418">
        <v>0</v>
      </c>
      <c r="N596" s="418">
        <v>0.1</v>
      </c>
    </row>
    <row r="597" spans="1:14" ht="10.050000000000001" customHeight="1" x14ac:dyDescent="0.2">
      <c r="A597" s="415" t="s">
        <v>793</v>
      </c>
      <c r="B597" s="416">
        <v>2015</v>
      </c>
      <c r="C597" s="415" t="s">
        <v>807</v>
      </c>
      <c r="D597" s="417">
        <v>5</v>
      </c>
      <c r="E597" s="418">
        <v>7778.7</v>
      </c>
      <c r="F597" s="418">
        <v>0</v>
      </c>
      <c r="G597" s="418">
        <v>7778.7</v>
      </c>
      <c r="H597" s="418">
        <v>91233.4</v>
      </c>
      <c r="I597" s="418">
        <v>1891.6</v>
      </c>
      <c r="J597" s="418">
        <v>93125</v>
      </c>
      <c r="K597" s="418">
        <v>3129.2</v>
      </c>
      <c r="L597" s="418">
        <v>566.4</v>
      </c>
      <c r="M597" s="418">
        <v>4226.7</v>
      </c>
      <c r="N597" s="418">
        <v>481.8</v>
      </c>
    </row>
    <row r="598" spans="1:14" ht="10.050000000000001" customHeight="1" x14ac:dyDescent="0.2">
      <c r="A598" s="415" t="s">
        <v>790</v>
      </c>
      <c r="B598" s="416">
        <v>2015</v>
      </c>
      <c r="C598" s="415" t="s">
        <v>807</v>
      </c>
      <c r="D598" s="417">
        <v>6</v>
      </c>
      <c r="E598" s="418">
        <v>2494.3000000000002</v>
      </c>
      <c r="F598" s="418">
        <v>159.19999999999999</v>
      </c>
      <c r="G598" s="418">
        <v>2653.5</v>
      </c>
      <c r="H598" s="418">
        <v>0</v>
      </c>
      <c r="I598" s="418">
        <v>0</v>
      </c>
      <c r="J598" s="418">
        <v>0</v>
      </c>
      <c r="K598" s="418">
        <v>0</v>
      </c>
      <c r="L598" s="418">
        <v>136.1</v>
      </c>
      <c r="M598" s="418">
        <v>620</v>
      </c>
      <c r="N598" s="418">
        <v>412.8</v>
      </c>
    </row>
    <row r="599" spans="1:14" ht="10.050000000000001" customHeight="1" x14ac:dyDescent="0.2">
      <c r="A599" s="415" t="s">
        <v>792</v>
      </c>
      <c r="B599" s="416">
        <v>2015</v>
      </c>
      <c r="C599" s="415" t="s">
        <v>807</v>
      </c>
      <c r="D599" s="417">
        <v>6</v>
      </c>
      <c r="E599" s="418">
        <v>141.30000000000001</v>
      </c>
      <c r="F599" s="418">
        <v>13.9</v>
      </c>
      <c r="G599" s="418">
        <v>155.19999999999999</v>
      </c>
      <c r="H599" s="418">
        <v>0</v>
      </c>
      <c r="I599" s="418">
        <v>0</v>
      </c>
      <c r="J599" s="418">
        <v>0</v>
      </c>
      <c r="K599" s="418">
        <v>0</v>
      </c>
      <c r="L599" s="418">
        <v>0</v>
      </c>
      <c r="M599" s="418">
        <v>58.6</v>
      </c>
      <c r="N599" s="418">
        <v>0.6</v>
      </c>
    </row>
    <row r="600" spans="1:14" ht="10.050000000000001" customHeight="1" x14ac:dyDescent="0.2">
      <c r="A600" s="415" t="s">
        <v>793</v>
      </c>
      <c r="B600" s="416">
        <v>2015</v>
      </c>
      <c r="C600" s="415" t="s">
        <v>807</v>
      </c>
      <c r="D600" s="417">
        <v>6</v>
      </c>
      <c r="E600" s="418">
        <v>6785.4</v>
      </c>
      <c r="F600" s="418">
        <v>132</v>
      </c>
      <c r="G600" s="418">
        <v>6917.4</v>
      </c>
      <c r="H600" s="418">
        <v>0</v>
      </c>
      <c r="I600" s="418">
        <v>0</v>
      </c>
      <c r="J600" s="418">
        <v>0</v>
      </c>
      <c r="K600" s="418">
        <v>0</v>
      </c>
      <c r="L600" s="418">
        <v>2374.9</v>
      </c>
      <c r="M600" s="418">
        <v>3110.9</v>
      </c>
      <c r="N600" s="418">
        <v>232.6</v>
      </c>
    </row>
    <row r="601" spans="1:14" ht="10.050000000000001" customHeight="1" x14ac:dyDescent="0.2">
      <c r="A601" s="415" t="s">
        <v>790</v>
      </c>
      <c r="B601" s="416">
        <v>2015</v>
      </c>
      <c r="C601" s="415" t="s">
        <v>807</v>
      </c>
      <c r="D601" s="417">
        <v>7</v>
      </c>
      <c r="E601" s="418">
        <v>0</v>
      </c>
      <c r="F601" s="418">
        <v>0</v>
      </c>
      <c r="G601" s="418">
        <v>0</v>
      </c>
      <c r="H601" s="418">
        <v>33484.400000000001</v>
      </c>
      <c r="I601" s="418">
        <v>231.8</v>
      </c>
      <c r="J601" s="418">
        <v>33716.199999999997</v>
      </c>
      <c r="K601" s="418">
        <v>393.5</v>
      </c>
      <c r="L601" s="418">
        <v>0</v>
      </c>
      <c r="M601" s="418">
        <v>0</v>
      </c>
      <c r="N601" s="418">
        <v>0</v>
      </c>
    </row>
    <row r="602" spans="1:14" ht="10.050000000000001" customHeight="1" x14ac:dyDescent="0.2">
      <c r="A602" s="415" t="s">
        <v>792</v>
      </c>
      <c r="B602" s="416">
        <v>2015</v>
      </c>
      <c r="C602" s="415" t="s">
        <v>807</v>
      </c>
      <c r="D602" s="417">
        <v>7</v>
      </c>
      <c r="E602" s="418">
        <v>0</v>
      </c>
      <c r="F602" s="418">
        <v>0</v>
      </c>
      <c r="G602" s="418">
        <v>0</v>
      </c>
      <c r="H602" s="418">
        <v>3414.4</v>
      </c>
      <c r="I602" s="418">
        <v>302.60000000000002</v>
      </c>
      <c r="J602" s="418">
        <v>3717</v>
      </c>
      <c r="K602" s="418">
        <v>3.1</v>
      </c>
      <c r="L602" s="418">
        <v>0</v>
      </c>
      <c r="M602" s="418">
        <v>0</v>
      </c>
      <c r="N602" s="418">
        <v>0</v>
      </c>
    </row>
    <row r="603" spans="1:14" ht="10.050000000000001" customHeight="1" x14ac:dyDescent="0.2">
      <c r="A603" s="415" t="s">
        <v>793</v>
      </c>
      <c r="B603" s="416">
        <v>2015</v>
      </c>
      <c r="C603" s="415" t="s">
        <v>807</v>
      </c>
      <c r="D603" s="417">
        <v>7</v>
      </c>
      <c r="E603" s="418">
        <v>0</v>
      </c>
      <c r="F603" s="418">
        <v>0</v>
      </c>
      <c r="G603" s="418">
        <v>0</v>
      </c>
      <c r="H603" s="418">
        <v>55900</v>
      </c>
      <c r="I603" s="418">
        <v>1142.0999999999999</v>
      </c>
      <c r="J603" s="418">
        <v>57042.1</v>
      </c>
      <c r="K603" s="418">
        <v>2160.6999999999998</v>
      </c>
      <c r="L603" s="418">
        <v>0</v>
      </c>
      <c r="M603" s="418">
        <v>0</v>
      </c>
      <c r="N603" s="418">
        <v>0</v>
      </c>
    </row>
    <row r="604" spans="1:14" ht="10.050000000000001" customHeight="1" x14ac:dyDescent="0.2">
      <c r="A604" s="415" t="s">
        <v>790</v>
      </c>
      <c r="B604" s="416">
        <v>2015</v>
      </c>
      <c r="C604" s="415" t="s">
        <v>808</v>
      </c>
      <c r="D604" s="417">
        <v>7</v>
      </c>
      <c r="E604" s="418">
        <v>28596.2</v>
      </c>
      <c r="F604" s="418">
        <v>390.2</v>
      </c>
      <c r="G604" s="418">
        <v>28986.400000000001</v>
      </c>
      <c r="H604" s="418">
        <v>56628.5</v>
      </c>
      <c r="I604" s="418">
        <v>538.4</v>
      </c>
      <c r="J604" s="418">
        <v>57166.9</v>
      </c>
      <c r="K604" s="418">
        <v>4469.2</v>
      </c>
      <c r="L604" s="418">
        <v>4646.6000000000004</v>
      </c>
      <c r="M604" s="418">
        <v>346.7</v>
      </c>
      <c r="N604" s="418">
        <v>110.3</v>
      </c>
    </row>
    <row r="605" spans="1:14" ht="10.050000000000001" customHeight="1" x14ac:dyDescent="0.2">
      <c r="A605" s="415" t="s">
        <v>792</v>
      </c>
      <c r="B605" s="416">
        <v>2015</v>
      </c>
      <c r="C605" s="415" t="s">
        <v>808</v>
      </c>
      <c r="D605" s="417">
        <v>7</v>
      </c>
      <c r="E605" s="418">
        <v>2238.5</v>
      </c>
      <c r="F605" s="418">
        <v>0</v>
      </c>
      <c r="G605" s="418">
        <v>2238.5</v>
      </c>
      <c r="H605" s="418">
        <v>5509.8</v>
      </c>
      <c r="I605" s="418">
        <v>277.2</v>
      </c>
      <c r="J605" s="418">
        <v>5787</v>
      </c>
      <c r="K605" s="418">
        <v>0</v>
      </c>
      <c r="L605" s="418">
        <v>742.4</v>
      </c>
      <c r="M605" s="418">
        <v>736</v>
      </c>
      <c r="N605" s="418">
        <v>9.5</v>
      </c>
    </row>
    <row r="606" spans="1:14" ht="10.050000000000001" customHeight="1" x14ac:dyDescent="0.2">
      <c r="A606" s="415" t="s">
        <v>793</v>
      </c>
      <c r="B606" s="416">
        <v>2015</v>
      </c>
      <c r="C606" s="415" t="s">
        <v>808</v>
      </c>
      <c r="D606" s="417">
        <v>7</v>
      </c>
      <c r="E606" s="418">
        <v>274368.40000000002</v>
      </c>
      <c r="F606" s="418">
        <v>7798.6</v>
      </c>
      <c r="G606" s="418">
        <v>282167</v>
      </c>
      <c r="H606" s="418">
        <v>283668.7</v>
      </c>
      <c r="I606" s="418">
        <v>8243.2999999999993</v>
      </c>
      <c r="J606" s="418">
        <v>291912</v>
      </c>
      <c r="K606" s="418">
        <v>84764.6</v>
      </c>
      <c r="L606" s="418">
        <v>110782.2</v>
      </c>
      <c r="M606" s="418">
        <v>23554.3</v>
      </c>
      <c r="N606" s="418">
        <v>243.6</v>
      </c>
    </row>
    <row r="607" spans="1:14" ht="10.050000000000001" customHeight="1" x14ac:dyDescent="0.2">
      <c r="A607" s="415" t="s">
        <v>790</v>
      </c>
      <c r="B607" s="416">
        <v>2015</v>
      </c>
      <c r="C607" s="415" t="s">
        <v>808</v>
      </c>
      <c r="D607" s="417">
        <v>8</v>
      </c>
      <c r="E607" s="418">
        <v>50340.4</v>
      </c>
      <c r="F607" s="418">
        <v>1058.0999999999999</v>
      </c>
      <c r="G607" s="418">
        <v>51398.5</v>
      </c>
      <c r="H607" s="418">
        <v>100980.9</v>
      </c>
      <c r="I607" s="418">
        <v>1040.5</v>
      </c>
      <c r="J607" s="418">
        <v>102021.4</v>
      </c>
      <c r="K607" s="418">
        <v>35269.699999999997</v>
      </c>
      <c r="L607" s="418">
        <v>36564.699999999997</v>
      </c>
      <c r="M607" s="418">
        <v>5699.9</v>
      </c>
      <c r="N607" s="418">
        <v>73.2</v>
      </c>
    </row>
    <row r="608" spans="1:14" ht="10.050000000000001" customHeight="1" x14ac:dyDescent="0.2">
      <c r="A608" s="415" t="s">
        <v>792</v>
      </c>
      <c r="B608" s="416">
        <v>2015</v>
      </c>
      <c r="C608" s="415" t="s">
        <v>808</v>
      </c>
      <c r="D608" s="417">
        <v>8</v>
      </c>
      <c r="E608" s="418">
        <v>7798.9</v>
      </c>
      <c r="F608" s="418">
        <v>1.5</v>
      </c>
      <c r="G608" s="418">
        <v>7800.4</v>
      </c>
      <c r="H608" s="418">
        <v>13078.1</v>
      </c>
      <c r="I608" s="418">
        <v>278.7</v>
      </c>
      <c r="J608" s="418">
        <v>13356.8</v>
      </c>
      <c r="K608" s="418">
        <v>131.4</v>
      </c>
      <c r="L608" s="418">
        <v>552.29999999999995</v>
      </c>
      <c r="M608" s="418">
        <v>418.7</v>
      </c>
      <c r="N608" s="418">
        <v>2.2000000000000002</v>
      </c>
    </row>
    <row r="609" spans="1:14" ht="10.050000000000001" customHeight="1" x14ac:dyDescent="0.2">
      <c r="A609" s="415" t="s">
        <v>793</v>
      </c>
      <c r="B609" s="416">
        <v>2015</v>
      </c>
      <c r="C609" s="415" t="s">
        <v>808</v>
      </c>
      <c r="D609" s="417">
        <v>8</v>
      </c>
      <c r="E609" s="418">
        <v>45731.4</v>
      </c>
      <c r="F609" s="418">
        <v>2716.8</v>
      </c>
      <c r="G609" s="418">
        <v>48448.2</v>
      </c>
      <c r="H609" s="418">
        <v>257814.7</v>
      </c>
      <c r="I609" s="418">
        <v>7277.5</v>
      </c>
      <c r="J609" s="418">
        <v>265092.2</v>
      </c>
      <c r="K609" s="418">
        <v>78420.899999999994</v>
      </c>
      <c r="L609" s="418">
        <v>16229.3</v>
      </c>
      <c r="M609" s="418">
        <v>22307.599999999999</v>
      </c>
      <c r="N609" s="418">
        <v>249.9</v>
      </c>
    </row>
    <row r="610" spans="1:14" ht="10.050000000000001" customHeight="1" x14ac:dyDescent="0.2">
      <c r="A610" s="415" t="s">
        <v>790</v>
      </c>
      <c r="B610" s="416">
        <v>2015</v>
      </c>
      <c r="C610" s="415" t="s">
        <v>808</v>
      </c>
      <c r="D610" s="417">
        <v>9</v>
      </c>
      <c r="E610" s="418">
        <v>32000.5</v>
      </c>
      <c r="F610" s="418">
        <v>2171.8000000000002</v>
      </c>
      <c r="G610" s="418">
        <v>34172.300000000003</v>
      </c>
      <c r="H610" s="418">
        <v>114441.5</v>
      </c>
      <c r="I610" s="418">
        <v>2151.5</v>
      </c>
      <c r="J610" s="418">
        <v>116593</v>
      </c>
      <c r="K610" s="418">
        <v>44973.2</v>
      </c>
      <c r="L610" s="418">
        <v>26859.4</v>
      </c>
      <c r="M610" s="418">
        <v>16860.900000000001</v>
      </c>
      <c r="N610" s="418">
        <v>295</v>
      </c>
    </row>
    <row r="611" spans="1:14" ht="10.050000000000001" customHeight="1" x14ac:dyDescent="0.2">
      <c r="A611" s="415" t="s">
        <v>792</v>
      </c>
      <c r="B611" s="416">
        <v>2015</v>
      </c>
      <c r="C611" s="415" t="s">
        <v>808</v>
      </c>
      <c r="D611" s="417">
        <v>9</v>
      </c>
      <c r="E611" s="418">
        <v>1612.2</v>
      </c>
      <c r="F611" s="418">
        <v>373</v>
      </c>
      <c r="G611" s="418">
        <v>1985.2</v>
      </c>
      <c r="H611" s="418">
        <v>14107.1</v>
      </c>
      <c r="I611" s="418">
        <v>604.20000000000005</v>
      </c>
      <c r="J611" s="418">
        <v>14711.3</v>
      </c>
      <c r="K611" s="418">
        <v>100.4</v>
      </c>
      <c r="L611" s="418">
        <v>27.1</v>
      </c>
      <c r="M611" s="418">
        <v>58.1</v>
      </c>
      <c r="N611" s="418">
        <v>0</v>
      </c>
    </row>
    <row r="612" spans="1:14" ht="10.050000000000001" customHeight="1" x14ac:dyDescent="0.2">
      <c r="A612" s="415" t="s">
        <v>793</v>
      </c>
      <c r="B612" s="416">
        <v>2015</v>
      </c>
      <c r="C612" s="415" t="s">
        <v>808</v>
      </c>
      <c r="D612" s="417">
        <v>9</v>
      </c>
      <c r="E612" s="418">
        <v>25513.1</v>
      </c>
      <c r="F612" s="418">
        <v>3269.5</v>
      </c>
      <c r="G612" s="418">
        <v>28782.6</v>
      </c>
      <c r="H612" s="418">
        <v>252537.3</v>
      </c>
      <c r="I612" s="418">
        <v>8622.6</v>
      </c>
      <c r="J612" s="418">
        <v>261159.9</v>
      </c>
      <c r="K612" s="418">
        <v>62663.199999999997</v>
      </c>
      <c r="L612" s="418">
        <v>3295.9</v>
      </c>
      <c r="M612" s="418">
        <v>18101.599999999999</v>
      </c>
      <c r="N612" s="418">
        <v>932.6</v>
      </c>
    </row>
    <row r="613" spans="1:14" ht="10.050000000000001" customHeight="1" x14ac:dyDescent="0.2">
      <c r="A613" s="415" t="s">
        <v>790</v>
      </c>
      <c r="B613" s="416">
        <v>2015</v>
      </c>
      <c r="C613" s="415" t="s">
        <v>808</v>
      </c>
      <c r="D613" s="417">
        <v>10</v>
      </c>
      <c r="E613" s="418">
        <v>9946.9</v>
      </c>
      <c r="F613" s="418">
        <v>1712.5</v>
      </c>
      <c r="G613" s="418">
        <v>11659.4</v>
      </c>
      <c r="H613" s="418">
        <v>116498.9</v>
      </c>
      <c r="I613" s="418">
        <v>2485.5</v>
      </c>
      <c r="J613" s="418">
        <v>118984.4</v>
      </c>
      <c r="K613" s="418">
        <v>39891.300000000003</v>
      </c>
      <c r="L613" s="418">
        <v>899.9</v>
      </c>
      <c r="M613" s="418">
        <v>5809</v>
      </c>
      <c r="N613" s="418">
        <v>173</v>
      </c>
    </row>
    <row r="614" spans="1:14" ht="10.050000000000001" customHeight="1" x14ac:dyDescent="0.2">
      <c r="A614" s="415" t="s">
        <v>792</v>
      </c>
      <c r="B614" s="416">
        <v>2015</v>
      </c>
      <c r="C614" s="415" t="s">
        <v>808</v>
      </c>
      <c r="D614" s="417">
        <v>10</v>
      </c>
      <c r="E614" s="418">
        <v>88.3</v>
      </c>
      <c r="F614" s="418">
        <v>13.1</v>
      </c>
      <c r="G614" s="418">
        <v>101.4</v>
      </c>
      <c r="H614" s="418">
        <v>14047.5</v>
      </c>
      <c r="I614" s="418">
        <v>617.29999999999995</v>
      </c>
      <c r="J614" s="418">
        <v>14664.8</v>
      </c>
      <c r="K614" s="418">
        <v>92.9</v>
      </c>
      <c r="L614" s="418">
        <v>0</v>
      </c>
      <c r="M614" s="418">
        <v>7.5</v>
      </c>
      <c r="N614" s="418">
        <v>0</v>
      </c>
    </row>
    <row r="615" spans="1:14" ht="10.050000000000001" customHeight="1" x14ac:dyDescent="0.2">
      <c r="A615" s="415" t="s">
        <v>793</v>
      </c>
      <c r="B615" s="416">
        <v>2015</v>
      </c>
      <c r="C615" s="415" t="s">
        <v>808</v>
      </c>
      <c r="D615" s="417">
        <v>10</v>
      </c>
      <c r="E615" s="418">
        <v>14728.6</v>
      </c>
      <c r="F615" s="418">
        <v>2703.9</v>
      </c>
      <c r="G615" s="418">
        <v>17432.5</v>
      </c>
      <c r="H615" s="418">
        <v>240123.1</v>
      </c>
      <c r="I615" s="418">
        <v>8625</v>
      </c>
      <c r="J615" s="418">
        <v>248748.1</v>
      </c>
      <c r="K615" s="418">
        <v>54276.3</v>
      </c>
      <c r="L615" s="418">
        <v>1212.5999999999999</v>
      </c>
      <c r="M615" s="418">
        <v>9446.7999999999993</v>
      </c>
      <c r="N615" s="418">
        <v>170.1</v>
      </c>
    </row>
    <row r="616" spans="1:14" ht="10.050000000000001" customHeight="1" x14ac:dyDescent="0.2">
      <c r="A616" s="415" t="s">
        <v>790</v>
      </c>
      <c r="B616" s="416">
        <v>2015</v>
      </c>
      <c r="C616" s="415" t="s">
        <v>808</v>
      </c>
      <c r="D616" s="417">
        <v>11</v>
      </c>
      <c r="E616" s="418">
        <v>7050.5</v>
      </c>
      <c r="F616" s="418">
        <v>2114.3000000000002</v>
      </c>
      <c r="G616" s="418">
        <v>9164.7999999999993</v>
      </c>
      <c r="H616" s="418">
        <v>114677.8</v>
      </c>
      <c r="I616" s="418">
        <v>3218.1</v>
      </c>
      <c r="J616" s="418">
        <v>117895.9</v>
      </c>
      <c r="K616" s="418">
        <v>38455.4</v>
      </c>
      <c r="L616" s="418">
        <v>3239.3</v>
      </c>
      <c r="M616" s="418">
        <v>4523</v>
      </c>
      <c r="N616" s="418">
        <v>152.4</v>
      </c>
    </row>
    <row r="617" spans="1:14" ht="10.050000000000001" customHeight="1" x14ac:dyDescent="0.2">
      <c r="A617" s="415" t="s">
        <v>792</v>
      </c>
      <c r="B617" s="416">
        <v>2015</v>
      </c>
      <c r="C617" s="415" t="s">
        <v>808</v>
      </c>
      <c r="D617" s="417">
        <v>11</v>
      </c>
      <c r="E617" s="418">
        <v>31.7</v>
      </c>
      <c r="F617" s="418">
        <v>43.5</v>
      </c>
      <c r="G617" s="418">
        <v>75.2</v>
      </c>
      <c r="H617" s="418">
        <v>13896.6</v>
      </c>
      <c r="I617" s="418">
        <v>660.5</v>
      </c>
      <c r="J617" s="418">
        <v>14557.1</v>
      </c>
      <c r="K617" s="418">
        <v>76.7</v>
      </c>
      <c r="L617" s="418">
        <v>0</v>
      </c>
      <c r="M617" s="418">
        <v>16.2</v>
      </c>
      <c r="N617" s="418">
        <v>0</v>
      </c>
    </row>
    <row r="618" spans="1:14" ht="10.050000000000001" customHeight="1" x14ac:dyDescent="0.2">
      <c r="A618" s="415" t="s">
        <v>793</v>
      </c>
      <c r="B618" s="416">
        <v>2015</v>
      </c>
      <c r="C618" s="415" t="s">
        <v>808</v>
      </c>
      <c r="D618" s="417">
        <v>11</v>
      </c>
      <c r="E618" s="418">
        <v>20278.3</v>
      </c>
      <c r="F618" s="418">
        <v>4992.3</v>
      </c>
      <c r="G618" s="418">
        <v>25270.6</v>
      </c>
      <c r="H618" s="418">
        <v>221613.1</v>
      </c>
      <c r="I618" s="418">
        <v>10538.7</v>
      </c>
      <c r="J618" s="418">
        <v>232151.8</v>
      </c>
      <c r="K618" s="418">
        <v>44822.9</v>
      </c>
      <c r="L618" s="418">
        <v>2150</v>
      </c>
      <c r="M618" s="418">
        <v>11304.8</v>
      </c>
      <c r="N618" s="418">
        <v>298.5</v>
      </c>
    </row>
    <row r="619" spans="1:14" ht="10.050000000000001" customHeight="1" x14ac:dyDescent="0.2">
      <c r="A619" s="415" t="s">
        <v>790</v>
      </c>
      <c r="B619" s="416">
        <v>2015</v>
      </c>
      <c r="C619" s="415" t="s">
        <v>808</v>
      </c>
      <c r="D619" s="417">
        <v>12</v>
      </c>
      <c r="E619" s="418">
        <v>5485</v>
      </c>
      <c r="F619" s="418">
        <v>115.4</v>
      </c>
      <c r="G619" s="418">
        <v>5600.4</v>
      </c>
      <c r="H619" s="418">
        <v>109748.1</v>
      </c>
      <c r="I619" s="418">
        <v>3242.1</v>
      </c>
      <c r="J619" s="418">
        <v>112990.2</v>
      </c>
      <c r="K619" s="418">
        <v>35277.199999999997</v>
      </c>
      <c r="L619" s="418">
        <v>658.1</v>
      </c>
      <c r="M619" s="418">
        <v>3537.8</v>
      </c>
      <c r="N619" s="418">
        <v>307</v>
      </c>
    </row>
    <row r="620" spans="1:14" ht="10.050000000000001" customHeight="1" x14ac:dyDescent="0.2">
      <c r="A620" s="415" t="s">
        <v>792</v>
      </c>
      <c r="B620" s="416">
        <v>2015</v>
      </c>
      <c r="C620" s="415" t="s">
        <v>808</v>
      </c>
      <c r="D620" s="417">
        <v>12</v>
      </c>
      <c r="E620" s="418">
        <v>31.3</v>
      </c>
      <c r="F620" s="418">
        <v>43.8</v>
      </c>
      <c r="G620" s="418">
        <v>75.099999999999994</v>
      </c>
      <c r="H620" s="418">
        <v>13654</v>
      </c>
      <c r="I620" s="418">
        <v>683.4</v>
      </c>
      <c r="J620" s="418">
        <v>14337.4</v>
      </c>
      <c r="K620" s="418">
        <v>76.599999999999994</v>
      </c>
      <c r="L620" s="418">
        <v>18.100000000000001</v>
      </c>
      <c r="M620" s="418">
        <v>18.100000000000001</v>
      </c>
      <c r="N620" s="418">
        <v>0.1</v>
      </c>
    </row>
    <row r="621" spans="1:14" ht="10.050000000000001" customHeight="1" x14ac:dyDescent="0.2">
      <c r="A621" s="415" t="s">
        <v>793</v>
      </c>
      <c r="B621" s="416">
        <v>2015</v>
      </c>
      <c r="C621" s="415" t="s">
        <v>808</v>
      </c>
      <c r="D621" s="417">
        <v>12</v>
      </c>
      <c r="E621" s="418">
        <v>12504.4</v>
      </c>
      <c r="F621" s="418">
        <v>4271.8</v>
      </c>
      <c r="G621" s="418">
        <v>16776.2</v>
      </c>
      <c r="H621" s="418">
        <v>217196.6</v>
      </c>
      <c r="I621" s="418">
        <v>12237.9</v>
      </c>
      <c r="J621" s="418">
        <v>229434.5</v>
      </c>
      <c r="K621" s="418">
        <v>38620</v>
      </c>
      <c r="L621" s="418">
        <v>2102.6</v>
      </c>
      <c r="M621" s="418">
        <v>8012.7</v>
      </c>
      <c r="N621" s="418">
        <v>292.60000000000002</v>
      </c>
    </row>
    <row r="622" spans="1:14" ht="10.050000000000001" customHeight="1" x14ac:dyDescent="0.2">
      <c r="A622" s="415" t="s">
        <v>790</v>
      </c>
      <c r="B622" s="416">
        <v>2016</v>
      </c>
      <c r="C622" s="415" t="s">
        <v>808</v>
      </c>
      <c r="D622" s="417">
        <v>1</v>
      </c>
      <c r="E622" s="418">
        <v>7405.1</v>
      </c>
      <c r="F622" s="418">
        <v>727</v>
      </c>
      <c r="G622" s="418">
        <v>8132.1</v>
      </c>
      <c r="H622" s="418">
        <v>107881.3</v>
      </c>
      <c r="I622" s="418">
        <v>1747.6</v>
      </c>
      <c r="J622" s="418">
        <v>109628.9</v>
      </c>
      <c r="K622" s="418">
        <v>30078.9</v>
      </c>
      <c r="L622" s="418">
        <v>219.4</v>
      </c>
      <c r="M622" s="418">
        <v>5206.1000000000004</v>
      </c>
      <c r="N622" s="418">
        <v>211.5</v>
      </c>
    </row>
    <row r="623" spans="1:14" ht="10.050000000000001" customHeight="1" x14ac:dyDescent="0.2">
      <c r="A623" s="415" t="s">
        <v>792</v>
      </c>
      <c r="B623" s="416">
        <v>2016</v>
      </c>
      <c r="C623" s="415" t="s">
        <v>808</v>
      </c>
      <c r="D623" s="417">
        <v>1</v>
      </c>
      <c r="E623" s="418">
        <v>0</v>
      </c>
      <c r="F623" s="418">
        <v>4</v>
      </c>
      <c r="G623" s="418">
        <v>4</v>
      </c>
      <c r="H623" s="418">
        <v>13462.1</v>
      </c>
      <c r="I623" s="418">
        <v>613.79999999999995</v>
      </c>
      <c r="J623" s="418">
        <v>14075.9</v>
      </c>
      <c r="K623" s="418">
        <v>76.599999999999994</v>
      </c>
      <c r="L623" s="418">
        <v>0</v>
      </c>
      <c r="M623" s="418">
        <v>0</v>
      </c>
      <c r="N623" s="418">
        <v>0</v>
      </c>
    </row>
    <row r="624" spans="1:14" ht="10.050000000000001" customHeight="1" x14ac:dyDescent="0.2">
      <c r="A624" s="415" t="s">
        <v>793</v>
      </c>
      <c r="B624" s="416">
        <v>2016</v>
      </c>
      <c r="C624" s="415" t="s">
        <v>808</v>
      </c>
      <c r="D624" s="417">
        <v>1</v>
      </c>
      <c r="E624" s="418">
        <v>16723.900000000001</v>
      </c>
      <c r="F624" s="418">
        <v>4346.8999999999996</v>
      </c>
      <c r="G624" s="418">
        <v>21070.799999999999</v>
      </c>
      <c r="H624" s="418">
        <v>215901.4</v>
      </c>
      <c r="I624" s="418">
        <v>10293.1</v>
      </c>
      <c r="J624" s="418">
        <v>226194.5</v>
      </c>
      <c r="K624" s="418">
        <v>30762.799999999999</v>
      </c>
      <c r="L624" s="418">
        <v>2818.3</v>
      </c>
      <c r="M624" s="418">
        <v>10368.4</v>
      </c>
      <c r="N624" s="418">
        <v>307.3</v>
      </c>
    </row>
    <row r="625" spans="1:14" ht="10.050000000000001" customHeight="1" x14ac:dyDescent="0.2">
      <c r="A625" s="415" t="s">
        <v>790</v>
      </c>
      <c r="B625" s="416">
        <v>2016</v>
      </c>
      <c r="C625" s="415" t="s">
        <v>808</v>
      </c>
      <c r="D625" s="417">
        <v>2</v>
      </c>
      <c r="E625" s="418">
        <v>7625.8</v>
      </c>
      <c r="F625" s="418">
        <v>399.2</v>
      </c>
      <c r="G625" s="418">
        <v>8025</v>
      </c>
      <c r="H625" s="418">
        <v>107469.4</v>
      </c>
      <c r="I625" s="418">
        <v>1568</v>
      </c>
      <c r="J625" s="418">
        <v>109037.4</v>
      </c>
      <c r="K625" s="418">
        <v>25767</v>
      </c>
      <c r="L625" s="418">
        <v>1224.8</v>
      </c>
      <c r="M625" s="418">
        <v>5353.6</v>
      </c>
      <c r="N625" s="418">
        <v>187.1</v>
      </c>
    </row>
    <row r="626" spans="1:14" ht="10.050000000000001" customHeight="1" x14ac:dyDescent="0.2">
      <c r="A626" s="415" t="s">
        <v>792</v>
      </c>
      <c r="B626" s="416">
        <v>2016</v>
      </c>
      <c r="C626" s="415" t="s">
        <v>808</v>
      </c>
      <c r="D626" s="417">
        <v>2</v>
      </c>
      <c r="E626" s="418">
        <v>1.1000000000000001</v>
      </c>
      <c r="F626" s="418">
        <v>0</v>
      </c>
      <c r="G626" s="418">
        <v>1.1000000000000001</v>
      </c>
      <c r="H626" s="418">
        <v>12854.6</v>
      </c>
      <c r="I626" s="418">
        <v>572.29999999999995</v>
      </c>
      <c r="J626" s="418">
        <v>13426.9</v>
      </c>
      <c r="K626" s="418">
        <v>76.5</v>
      </c>
      <c r="L626" s="418">
        <v>7.4</v>
      </c>
      <c r="M626" s="418">
        <v>1.1000000000000001</v>
      </c>
      <c r="N626" s="418">
        <v>6.5</v>
      </c>
    </row>
    <row r="627" spans="1:14" ht="10.050000000000001" customHeight="1" x14ac:dyDescent="0.2">
      <c r="A627" s="415" t="s">
        <v>793</v>
      </c>
      <c r="B627" s="416">
        <v>2016</v>
      </c>
      <c r="C627" s="415" t="s">
        <v>808</v>
      </c>
      <c r="D627" s="417">
        <v>2</v>
      </c>
      <c r="E627" s="418">
        <v>16569.900000000001</v>
      </c>
      <c r="F627" s="418">
        <v>999.7</v>
      </c>
      <c r="G627" s="418">
        <v>17569.599999999999</v>
      </c>
      <c r="H627" s="418">
        <v>163320.5</v>
      </c>
      <c r="I627" s="418">
        <v>7632.1</v>
      </c>
      <c r="J627" s="418">
        <v>170952.6</v>
      </c>
      <c r="K627" s="418">
        <v>22422.2</v>
      </c>
      <c r="L627" s="418">
        <v>1317.6</v>
      </c>
      <c r="M627" s="418">
        <v>9273.9</v>
      </c>
      <c r="N627" s="418">
        <v>384.3</v>
      </c>
    </row>
    <row r="628" spans="1:14" ht="10.050000000000001" customHeight="1" x14ac:dyDescent="0.2">
      <c r="A628" s="415" t="s">
        <v>790</v>
      </c>
      <c r="B628" s="416">
        <v>2016</v>
      </c>
      <c r="C628" s="415" t="s">
        <v>808</v>
      </c>
      <c r="D628" s="417">
        <v>3</v>
      </c>
      <c r="E628" s="418">
        <v>9635.3000000000102</v>
      </c>
      <c r="F628" s="418">
        <v>267.89999999999998</v>
      </c>
      <c r="G628" s="418">
        <v>9903.2000000000007</v>
      </c>
      <c r="H628" s="418">
        <v>103889.8</v>
      </c>
      <c r="I628" s="418">
        <v>1644.3</v>
      </c>
      <c r="J628" s="418">
        <v>105534.1</v>
      </c>
      <c r="K628" s="418">
        <v>19082.8</v>
      </c>
      <c r="L628" s="418">
        <v>605.9</v>
      </c>
      <c r="M628" s="418">
        <v>7174.3</v>
      </c>
      <c r="N628" s="418">
        <v>114.5</v>
      </c>
    </row>
    <row r="629" spans="1:14" ht="10.050000000000001" customHeight="1" x14ac:dyDescent="0.2">
      <c r="A629" s="415" t="s">
        <v>792</v>
      </c>
      <c r="B629" s="416">
        <v>2016</v>
      </c>
      <c r="C629" s="415" t="s">
        <v>808</v>
      </c>
      <c r="D629" s="417">
        <v>3</v>
      </c>
      <c r="E629" s="418">
        <v>5.4</v>
      </c>
      <c r="F629" s="418">
        <v>0</v>
      </c>
      <c r="G629" s="418">
        <v>5.4</v>
      </c>
      <c r="H629" s="418">
        <v>12472.4</v>
      </c>
      <c r="I629" s="418">
        <v>566.5</v>
      </c>
      <c r="J629" s="418">
        <v>13038.9</v>
      </c>
      <c r="K629" s="418">
        <v>99.9</v>
      </c>
      <c r="L629" s="418">
        <v>29.4</v>
      </c>
      <c r="M629" s="418">
        <v>0</v>
      </c>
      <c r="N629" s="418">
        <v>6</v>
      </c>
    </row>
    <row r="630" spans="1:14" ht="10.050000000000001" customHeight="1" x14ac:dyDescent="0.2">
      <c r="A630" s="415" t="s">
        <v>793</v>
      </c>
      <c r="B630" s="416">
        <v>2016</v>
      </c>
      <c r="C630" s="415" t="s">
        <v>808</v>
      </c>
      <c r="D630" s="417">
        <v>3</v>
      </c>
      <c r="E630" s="418">
        <v>16091.6</v>
      </c>
      <c r="F630" s="418">
        <v>768.7</v>
      </c>
      <c r="G630" s="418">
        <v>16860.3</v>
      </c>
      <c r="H630" s="418">
        <v>150640.5</v>
      </c>
      <c r="I630" s="418">
        <v>6245.9</v>
      </c>
      <c r="J630" s="418">
        <v>156886.39999999999</v>
      </c>
      <c r="K630" s="418">
        <v>14169.8</v>
      </c>
      <c r="L630" s="418">
        <v>1276</v>
      </c>
      <c r="M630" s="418">
        <v>9020.4</v>
      </c>
      <c r="N630" s="418">
        <v>507</v>
      </c>
    </row>
    <row r="631" spans="1:14" ht="10.050000000000001" customHeight="1" x14ac:dyDescent="0.2">
      <c r="A631" s="415" t="s">
        <v>790</v>
      </c>
      <c r="B631" s="416">
        <v>2016</v>
      </c>
      <c r="C631" s="415" t="s">
        <v>808</v>
      </c>
      <c r="D631" s="417">
        <v>4</v>
      </c>
      <c r="E631" s="418">
        <v>11098.7</v>
      </c>
      <c r="F631" s="418">
        <v>106.8</v>
      </c>
      <c r="G631" s="418">
        <v>11205.5</v>
      </c>
      <c r="H631" s="418">
        <v>101480.7</v>
      </c>
      <c r="I631" s="418">
        <v>1357</v>
      </c>
      <c r="J631" s="418">
        <v>102837.7</v>
      </c>
      <c r="K631" s="418">
        <v>10360.200000000001</v>
      </c>
      <c r="L631" s="418">
        <v>740.2</v>
      </c>
      <c r="M631" s="418">
        <v>9262</v>
      </c>
      <c r="N631" s="418">
        <v>200.7</v>
      </c>
    </row>
    <row r="632" spans="1:14" ht="10.050000000000001" customHeight="1" x14ac:dyDescent="0.2">
      <c r="A632" s="415" t="s">
        <v>792</v>
      </c>
      <c r="B632" s="416">
        <v>2016</v>
      </c>
      <c r="C632" s="415" t="s">
        <v>808</v>
      </c>
      <c r="D632" s="417">
        <v>4</v>
      </c>
      <c r="E632" s="418">
        <v>19.899999999999999</v>
      </c>
      <c r="F632" s="418">
        <v>0</v>
      </c>
      <c r="G632" s="418">
        <v>19.899999999999999</v>
      </c>
      <c r="H632" s="418">
        <v>11918.5</v>
      </c>
      <c r="I632" s="418">
        <v>566.6</v>
      </c>
      <c r="J632" s="418">
        <v>12485.1</v>
      </c>
      <c r="K632" s="418">
        <v>87.1</v>
      </c>
      <c r="L632" s="418">
        <v>6.6</v>
      </c>
      <c r="M632" s="418">
        <v>9</v>
      </c>
      <c r="N632" s="418">
        <v>10.4</v>
      </c>
    </row>
    <row r="633" spans="1:14" ht="10.050000000000001" customHeight="1" x14ac:dyDescent="0.2">
      <c r="A633" s="415" t="s">
        <v>793</v>
      </c>
      <c r="B633" s="416">
        <v>2016</v>
      </c>
      <c r="C633" s="415" t="s">
        <v>808</v>
      </c>
      <c r="D633" s="417">
        <v>4</v>
      </c>
      <c r="E633" s="418">
        <v>14606.9</v>
      </c>
      <c r="F633" s="418">
        <v>36.700000000000003</v>
      </c>
      <c r="G633" s="418">
        <v>14643.6</v>
      </c>
      <c r="H633" s="418">
        <v>116690.7</v>
      </c>
      <c r="I633" s="418">
        <v>4988.2</v>
      </c>
      <c r="J633" s="418">
        <v>121678.9</v>
      </c>
      <c r="K633" s="418">
        <v>8790.5</v>
      </c>
      <c r="L633" s="418">
        <v>1565.7</v>
      </c>
      <c r="M633" s="418">
        <v>6689.7</v>
      </c>
      <c r="N633" s="418">
        <v>255.4</v>
      </c>
    </row>
    <row r="634" spans="1:14" ht="10.050000000000001" customHeight="1" x14ac:dyDescent="0.2">
      <c r="A634" s="415" t="s">
        <v>790</v>
      </c>
      <c r="B634" s="416">
        <v>2016</v>
      </c>
      <c r="C634" s="415" t="s">
        <v>808</v>
      </c>
      <c r="D634" s="417">
        <v>5</v>
      </c>
      <c r="E634" s="418">
        <v>6913.1</v>
      </c>
      <c r="F634" s="418">
        <v>24.4</v>
      </c>
      <c r="G634" s="418">
        <v>6937.5</v>
      </c>
      <c r="H634" s="418">
        <v>94984.8</v>
      </c>
      <c r="I634" s="418">
        <v>916</v>
      </c>
      <c r="J634" s="418">
        <v>95900.800000000003</v>
      </c>
      <c r="K634" s="418">
        <v>5536.7</v>
      </c>
      <c r="L634" s="418">
        <v>377.5</v>
      </c>
      <c r="M634" s="418">
        <v>4901.7</v>
      </c>
      <c r="N634" s="418">
        <v>295.2</v>
      </c>
    </row>
    <row r="635" spans="1:14" ht="10.050000000000001" customHeight="1" x14ac:dyDescent="0.2">
      <c r="A635" s="415" t="s">
        <v>792</v>
      </c>
      <c r="B635" s="416">
        <v>2016</v>
      </c>
      <c r="C635" s="415" t="s">
        <v>808</v>
      </c>
      <c r="D635" s="417">
        <v>5</v>
      </c>
      <c r="E635" s="418">
        <v>30</v>
      </c>
      <c r="F635" s="418">
        <v>0</v>
      </c>
      <c r="G635" s="418">
        <v>30</v>
      </c>
      <c r="H635" s="418">
        <v>11480.2</v>
      </c>
      <c r="I635" s="418">
        <v>489.1</v>
      </c>
      <c r="J635" s="418">
        <v>11969.3</v>
      </c>
      <c r="K635" s="418">
        <v>57.5</v>
      </c>
      <c r="L635" s="418">
        <v>0.5</v>
      </c>
      <c r="M635" s="418">
        <v>30</v>
      </c>
      <c r="N635" s="418">
        <v>0.1</v>
      </c>
    </row>
    <row r="636" spans="1:14" ht="10.050000000000001" customHeight="1" x14ac:dyDescent="0.2">
      <c r="A636" s="415" t="s">
        <v>793</v>
      </c>
      <c r="B636" s="416">
        <v>2016</v>
      </c>
      <c r="C636" s="415" t="s">
        <v>808</v>
      </c>
      <c r="D636" s="417">
        <v>5</v>
      </c>
      <c r="E636" s="418">
        <v>10460.799999999999</v>
      </c>
      <c r="F636" s="418">
        <v>0</v>
      </c>
      <c r="G636" s="418">
        <v>10460.799999999999</v>
      </c>
      <c r="H636" s="418">
        <v>94407.8</v>
      </c>
      <c r="I636" s="418">
        <v>4396</v>
      </c>
      <c r="J636" s="418">
        <v>98803.8</v>
      </c>
      <c r="K636" s="418">
        <v>3169</v>
      </c>
      <c r="L636" s="418">
        <v>857.6</v>
      </c>
      <c r="M636" s="418">
        <v>6161.6</v>
      </c>
      <c r="N636" s="418">
        <v>317.39999999999998</v>
      </c>
    </row>
    <row r="637" spans="1:14" ht="10.050000000000001" customHeight="1" x14ac:dyDescent="0.2">
      <c r="A637" s="415" t="s">
        <v>790</v>
      </c>
      <c r="B637" s="416">
        <v>2016</v>
      </c>
      <c r="C637" s="415" t="s">
        <v>808</v>
      </c>
      <c r="D637" s="417">
        <v>6</v>
      </c>
      <c r="E637" s="418">
        <v>6325.3</v>
      </c>
      <c r="F637" s="418">
        <v>415.3</v>
      </c>
      <c r="G637" s="418">
        <v>6740.6</v>
      </c>
      <c r="H637" s="418">
        <v>0</v>
      </c>
      <c r="I637" s="418">
        <v>0</v>
      </c>
      <c r="J637" s="418">
        <v>0</v>
      </c>
      <c r="K637" s="418">
        <v>0</v>
      </c>
      <c r="L637" s="418">
        <v>228.4</v>
      </c>
      <c r="M637" s="418">
        <v>3931.4</v>
      </c>
      <c r="N637" s="418">
        <v>198.1</v>
      </c>
    </row>
    <row r="638" spans="1:14" ht="10.050000000000001" customHeight="1" x14ac:dyDescent="0.2">
      <c r="A638" s="415" t="s">
        <v>792</v>
      </c>
      <c r="B638" s="416">
        <v>2016</v>
      </c>
      <c r="C638" s="415" t="s">
        <v>808</v>
      </c>
      <c r="D638" s="417">
        <v>6</v>
      </c>
      <c r="E638" s="418">
        <v>121</v>
      </c>
      <c r="F638" s="418">
        <v>38.799999999999997</v>
      </c>
      <c r="G638" s="418">
        <v>159.80000000000001</v>
      </c>
      <c r="H638" s="418">
        <v>0</v>
      </c>
      <c r="I638" s="418">
        <v>0</v>
      </c>
      <c r="J638" s="418">
        <v>0</v>
      </c>
      <c r="K638" s="418">
        <v>0</v>
      </c>
      <c r="L638" s="418">
        <v>0</v>
      </c>
      <c r="M638" s="418">
        <v>0</v>
      </c>
      <c r="N638" s="418">
        <v>13.5</v>
      </c>
    </row>
    <row r="639" spans="1:14" ht="10.050000000000001" customHeight="1" x14ac:dyDescent="0.2">
      <c r="A639" s="415" t="s">
        <v>793</v>
      </c>
      <c r="B639" s="416">
        <v>2016</v>
      </c>
      <c r="C639" s="415" t="s">
        <v>808</v>
      </c>
      <c r="D639" s="417">
        <v>6</v>
      </c>
      <c r="E639" s="418">
        <v>5552.1</v>
      </c>
      <c r="F639" s="418">
        <v>945.1</v>
      </c>
      <c r="G639" s="418">
        <v>6497.2</v>
      </c>
      <c r="H639" s="418">
        <v>0</v>
      </c>
      <c r="I639" s="418">
        <v>0</v>
      </c>
      <c r="J639" s="418">
        <v>0</v>
      </c>
      <c r="K639" s="418">
        <v>0</v>
      </c>
      <c r="L639" s="418">
        <v>1240.7</v>
      </c>
      <c r="M639" s="418">
        <v>2465.1999999999998</v>
      </c>
      <c r="N639" s="418">
        <v>364.4</v>
      </c>
    </row>
    <row r="640" spans="1:14" ht="10.050000000000001" customHeight="1" x14ac:dyDescent="0.2">
      <c r="A640" s="415" t="s">
        <v>790</v>
      </c>
      <c r="B640" s="416">
        <v>2016</v>
      </c>
      <c r="C640" s="415" t="s">
        <v>808</v>
      </c>
      <c r="D640" s="417">
        <v>7</v>
      </c>
      <c r="E640" s="418">
        <v>0</v>
      </c>
      <c r="F640" s="418">
        <v>0</v>
      </c>
      <c r="G640" s="418">
        <v>0</v>
      </c>
      <c r="H640" s="418">
        <v>58863</v>
      </c>
      <c r="I640" s="418">
        <v>505</v>
      </c>
      <c r="J640" s="418">
        <v>59368</v>
      </c>
      <c r="K640" s="418">
        <v>1635.3</v>
      </c>
      <c r="L640" s="418">
        <v>0</v>
      </c>
      <c r="M640" s="418">
        <v>0</v>
      </c>
      <c r="N640" s="418">
        <v>0</v>
      </c>
    </row>
    <row r="641" spans="1:14" ht="10.050000000000001" customHeight="1" x14ac:dyDescent="0.2">
      <c r="A641" s="415" t="s">
        <v>792</v>
      </c>
      <c r="B641" s="416">
        <v>2016</v>
      </c>
      <c r="C641" s="415" t="s">
        <v>808</v>
      </c>
      <c r="D641" s="417">
        <v>7</v>
      </c>
      <c r="E641" s="418">
        <v>0</v>
      </c>
      <c r="F641" s="418">
        <v>0</v>
      </c>
      <c r="G641" s="418">
        <v>0</v>
      </c>
      <c r="H641" s="418">
        <v>11295.5</v>
      </c>
      <c r="I641" s="418">
        <v>481.5</v>
      </c>
      <c r="J641" s="418">
        <v>11777</v>
      </c>
      <c r="K641" s="418">
        <v>44</v>
      </c>
      <c r="L641" s="418">
        <v>0</v>
      </c>
      <c r="M641" s="418">
        <v>0</v>
      </c>
      <c r="N641" s="418">
        <v>0</v>
      </c>
    </row>
    <row r="642" spans="1:14" ht="10.050000000000001" customHeight="1" x14ac:dyDescent="0.2">
      <c r="A642" s="415" t="s">
        <v>793</v>
      </c>
      <c r="B642" s="416">
        <v>2016</v>
      </c>
      <c r="C642" s="415" t="s">
        <v>808</v>
      </c>
      <c r="D642" s="417">
        <v>7</v>
      </c>
      <c r="E642" s="418">
        <v>0</v>
      </c>
      <c r="F642" s="418">
        <v>0</v>
      </c>
      <c r="G642" s="418">
        <v>0</v>
      </c>
      <c r="H642" s="418">
        <v>60183.9</v>
      </c>
      <c r="I642" s="418">
        <v>4041.8</v>
      </c>
      <c r="J642" s="418">
        <v>64225.7</v>
      </c>
      <c r="K642" s="418">
        <v>1580.4</v>
      </c>
      <c r="L642" s="418">
        <v>0</v>
      </c>
      <c r="M642" s="418">
        <v>0</v>
      </c>
      <c r="N642" s="418">
        <v>0</v>
      </c>
    </row>
    <row r="643" spans="1:14" ht="10.050000000000001" customHeight="1" x14ac:dyDescent="0.2">
      <c r="A643" s="415" t="s">
        <v>790</v>
      </c>
      <c r="B643" s="416">
        <v>2016</v>
      </c>
      <c r="C643" s="415" t="s">
        <v>809</v>
      </c>
      <c r="D643" s="417">
        <v>7</v>
      </c>
      <c r="E643" s="418">
        <v>10524.4</v>
      </c>
      <c r="F643" s="418">
        <v>87.2</v>
      </c>
      <c r="G643" s="418">
        <v>10611.6</v>
      </c>
      <c r="H643" s="418">
        <v>53201.7</v>
      </c>
      <c r="I643" s="418">
        <v>523</v>
      </c>
      <c r="J643" s="418">
        <v>53724.7</v>
      </c>
      <c r="K643" s="418">
        <v>3808.6</v>
      </c>
      <c r="L643" s="418">
        <v>2783.5</v>
      </c>
      <c r="M643" s="418">
        <v>322.8</v>
      </c>
      <c r="N643" s="418">
        <v>287.8</v>
      </c>
    </row>
    <row r="644" spans="1:14" ht="10.050000000000001" customHeight="1" x14ac:dyDescent="0.2">
      <c r="A644" s="415" t="s">
        <v>792</v>
      </c>
      <c r="B644" s="416">
        <v>2016</v>
      </c>
      <c r="C644" s="415" t="s">
        <v>809</v>
      </c>
      <c r="D644" s="417">
        <v>7</v>
      </c>
      <c r="E644" s="418">
        <v>17.7</v>
      </c>
      <c r="F644" s="418">
        <v>0</v>
      </c>
      <c r="G644" s="418">
        <v>17.7</v>
      </c>
      <c r="H644" s="418">
        <v>10897.9</v>
      </c>
      <c r="I644" s="418">
        <v>481.5</v>
      </c>
      <c r="J644" s="418">
        <v>11379.4</v>
      </c>
      <c r="K644" s="418">
        <v>42.3</v>
      </c>
      <c r="L644" s="418">
        <v>0</v>
      </c>
      <c r="M644" s="418">
        <v>0</v>
      </c>
      <c r="N644" s="418">
        <v>1.7</v>
      </c>
    </row>
    <row r="645" spans="1:14" ht="10.050000000000001" customHeight="1" x14ac:dyDescent="0.2">
      <c r="A645" s="415" t="s">
        <v>793</v>
      </c>
      <c r="B645" s="416">
        <v>2016</v>
      </c>
      <c r="C645" s="415" t="s">
        <v>809</v>
      </c>
      <c r="D645" s="417">
        <v>7</v>
      </c>
      <c r="E645" s="418">
        <v>152291</v>
      </c>
      <c r="F645" s="418">
        <v>5020.3999999999996</v>
      </c>
      <c r="G645" s="418">
        <v>157311.4</v>
      </c>
      <c r="H645" s="418">
        <v>149073.20000000001</v>
      </c>
      <c r="I645" s="418">
        <v>8205.7999999999993</v>
      </c>
      <c r="J645" s="418">
        <v>157279</v>
      </c>
      <c r="K645" s="418">
        <v>42348.4</v>
      </c>
      <c r="L645" s="418">
        <v>51556.7</v>
      </c>
      <c r="M645" s="418">
        <v>10697.2</v>
      </c>
      <c r="N645" s="418">
        <v>91.4</v>
      </c>
    </row>
    <row r="646" spans="1:14" ht="10.050000000000001" customHeight="1" x14ac:dyDescent="0.2">
      <c r="A646" s="415" t="s">
        <v>790</v>
      </c>
      <c r="B646" s="416">
        <v>2016</v>
      </c>
      <c r="C646" s="415" t="s">
        <v>809</v>
      </c>
      <c r="D646" s="417">
        <v>8</v>
      </c>
      <c r="E646" s="418">
        <v>42075.5</v>
      </c>
      <c r="F646" s="418">
        <v>702.4</v>
      </c>
      <c r="G646" s="418">
        <v>42777.9</v>
      </c>
      <c r="H646" s="418">
        <v>73216.100000000006</v>
      </c>
      <c r="I646" s="418">
        <v>1161.5999999999999</v>
      </c>
      <c r="J646" s="418">
        <v>74377.7</v>
      </c>
      <c r="K646" s="418">
        <v>20103.8</v>
      </c>
      <c r="L646" s="418">
        <v>18108.099999999999</v>
      </c>
      <c r="M646" s="418">
        <v>1629.3</v>
      </c>
      <c r="N646" s="418">
        <v>134.4</v>
      </c>
    </row>
    <row r="647" spans="1:14" ht="10.050000000000001" customHeight="1" x14ac:dyDescent="0.2">
      <c r="A647" s="415" t="s">
        <v>792</v>
      </c>
      <c r="B647" s="416">
        <v>2016</v>
      </c>
      <c r="C647" s="415" t="s">
        <v>809</v>
      </c>
      <c r="D647" s="417">
        <v>8</v>
      </c>
      <c r="E647" s="418">
        <v>9401.2000000000007</v>
      </c>
      <c r="F647" s="418">
        <v>0</v>
      </c>
      <c r="G647" s="418">
        <v>9401.2000000000007</v>
      </c>
      <c r="H647" s="418">
        <v>19871</v>
      </c>
      <c r="I647" s="418">
        <v>48.2</v>
      </c>
      <c r="J647" s="418">
        <v>19919.2</v>
      </c>
      <c r="K647" s="418">
        <v>316.7</v>
      </c>
      <c r="L647" s="418">
        <v>1526.3</v>
      </c>
      <c r="M647" s="418">
        <v>1246.2</v>
      </c>
      <c r="N647" s="418">
        <v>5.7</v>
      </c>
    </row>
    <row r="648" spans="1:14" ht="10.050000000000001" customHeight="1" x14ac:dyDescent="0.2">
      <c r="A648" s="415" t="s">
        <v>793</v>
      </c>
      <c r="B648" s="416">
        <v>2016</v>
      </c>
      <c r="C648" s="415" t="s">
        <v>809</v>
      </c>
      <c r="D648" s="417">
        <v>8</v>
      </c>
      <c r="E648" s="418">
        <v>107738.1</v>
      </c>
      <c r="F648" s="418">
        <v>4114.3</v>
      </c>
      <c r="G648" s="418">
        <v>111852.4</v>
      </c>
      <c r="H648" s="418">
        <v>145535.6</v>
      </c>
      <c r="I648" s="418">
        <v>9968.9</v>
      </c>
      <c r="J648" s="418">
        <v>155504.5</v>
      </c>
      <c r="K648" s="418">
        <v>61904.1</v>
      </c>
      <c r="L648" s="418">
        <v>50821.2</v>
      </c>
      <c r="M648" s="418">
        <v>30424.9</v>
      </c>
      <c r="N648" s="418">
        <v>1989.3</v>
      </c>
    </row>
    <row r="649" spans="1:14" ht="10.050000000000001" customHeight="1" x14ac:dyDescent="0.2">
      <c r="A649" s="415" t="s">
        <v>790</v>
      </c>
      <c r="B649" s="416">
        <v>2016</v>
      </c>
      <c r="C649" s="415" t="s">
        <v>809</v>
      </c>
      <c r="D649" s="417">
        <v>9</v>
      </c>
      <c r="E649" s="418">
        <v>44682.8</v>
      </c>
      <c r="F649" s="418">
        <v>1557.8</v>
      </c>
      <c r="G649" s="418">
        <v>46240.6</v>
      </c>
      <c r="H649" s="418">
        <v>110321.1</v>
      </c>
      <c r="I649" s="418">
        <v>2089</v>
      </c>
      <c r="J649" s="418">
        <v>112410.1</v>
      </c>
      <c r="K649" s="418">
        <v>29898.5</v>
      </c>
      <c r="L649" s="418">
        <v>27827.9</v>
      </c>
      <c r="M649" s="418">
        <v>17477.7</v>
      </c>
      <c r="N649" s="418">
        <v>555.70000000000005</v>
      </c>
    </row>
    <row r="650" spans="1:14" ht="10.050000000000001" customHeight="1" x14ac:dyDescent="0.2">
      <c r="A650" s="415" t="s">
        <v>792</v>
      </c>
      <c r="B650" s="416">
        <v>2016</v>
      </c>
      <c r="C650" s="415" t="s">
        <v>809</v>
      </c>
      <c r="D650" s="417">
        <v>9</v>
      </c>
      <c r="E650" s="418">
        <v>2172.6999999999998</v>
      </c>
      <c r="F650" s="418">
        <v>169.6</v>
      </c>
      <c r="G650" s="418">
        <v>2342.3000000000002</v>
      </c>
      <c r="H650" s="418">
        <v>21624.9</v>
      </c>
      <c r="I650" s="418">
        <v>137.30000000000001</v>
      </c>
      <c r="J650" s="418">
        <v>21762.2</v>
      </c>
      <c r="K650" s="418">
        <v>281.8</v>
      </c>
      <c r="L650" s="418">
        <v>176.9</v>
      </c>
      <c r="M650" s="418">
        <v>174.1</v>
      </c>
      <c r="N650" s="418">
        <v>37.799999999999997</v>
      </c>
    </row>
    <row r="651" spans="1:14" ht="10.050000000000001" customHeight="1" x14ac:dyDescent="0.2">
      <c r="A651" s="415" t="s">
        <v>793</v>
      </c>
      <c r="B651" s="416">
        <v>2016</v>
      </c>
      <c r="C651" s="415" t="s">
        <v>809</v>
      </c>
      <c r="D651" s="417">
        <v>9</v>
      </c>
      <c r="E651" s="418">
        <v>31254.5</v>
      </c>
      <c r="F651" s="418">
        <v>2308.9</v>
      </c>
      <c r="G651" s="418">
        <v>33563.4</v>
      </c>
      <c r="H651" s="418">
        <v>177864.2</v>
      </c>
      <c r="I651" s="418">
        <v>10795.4</v>
      </c>
      <c r="J651" s="418">
        <v>188659.6</v>
      </c>
      <c r="K651" s="418">
        <v>42638.9</v>
      </c>
      <c r="L651" s="418">
        <v>3083.9</v>
      </c>
      <c r="M651" s="418">
        <v>20383</v>
      </c>
      <c r="N651" s="418">
        <v>1966.3</v>
      </c>
    </row>
    <row r="652" spans="1:14" ht="10.050000000000001" customHeight="1" x14ac:dyDescent="0.2">
      <c r="A652" s="415" t="s">
        <v>790</v>
      </c>
      <c r="B652" s="416">
        <v>2016</v>
      </c>
      <c r="C652" s="415" t="s">
        <v>809</v>
      </c>
      <c r="D652" s="417">
        <v>10</v>
      </c>
      <c r="E652" s="418">
        <v>11614.6</v>
      </c>
      <c r="F652" s="418">
        <v>2068.9</v>
      </c>
      <c r="G652" s="418">
        <v>13683.5</v>
      </c>
      <c r="H652" s="418">
        <v>111681.8</v>
      </c>
      <c r="I652" s="418">
        <v>3174.1</v>
      </c>
      <c r="J652" s="418">
        <v>114855.9</v>
      </c>
      <c r="K652" s="418">
        <v>22735</v>
      </c>
      <c r="L652" s="418">
        <v>1336.6</v>
      </c>
      <c r="M652" s="418">
        <v>8312.2999999999993</v>
      </c>
      <c r="N652" s="418">
        <v>186.6</v>
      </c>
    </row>
    <row r="653" spans="1:14" ht="10.050000000000001" customHeight="1" x14ac:dyDescent="0.2">
      <c r="A653" s="415" t="s">
        <v>792</v>
      </c>
      <c r="B653" s="416">
        <v>2016</v>
      </c>
      <c r="C653" s="415" t="s">
        <v>809</v>
      </c>
      <c r="D653" s="417">
        <v>10</v>
      </c>
      <c r="E653" s="418">
        <v>131.19999999999999</v>
      </c>
      <c r="F653" s="418">
        <v>47.4</v>
      </c>
      <c r="G653" s="418">
        <v>178.6</v>
      </c>
      <c r="H653" s="418">
        <v>21357.8</v>
      </c>
      <c r="I653" s="418">
        <v>184.6</v>
      </c>
      <c r="J653" s="418">
        <v>21542.400000000001</v>
      </c>
      <c r="K653" s="418">
        <v>260.89999999999998</v>
      </c>
      <c r="L653" s="418">
        <v>1.2</v>
      </c>
      <c r="M653" s="418">
        <v>1.2</v>
      </c>
      <c r="N653" s="418">
        <v>20.9</v>
      </c>
    </row>
    <row r="654" spans="1:14" ht="10.050000000000001" customHeight="1" x14ac:dyDescent="0.2">
      <c r="A654" s="415" t="s">
        <v>793</v>
      </c>
      <c r="B654" s="416">
        <v>2016</v>
      </c>
      <c r="C654" s="415" t="s">
        <v>809</v>
      </c>
      <c r="D654" s="417">
        <v>10</v>
      </c>
      <c r="E654" s="418">
        <v>23081.200000000001</v>
      </c>
      <c r="F654" s="418">
        <v>2311.5</v>
      </c>
      <c r="G654" s="418">
        <v>25392.7</v>
      </c>
      <c r="H654" s="418">
        <v>168376.2</v>
      </c>
      <c r="I654" s="418">
        <v>10270.1</v>
      </c>
      <c r="J654" s="418">
        <v>178646.3</v>
      </c>
      <c r="K654" s="418">
        <v>36590.6</v>
      </c>
      <c r="L654" s="418">
        <v>902.7</v>
      </c>
      <c r="M654" s="418">
        <v>6590.5</v>
      </c>
      <c r="N654" s="418">
        <v>360.8</v>
      </c>
    </row>
    <row r="655" spans="1:14" ht="10.050000000000001" customHeight="1" x14ac:dyDescent="0.2">
      <c r="A655" s="415" t="s">
        <v>790</v>
      </c>
      <c r="B655" s="416">
        <v>2016</v>
      </c>
      <c r="C655" s="415" t="s">
        <v>809</v>
      </c>
      <c r="D655" s="417">
        <v>11</v>
      </c>
      <c r="E655" s="418">
        <v>5603.8</v>
      </c>
      <c r="F655" s="418">
        <v>1525.7</v>
      </c>
      <c r="G655" s="418">
        <v>7129.5</v>
      </c>
      <c r="H655" s="418">
        <v>109440.7</v>
      </c>
      <c r="I655" s="418">
        <v>3963.3</v>
      </c>
      <c r="J655" s="418">
        <v>113404</v>
      </c>
      <c r="K655" s="418">
        <v>19374.599999999999</v>
      </c>
      <c r="L655" s="418">
        <v>522.20000000000005</v>
      </c>
      <c r="M655" s="418">
        <v>3653.9</v>
      </c>
      <c r="N655" s="418">
        <v>229.2</v>
      </c>
    </row>
    <row r="656" spans="1:14" ht="10.050000000000001" customHeight="1" x14ac:dyDescent="0.2">
      <c r="A656" s="415" t="s">
        <v>792</v>
      </c>
      <c r="B656" s="416">
        <v>2016</v>
      </c>
      <c r="C656" s="415" t="s">
        <v>809</v>
      </c>
      <c r="D656" s="417">
        <v>11</v>
      </c>
      <c r="E656" s="418">
        <v>31.6</v>
      </c>
      <c r="F656" s="418">
        <v>59.6</v>
      </c>
      <c r="G656" s="418">
        <v>91.2</v>
      </c>
      <c r="H656" s="418">
        <v>21001.5</v>
      </c>
      <c r="I656" s="418">
        <v>244.3</v>
      </c>
      <c r="J656" s="418">
        <v>21245.8</v>
      </c>
      <c r="K656" s="418">
        <v>306</v>
      </c>
      <c r="L656" s="418">
        <v>86.6</v>
      </c>
      <c r="M656" s="418">
        <v>28</v>
      </c>
      <c r="N656" s="418">
        <v>13.5</v>
      </c>
    </row>
    <row r="657" spans="1:14" ht="10.050000000000001" customHeight="1" x14ac:dyDescent="0.2">
      <c r="A657" s="415" t="s">
        <v>793</v>
      </c>
      <c r="B657" s="416">
        <v>2016</v>
      </c>
      <c r="C657" s="415" t="s">
        <v>809</v>
      </c>
      <c r="D657" s="417">
        <v>11</v>
      </c>
      <c r="E657" s="418">
        <v>10070.299999999999</v>
      </c>
      <c r="F657" s="418">
        <v>5120.8</v>
      </c>
      <c r="G657" s="418">
        <v>15191.1</v>
      </c>
      <c r="H657" s="418">
        <v>162643.1</v>
      </c>
      <c r="I657" s="418">
        <v>13695.7</v>
      </c>
      <c r="J657" s="418">
        <v>176338.8</v>
      </c>
      <c r="K657" s="418">
        <v>31117.7</v>
      </c>
      <c r="L657" s="418">
        <v>1225.0999999999999</v>
      </c>
      <c r="M657" s="418">
        <v>6260.1</v>
      </c>
      <c r="N657" s="418">
        <v>437.5</v>
      </c>
    </row>
    <row r="658" spans="1:14" ht="10.050000000000001" customHeight="1" x14ac:dyDescent="0.2">
      <c r="A658" s="415" t="s">
        <v>790</v>
      </c>
      <c r="B658" s="416">
        <v>2016</v>
      </c>
      <c r="C658" s="415" t="s">
        <v>809</v>
      </c>
      <c r="D658" s="417">
        <v>12</v>
      </c>
      <c r="E658" s="418">
        <v>5082.5</v>
      </c>
      <c r="F658" s="418">
        <v>567</v>
      </c>
      <c r="G658" s="418">
        <v>5649.5</v>
      </c>
      <c r="H658" s="418">
        <v>100193.4</v>
      </c>
      <c r="I658" s="418">
        <v>3762.2</v>
      </c>
      <c r="J658" s="418">
        <v>103955.6</v>
      </c>
      <c r="K658" s="418">
        <v>16466.2</v>
      </c>
      <c r="L658" s="418">
        <v>503.9</v>
      </c>
      <c r="M658" s="418">
        <v>3301.4</v>
      </c>
      <c r="N658" s="418">
        <v>110.8</v>
      </c>
    </row>
    <row r="659" spans="1:14" ht="10.050000000000001" customHeight="1" x14ac:dyDescent="0.2">
      <c r="A659" s="415" t="s">
        <v>792</v>
      </c>
      <c r="B659" s="416">
        <v>2016</v>
      </c>
      <c r="C659" s="415" t="s">
        <v>809</v>
      </c>
      <c r="D659" s="417">
        <v>12</v>
      </c>
      <c r="E659" s="418">
        <v>96.4</v>
      </c>
      <c r="F659" s="418">
        <v>22</v>
      </c>
      <c r="G659" s="418">
        <v>118.4</v>
      </c>
      <c r="H659" s="418">
        <v>20731.5</v>
      </c>
      <c r="I659" s="418">
        <v>264.60000000000002</v>
      </c>
      <c r="J659" s="418">
        <v>20996.1</v>
      </c>
      <c r="K659" s="418">
        <v>210.8</v>
      </c>
      <c r="L659" s="418">
        <v>0.1</v>
      </c>
      <c r="M659" s="418">
        <v>86.4</v>
      </c>
      <c r="N659" s="418">
        <v>8.9</v>
      </c>
    </row>
    <row r="660" spans="1:14" ht="10.050000000000001" customHeight="1" x14ac:dyDescent="0.2">
      <c r="A660" s="415" t="s">
        <v>793</v>
      </c>
      <c r="B660" s="416">
        <v>2016</v>
      </c>
      <c r="C660" s="415" t="s">
        <v>809</v>
      </c>
      <c r="D660" s="417">
        <v>12</v>
      </c>
      <c r="E660" s="418">
        <v>8938</v>
      </c>
      <c r="F660" s="418">
        <v>1329.9</v>
      </c>
      <c r="G660" s="418">
        <v>10267.9</v>
      </c>
      <c r="H660" s="418">
        <v>171620.6</v>
      </c>
      <c r="I660" s="418">
        <v>10654.6</v>
      </c>
      <c r="J660" s="418">
        <v>182275.20000000001</v>
      </c>
      <c r="K660" s="418">
        <v>25685.7</v>
      </c>
      <c r="L660" s="418">
        <v>1028.7</v>
      </c>
      <c r="M660" s="418">
        <v>6341.8</v>
      </c>
      <c r="N660" s="418">
        <v>118.9</v>
      </c>
    </row>
    <row r="661" spans="1:14" ht="10.050000000000001" customHeight="1" x14ac:dyDescent="0.2">
      <c r="A661" s="415" t="s">
        <v>790</v>
      </c>
      <c r="B661" s="416">
        <v>2017</v>
      </c>
      <c r="C661" s="415" t="s">
        <v>809</v>
      </c>
      <c r="D661" s="417">
        <v>1</v>
      </c>
      <c r="E661" s="418">
        <v>5832.3</v>
      </c>
      <c r="F661" s="418">
        <v>998.6</v>
      </c>
      <c r="G661" s="418">
        <v>6830.9</v>
      </c>
      <c r="H661" s="418">
        <v>89726.3</v>
      </c>
      <c r="I661" s="418">
        <v>3290.3</v>
      </c>
      <c r="J661" s="418">
        <v>93016.6</v>
      </c>
      <c r="K661" s="418">
        <v>13401.8</v>
      </c>
      <c r="L661" s="418">
        <v>622.20000000000005</v>
      </c>
      <c r="M661" s="418">
        <v>3551.5</v>
      </c>
      <c r="N661" s="418">
        <v>135.1</v>
      </c>
    </row>
    <row r="662" spans="1:14" ht="10.050000000000001" customHeight="1" x14ac:dyDescent="0.2">
      <c r="A662" s="415" t="s">
        <v>792</v>
      </c>
      <c r="B662" s="416">
        <v>2017</v>
      </c>
      <c r="C662" s="415" t="s">
        <v>809</v>
      </c>
      <c r="D662" s="417">
        <v>1</v>
      </c>
      <c r="E662" s="418">
        <v>142.30000000000001</v>
      </c>
      <c r="F662" s="418">
        <v>19.100000000000001</v>
      </c>
      <c r="G662" s="418">
        <v>161.4</v>
      </c>
      <c r="H662" s="418">
        <v>20431.7</v>
      </c>
      <c r="I662" s="418">
        <v>260.7</v>
      </c>
      <c r="J662" s="418">
        <v>20692.400000000001</v>
      </c>
      <c r="K662" s="418">
        <v>198</v>
      </c>
      <c r="L662" s="418">
        <v>0</v>
      </c>
      <c r="M662" s="418">
        <v>0</v>
      </c>
      <c r="N662" s="418">
        <v>12.8</v>
      </c>
    </row>
    <row r="663" spans="1:14" ht="10.050000000000001" customHeight="1" x14ac:dyDescent="0.2">
      <c r="A663" s="415" t="s">
        <v>793</v>
      </c>
      <c r="B663" s="416">
        <v>2017</v>
      </c>
      <c r="C663" s="415" t="s">
        <v>809</v>
      </c>
      <c r="D663" s="417">
        <v>1</v>
      </c>
      <c r="E663" s="418">
        <v>9671.1</v>
      </c>
      <c r="F663" s="418">
        <v>2500.5</v>
      </c>
      <c r="G663" s="418">
        <v>12171.6</v>
      </c>
      <c r="H663" s="418">
        <v>158082.79999999999</v>
      </c>
      <c r="I663" s="418">
        <v>9276</v>
      </c>
      <c r="J663" s="418">
        <v>167358.79999999999</v>
      </c>
      <c r="K663" s="418">
        <v>21016.3</v>
      </c>
      <c r="L663" s="418">
        <v>1416.9</v>
      </c>
      <c r="M663" s="418">
        <v>5683.3</v>
      </c>
      <c r="N663" s="418">
        <v>403</v>
      </c>
    </row>
    <row r="664" spans="1:14" ht="10.050000000000001" customHeight="1" x14ac:dyDescent="0.2">
      <c r="A664" s="415" t="s">
        <v>790</v>
      </c>
      <c r="B664" s="416">
        <v>2017</v>
      </c>
      <c r="C664" s="415" t="s">
        <v>809</v>
      </c>
      <c r="D664" s="417">
        <v>2</v>
      </c>
      <c r="E664" s="418">
        <v>4135.6000000000004</v>
      </c>
      <c r="F664" s="418">
        <v>457.4</v>
      </c>
      <c r="G664" s="418">
        <v>4593</v>
      </c>
      <c r="H664" s="418">
        <v>78927.899999999994</v>
      </c>
      <c r="I664" s="418">
        <v>2863</v>
      </c>
      <c r="J664" s="418">
        <v>81790.900000000096</v>
      </c>
      <c r="K664" s="418">
        <v>11351.4</v>
      </c>
      <c r="L664" s="418">
        <v>519.5</v>
      </c>
      <c r="M664" s="418">
        <v>2521.8000000000002</v>
      </c>
      <c r="N664" s="418">
        <v>48.1</v>
      </c>
    </row>
    <row r="665" spans="1:14" ht="10.050000000000001" customHeight="1" x14ac:dyDescent="0.2">
      <c r="A665" s="415" t="s">
        <v>792</v>
      </c>
      <c r="B665" s="416">
        <v>2017</v>
      </c>
      <c r="C665" s="415" t="s">
        <v>809</v>
      </c>
      <c r="D665" s="417">
        <v>2</v>
      </c>
      <c r="E665" s="418">
        <v>0</v>
      </c>
      <c r="F665" s="418">
        <v>0</v>
      </c>
      <c r="G665" s="418">
        <v>0</v>
      </c>
      <c r="H665" s="418">
        <v>20169.8</v>
      </c>
      <c r="I665" s="418">
        <v>207.9</v>
      </c>
      <c r="J665" s="418">
        <v>20377.7</v>
      </c>
      <c r="K665" s="418">
        <v>177.8</v>
      </c>
      <c r="L665" s="418">
        <v>3.9</v>
      </c>
      <c r="M665" s="418">
        <v>0</v>
      </c>
      <c r="N665" s="418">
        <v>24.1</v>
      </c>
    </row>
    <row r="666" spans="1:14" ht="10.050000000000001" customHeight="1" x14ac:dyDescent="0.2">
      <c r="A666" s="415" t="s">
        <v>793</v>
      </c>
      <c r="B666" s="416">
        <v>2017</v>
      </c>
      <c r="C666" s="415" t="s">
        <v>809</v>
      </c>
      <c r="D666" s="417">
        <v>2</v>
      </c>
      <c r="E666" s="418">
        <v>9448.2000000000007</v>
      </c>
      <c r="F666" s="418">
        <v>1433.1</v>
      </c>
      <c r="G666" s="418">
        <v>10881.3</v>
      </c>
      <c r="H666" s="418">
        <v>114616</v>
      </c>
      <c r="I666" s="418">
        <v>6332.7</v>
      </c>
      <c r="J666" s="418">
        <v>120948.7</v>
      </c>
      <c r="K666" s="418">
        <v>17109.2</v>
      </c>
      <c r="L666" s="418">
        <v>1079.4000000000001</v>
      </c>
      <c r="M666" s="418">
        <v>4561.5</v>
      </c>
      <c r="N666" s="418">
        <v>424.6</v>
      </c>
    </row>
    <row r="667" spans="1:14" ht="10.050000000000001" customHeight="1" x14ac:dyDescent="0.2">
      <c r="A667" s="415" t="s">
        <v>790</v>
      </c>
      <c r="B667" s="416">
        <v>2017</v>
      </c>
      <c r="C667" s="415" t="s">
        <v>809</v>
      </c>
      <c r="D667" s="417">
        <v>3</v>
      </c>
      <c r="E667" s="418">
        <v>4492.8</v>
      </c>
      <c r="F667" s="418">
        <v>355.3</v>
      </c>
      <c r="G667" s="418">
        <v>4848.1000000000004</v>
      </c>
      <c r="H667" s="418">
        <v>72719.3</v>
      </c>
      <c r="I667" s="418">
        <v>2128.5</v>
      </c>
      <c r="J667" s="418">
        <v>74847.8</v>
      </c>
      <c r="K667" s="418">
        <v>8546.5000000000091</v>
      </c>
      <c r="L667" s="418">
        <v>209.4</v>
      </c>
      <c r="M667" s="418">
        <v>2941.4</v>
      </c>
      <c r="N667" s="418">
        <v>85</v>
      </c>
    </row>
    <row r="668" spans="1:14" ht="10.050000000000001" customHeight="1" x14ac:dyDescent="0.2">
      <c r="A668" s="415" t="s">
        <v>792</v>
      </c>
      <c r="B668" s="416">
        <v>2017</v>
      </c>
      <c r="C668" s="415" t="s">
        <v>809</v>
      </c>
      <c r="D668" s="417">
        <v>3</v>
      </c>
      <c r="E668" s="418">
        <v>0</v>
      </c>
      <c r="F668" s="418">
        <v>0</v>
      </c>
      <c r="G668" s="418">
        <v>0</v>
      </c>
      <c r="H668" s="418">
        <v>19672.5</v>
      </c>
      <c r="I668" s="418">
        <v>199.4</v>
      </c>
      <c r="J668" s="418">
        <v>19871.900000000001</v>
      </c>
      <c r="K668" s="418">
        <v>141.30000000000001</v>
      </c>
      <c r="L668" s="418">
        <v>0</v>
      </c>
      <c r="M668" s="418">
        <v>0</v>
      </c>
      <c r="N668" s="418">
        <v>36.4</v>
      </c>
    </row>
    <row r="669" spans="1:14" ht="10.050000000000001" customHeight="1" x14ac:dyDescent="0.2">
      <c r="A669" s="415" t="s">
        <v>793</v>
      </c>
      <c r="B669" s="416">
        <v>2017</v>
      </c>
      <c r="C669" s="415" t="s">
        <v>809</v>
      </c>
      <c r="D669" s="417">
        <v>3</v>
      </c>
      <c r="E669" s="418">
        <v>10728.9</v>
      </c>
      <c r="F669" s="418">
        <v>178.8</v>
      </c>
      <c r="G669" s="418">
        <v>10907.7</v>
      </c>
      <c r="H669" s="418">
        <v>107858.2</v>
      </c>
      <c r="I669" s="418">
        <v>5163.3</v>
      </c>
      <c r="J669" s="418">
        <v>113021.5</v>
      </c>
      <c r="K669" s="418">
        <v>12016.2</v>
      </c>
      <c r="L669" s="418">
        <v>1181.0999999999999</v>
      </c>
      <c r="M669" s="418">
        <v>6178.5</v>
      </c>
      <c r="N669" s="418">
        <v>95.6</v>
      </c>
    </row>
    <row r="670" spans="1:14" ht="10.050000000000001" customHeight="1" x14ac:dyDescent="0.2">
      <c r="A670" s="415" t="s">
        <v>790</v>
      </c>
      <c r="B670" s="416">
        <v>2017</v>
      </c>
      <c r="C670" s="415" t="s">
        <v>809</v>
      </c>
      <c r="D670" s="417">
        <v>4</v>
      </c>
      <c r="E670" s="418">
        <v>6282.4</v>
      </c>
      <c r="F670" s="418">
        <v>156.1</v>
      </c>
      <c r="G670" s="418">
        <v>6438.5</v>
      </c>
      <c r="H670" s="418">
        <v>66946.3</v>
      </c>
      <c r="I670" s="418">
        <v>1567</v>
      </c>
      <c r="J670" s="418">
        <v>68513.3</v>
      </c>
      <c r="K670" s="418">
        <v>5371.5</v>
      </c>
      <c r="L670" s="418">
        <v>600.4</v>
      </c>
      <c r="M670" s="418">
        <v>3669.9</v>
      </c>
      <c r="N670" s="418">
        <v>105.8</v>
      </c>
    </row>
    <row r="671" spans="1:14" ht="10.050000000000001" customHeight="1" x14ac:dyDescent="0.2">
      <c r="A671" s="415" t="s">
        <v>792</v>
      </c>
      <c r="B671" s="416">
        <v>2017</v>
      </c>
      <c r="C671" s="415" t="s">
        <v>809</v>
      </c>
      <c r="D671" s="417">
        <v>4</v>
      </c>
      <c r="E671" s="418">
        <v>4.3</v>
      </c>
      <c r="F671" s="418">
        <v>0</v>
      </c>
      <c r="G671" s="418">
        <v>4.3</v>
      </c>
      <c r="H671" s="418">
        <v>19314.099999999999</v>
      </c>
      <c r="I671" s="418">
        <v>198.9</v>
      </c>
      <c r="J671" s="418">
        <v>19513</v>
      </c>
      <c r="K671" s="418">
        <v>52.8</v>
      </c>
      <c r="L671" s="418">
        <v>0</v>
      </c>
      <c r="M671" s="418">
        <v>0</v>
      </c>
      <c r="N671" s="418">
        <v>88.5</v>
      </c>
    </row>
    <row r="672" spans="1:14" ht="10.050000000000001" customHeight="1" x14ac:dyDescent="0.2">
      <c r="A672" s="415" t="s">
        <v>793</v>
      </c>
      <c r="B672" s="416">
        <v>2017</v>
      </c>
      <c r="C672" s="415" t="s">
        <v>809</v>
      </c>
      <c r="D672" s="417">
        <v>4</v>
      </c>
      <c r="E672" s="418">
        <v>9343.2999999999993</v>
      </c>
      <c r="F672" s="418">
        <v>213.5</v>
      </c>
      <c r="G672" s="418">
        <v>9556.7999999999993</v>
      </c>
      <c r="H672" s="418">
        <v>102482.3</v>
      </c>
      <c r="I672" s="418">
        <v>4739.5</v>
      </c>
      <c r="J672" s="418">
        <v>107221.8</v>
      </c>
      <c r="K672" s="418">
        <v>7697.2</v>
      </c>
      <c r="L672" s="418">
        <v>600.79999999999995</v>
      </c>
      <c r="M672" s="418">
        <v>4829.5</v>
      </c>
      <c r="N672" s="418">
        <v>90.4</v>
      </c>
    </row>
    <row r="673" spans="1:14" ht="10.050000000000001" customHeight="1" x14ac:dyDescent="0.2">
      <c r="A673" s="415" t="s">
        <v>790</v>
      </c>
      <c r="B673" s="416">
        <v>2017</v>
      </c>
      <c r="C673" s="415" t="s">
        <v>809</v>
      </c>
      <c r="D673" s="417">
        <v>5</v>
      </c>
      <c r="E673" s="418">
        <v>4463.8999999999996</v>
      </c>
      <c r="F673" s="418">
        <v>0</v>
      </c>
      <c r="G673" s="418">
        <v>4463.8999999999996</v>
      </c>
      <c r="H673" s="418">
        <v>52466</v>
      </c>
      <c r="I673" s="418">
        <v>1366.9</v>
      </c>
      <c r="J673" s="418">
        <v>53832.9</v>
      </c>
      <c r="K673" s="418">
        <v>2759.6</v>
      </c>
      <c r="L673" s="418">
        <v>327.10000000000002</v>
      </c>
      <c r="M673" s="418">
        <v>2902</v>
      </c>
      <c r="N673" s="418">
        <v>36.9</v>
      </c>
    </row>
    <row r="674" spans="1:14" ht="10.050000000000001" customHeight="1" x14ac:dyDescent="0.2">
      <c r="A674" s="415" t="s">
        <v>792</v>
      </c>
      <c r="B674" s="416">
        <v>2017</v>
      </c>
      <c r="C674" s="415" t="s">
        <v>809</v>
      </c>
      <c r="D674" s="417">
        <v>5</v>
      </c>
      <c r="E674" s="418">
        <v>31.3</v>
      </c>
      <c r="F674" s="418">
        <v>0</v>
      </c>
      <c r="G674" s="418">
        <v>31.3</v>
      </c>
      <c r="H674" s="418">
        <v>18924</v>
      </c>
      <c r="I674" s="418">
        <v>197.4</v>
      </c>
      <c r="J674" s="418">
        <v>19121.400000000001</v>
      </c>
      <c r="K674" s="418">
        <v>51.7</v>
      </c>
      <c r="L674" s="418">
        <v>4.0999999999999996</v>
      </c>
      <c r="M674" s="418">
        <v>1.6</v>
      </c>
      <c r="N674" s="418">
        <v>3.6</v>
      </c>
    </row>
    <row r="675" spans="1:14" ht="10.050000000000001" customHeight="1" x14ac:dyDescent="0.2">
      <c r="A675" s="415" t="s">
        <v>793</v>
      </c>
      <c r="B675" s="416">
        <v>2017</v>
      </c>
      <c r="C675" s="415" t="s">
        <v>809</v>
      </c>
      <c r="D675" s="417">
        <v>5</v>
      </c>
      <c r="E675" s="418">
        <v>7752.9</v>
      </c>
      <c r="F675" s="418">
        <v>-330.5</v>
      </c>
      <c r="G675" s="418">
        <v>7422.4</v>
      </c>
      <c r="H675" s="418">
        <v>92205.5</v>
      </c>
      <c r="I675" s="418">
        <v>4438.7</v>
      </c>
      <c r="J675" s="418">
        <v>96644.2</v>
      </c>
      <c r="K675" s="418">
        <v>3181.7</v>
      </c>
      <c r="L675" s="418">
        <v>650.1</v>
      </c>
      <c r="M675" s="418">
        <v>4799.6000000000004</v>
      </c>
      <c r="N675" s="418">
        <v>366.1</v>
      </c>
    </row>
    <row r="676" spans="1:14" ht="10.050000000000001" customHeight="1" x14ac:dyDescent="0.2">
      <c r="A676" s="415" t="s">
        <v>790</v>
      </c>
      <c r="B676" s="416">
        <v>2017</v>
      </c>
      <c r="C676" s="415" t="s">
        <v>809</v>
      </c>
      <c r="D676" s="417">
        <v>6</v>
      </c>
      <c r="E676" s="418">
        <v>4092.6</v>
      </c>
      <c r="F676" s="418">
        <v>173.3</v>
      </c>
      <c r="G676" s="418">
        <v>4265.8999999999996</v>
      </c>
      <c r="H676" s="418">
        <v>0</v>
      </c>
      <c r="I676" s="418">
        <v>0</v>
      </c>
      <c r="J676" s="418">
        <v>0</v>
      </c>
      <c r="K676" s="418">
        <v>0</v>
      </c>
      <c r="L676" s="418">
        <v>750.7</v>
      </c>
      <c r="M676" s="418">
        <v>1885.4</v>
      </c>
      <c r="N676" s="418">
        <v>575</v>
      </c>
    </row>
    <row r="677" spans="1:14" ht="10.050000000000001" customHeight="1" x14ac:dyDescent="0.2">
      <c r="A677" s="415" t="s">
        <v>792</v>
      </c>
      <c r="B677" s="416">
        <v>2017</v>
      </c>
      <c r="C677" s="415" t="s">
        <v>809</v>
      </c>
      <c r="D677" s="417">
        <v>6</v>
      </c>
      <c r="E677" s="418">
        <v>49.8</v>
      </c>
      <c r="F677" s="418">
        <v>33</v>
      </c>
      <c r="G677" s="418">
        <v>82.8</v>
      </c>
      <c r="H677" s="418">
        <v>0</v>
      </c>
      <c r="I677" s="418">
        <v>0</v>
      </c>
      <c r="J677" s="418">
        <v>0</v>
      </c>
      <c r="K677" s="418">
        <v>0</v>
      </c>
      <c r="L677" s="418">
        <v>78.2</v>
      </c>
      <c r="M677" s="418">
        <v>22.6</v>
      </c>
      <c r="N677" s="418">
        <v>40</v>
      </c>
    </row>
    <row r="678" spans="1:14" ht="10.050000000000001" customHeight="1" x14ac:dyDescent="0.2">
      <c r="A678" s="415" t="s">
        <v>793</v>
      </c>
      <c r="B678" s="416">
        <v>2017</v>
      </c>
      <c r="C678" s="415" t="s">
        <v>809</v>
      </c>
      <c r="D678" s="417">
        <v>6</v>
      </c>
      <c r="E678" s="418">
        <v>6201.7</v>
      </c>
      <c r="F678" s="418">
        <v>11.5</v>
      </c>
      <c r="G678" s="418">
        <v>6213.2</v>
      </c>
      <c r="H678" s="418">
        <v>0</v>
      </c>
      <c r="I678" s="418">
        <v>0</v>
      </c>
      <c r="J678" s="418">
        <v>0</v>
      </c>
      <c r="K678" s="418">
        <v>0</v>
      </c>
      <c r="L678" s="418">
        <v>1380.1</v>
      </c>
      <c r="M678" s="418">
        <v>1691.3</v>
      </c>
      <c r="N678" s="418">
        <v>604.70000000000005</v>
      </c>
    </row>
    <row r="679" spans="1:14" ht="10.050000000000001" customHeight="1" x14ac:dyDescent="0.2">
      <c r="A679" s="415" t="s">
        <v>790</v>
      </c>
      <c r="B679" s="416">
        <v>2017</v>
      </c>
      <c r="C679" s="415" t="s">
        <v>809</v>
      </c>
      <c r="D679" s="417">
        <v>7</v>
      </c>
      <c r="E679" s="418">
        <v>0</v>
      </c>
      <c r="F679" s="418">
        <v>0</v>
      </c>
      <c r="G679" s="418">
        <v>0</v>
      </c>
      <c r="H679" s="418">
        <v>31884.1</v>
      </c>
      <c r="I679" s="418">
        <v>397.7</v>
      </c>
      <c r="J679" s="418">
        <v>32281.8</v>
      </c>
      <c r="K679" s="418">
        <v>1124.3</v>
      </c>
      <c r="L679" s="418">
        <v>0</v>
      </c>
      <c r="M679" s="418">
        <v>0</v>
      </c>
      <c r="N679" s="418">
        <v>0</v>
      </c>
    </row>
    <row r="680" spans="1:14" ht="10.050000000000001" customHeight="1" x14ac:dyDescent="0.2">
      <c r="A680" s="415" t="s">
        <v>792</v>
      </c>
      <c r="B680" s="416">
        <v>2017</v>
      </c>
      <c r="C680" s="415" t="s">
        <v>809</v>
      </c>
      <c r="D680" s="417">
        <v>7</v>
      </c>
      <c r="E680" s="418">
        <v>0</v>
      </c>
      <c r="F680" s="418">
        <v>0</v>
      </c>
      <c r="G680" s="418">
        <v>0</v>
      </c>
      <c r="H680" s="418">
        <v>18473.8</v>
      </c>
      <c r="I680" s="418">
        <v>40.299999999999997</v>
      </c>
      <c r="J680" s="418">
        <v>18514.099999999999</v>
      </c>
      <c r="K680" s="418">
        <v>67.3</v>
      </c>
      <c r="L680" s="418">
        <v>0</v>
      </c>
      <c r="M680" s="418">
        <v>0</v>
      </c>
      <c r="N680" s="418">
        <v>0</v>
      </c>
    </row>
    <row r="681" spans="1:14" ht="10.050000000000001" customHeight="1" x14ac:dyDescent="0.2">
      <c r="A681" s="415" t="s">
        <v>793</v>
      </c>
      <c r="B681" s="416">
        <v>2017</v>
      </c>
      <c r="C681" s="415" t="s">
        <v>809</v>
      </c>
      <c r="D681" s="417">
        <v>7</v>
      </c>
      <c r="E681" s="418">
        <v>0</v>
      </c>
      <c r="F681" s="418">
        <v>0</v>
      </c>
      <c r="G681" s="418">
        <v>0</v>
      </c>
      <c r="H681" s="418">
        <v>69497.399999999994</v>
      </c>
      <c r="I681" s="418">
        <v>2419.1</v>
      </c>
      <c r="J681" s="418">
        <v>71916.5</v>
      </c>
      <c r="K681" s="418">
        <v>2392.1999999999998</v>
      </c>
      <c r="L681" s="418">
        <v>0</v>
      </c>
      <c r="M681" s="418">
        <v>0</v>
      </c>
      <c r="N681" s="418">
        <v>0</v>
      </c>
    </row>
    <row r="682" spans="1:14" ht="10.050000000000001" customHeight="1" x14ac:dyDescent="0.2">
      <c r="A682" s="415" t="s">
        <v>790</v>
      </c>
      <c r="B682" s="416">
        <v>2017</v>
      </c>
      <c r="C682" s="415" t="s">
        <v>810</v>
      </c>
      <c r="D682" s="417">
        <v>7</v>
      </c>
      <c r="E682" s="418">
        <v>33328.400000000001</v>
      </c>
      <c r="F682" s="418">
        <v>220.7</v>
      </c>
      <c r="G682" s="418">
        <v>33549.1</v>
      </c>
      <c r="H682" s="418">
        <v>48944.800000000003</v>
      </c>
      <c r="I682" s="418">
        <v>750.5</v>
      </c>
      <c r="J682" s="418">
        <v>49695.3</v>
      </c>
      <c r="K682" s="418">
        <v>9247.9000000000106</v>
      </c>
      <c r="L682" s="418">
        <v>9431.6</v>
      </c>
      <c r="M682" s="418">
        <v>997.4</v>
      </c>
      <c r="N682" s="418">
        <v>62.3</v>
      </c>
    </row>
    <row r="683" spans="1:14" ht="10.050000000000001" customHeight="1" x14ac:dyDescent="0.2">
      <c r="A683" s="415" t="s">
        <v>792</v>
      </c>
      <c r="B683" s="416">
        <v>2017</v>
      </c>
      <c r="C683" s="415" t="s">
        <v>810</v>
      </c>
      <c r="D683" s="417">
        <v>7</v>
      </c>
      <c r="E683" s="418">
        <v>2110.6</v>
      </c>
      <c r="F683" s="418">
        <v>0</v>
      </c>
      <c r="G683" s="418">
        <v>2110.6</v>
      </c>
      <c r="H683" s="418">
        <v>20050.5</v>
      </c>
      <c r="I683" s="418">
        <v>40.4</v>
      </c>
      <c r="J683" s="418">
        <v>20090.900000000001</v>
      </c>
      <c r="K683" s="418">
        <v>166.3</v>
      </c>
      <c r="L683" s="418">
        <v>103.3</v>
      </c>
      <c r="M683" s="418">
        <v>0.4</v>
      </c>
      <c r="N683" s="418">
        <v>3.9</v>
      </c>
    </row>
    <row r="684" spans="1:14" ht="10.050000000000001" customHeight="1" x14ac:dyDescent="0.2">
      <c r="A684" s="415" t="s">
        <v>793</v>
      </c>
      <c r="B684" s="416">
        <v>2017</v>
      </c>
      <c r="C684" s="415" t="s">
        <v>810</v>
      </c>
      <c r="D684" s="417">
        <v>7</v>
      </c>
      <c r="E684" s="418">
        <v>314309.3</v>
      </c>
      <c r="F684" s="418">
        <v>11064.7</v>
      </c>
      <c r="G684" s="418">
        <v>325374</v>
      </c>
      <c r="H684" s="418">
        <v>356277.5</v>
      </c>
      <c r="I684" s="418">
        <v>9184.7999999999993</v>
      </c>
      <c r="J684" s="418">
        <v>365462.3</v>
      </c>
      <c r="K684" s="418">
        <v>118179.1</v>
      </c>
      <c r="L684" s="418">
        <v>141648.79999999999</v>
      </c>
      <c r="M684" s="418">
        <v>25486.3</v>
      </c>
      <c r="N684" s="418">
        <v>172.9</v>
      </c>
    </row>
    <row r="685" spans="1:14" ht="10.050000000000001" customHeight="1" x14ac:dyDescent="0.2">
      <c r="A685" s="415" t="s">
        <v>790</v>
      </c>
      <c r="B685" s="416">
        <v>2017</v>
      </c>
      <c r="C685" s="415" t="s">
        <v>810</v>
      </c>
      <c r="D685" s="417">
        <v>8</v>
      </c>
      <c r="E685" s="418">
        <v>43314.7</v>
      </c>
      <c r="F685" s="418">
        <v>2200.6</v>
      </c>
      <c r="G685" s="418">
        <v>45515.3</v>
      </c>
      <c r="H685" s="418">
        <v>85770.400000000096</v>
      </c>
      <c r="I685" s="418">
        <v>2122.8000000000002</v>
      </c>
      <c r="J685" s="418">
        <v>87893.2</v>
      </c>
      <c r="K685" s="418">
        <v>22874.2</v>
      </c>
      <c r="L685" s="418">
        <v>19259</v>
      </c>
      <c r="M685" s="418">
        <v>5175.6000000000004</v>
      </c>
      <c r="N685" s="418">
        <v>442.7</v>
      </c>
    </row>
    <row r="686" spans="1:14" ht="10.050000000000001" customHeight="1" x14ac:dyDescent="0.2">
      <c r="A686" s="415" t="s">
        <v>792</v>
      </c>
      <c r="B686" s="416">
        <v>2017</v>
      </c>
      <c r="C686" s="415" t="s">
        <v>810</v>
      </c>
      <c r="D686" s="417">
        <v>8</v>
      </c>
      <c r="E686" s="418">
        <v>3219.7</v>
      </c>
      <c r="F686" s="418">
        <v>0</v>
      </c>
      <c r="G686" s="418">
        <v>3219.7</v>
      </c>
      <c r="H686" s="418">
        <v>22884.9</v>
      </c>
      <c r="I686" s="418">
        <v>40.299999999999997</v>
      </c>
      <c r="J686" s="418">
        <v>22925.200000000001</v>
      </c>
      <c r="K686" s="418">
        <v>248.9</v>
      </c>
      <c r="L686" s="418">
        <v>279.8</v>
      </c>
      <c r="M686" s="418">
        <v>168.8</v>
      </c>
      <c r="N686" s="418">
        <v>28.4</v>
      </c>
    </row>
    <row r="687" spans="1:14" ht="10.050000000000001" customHeight="1" x14ac:dyDescent="0.2">
      <c r="A687" s="415" t="s">
        <v>793</v>
      </c>
      <c r="B687" s="416">
        <v>2017</v>
      </c>
      <c r="C687" s="415" t="s">
        <v>810</v>
      </c>
      <c r="D687" s="417">
        <v>8</v>
      </c>
      <c r="E687" s="418">
        <v>47973.2</v>
      </c>
      <c r="F687" s="418">
        <v>1647</v>
      </c>
      <c r="G687" s="418">
        <v>49620.2</v>
      </c>
      <c r="H687" s="418">
        <v>306221</v>
      </c>
      <c r="I687" s="418">
        <v>9625.4</v>
      </c>
      <c r="J687" s="418">
        <v>315846.40000000002</v>
      </c>
      <c r="K687" s="418">
        <v>105993.8</v>
      </c>
      <c r="L687" s="418">
        <v>11501.9</v>
      </c>
      <c r="M687" s="418">
        <v>22448.6</v>
      </c>
      <c r="N687" s="418">
        <v>1238.5999999999999</v>
      </c>
    </row>
    <row r="688" spans="1:14" ht="10.050000000000001" customHeight="1" x14ac:dyDescent="0.2">
      <c r="A688" s="415" t="s">
        <v>790</v>
      </c>
      <c r="B688" s="416">
        <v>2017</v>
      </c>
      <c r="C688" s="415" t="s">
        <v>810</v>
      </c>
      <c r="D688" s="417">
        <v>9</v>
      </c>
      <c r="E688" s="418">
        <v>18109</v>
      </c>
      <c r="F688" s="418">
        <v>1696.2</v>
      </c>
      <c r="G688" s="418">
        <v>19805.2</v>
      </c>
      <c r="H688" s="418">
        <v>86689.7</v>
      </c>
      <c r="I688" s="418">
        <v>2736.4</v>
      </c>
      <c r="J688" s="418">
        <v>89426.1</v>
      </c>
      <c r="K688" s="418">
        <v>14424.7</v>
      </c>
      <c r="L688" s="418">
        <v>4057.5</v>
      </c>
      <c r="M688" s="418">
        <v>11623.9</v>
      </c>
      <c r="N688" s="418">
        <v>1059.8</v>
      </c>
    </row>
    <row r="689" spans="1:14" ht="10.050000000000001" customHeight="1" x14ac:dyDescent="0.2">
      <c r="A689" s="415" t="s">
        <v>792</v>
      </c>
      <c r="B689" s="416">
        <v>2017</v>
      </c>
      <c r="C689" s="415" t="s">
        <v>810</v>
      </c>
      <c r="D689" s="417">
        <v>9</v>
      </c>
      <c r="E689" s="418">
        <v>358.9</v>
      </c>
      <c r="F689" s="418">
        <v>142.4</v>
      </c>
      <c r="G689" s="418">
        <v>501.3</v>
      </c>
      <c r="H689" s="418">
        <v>22851.8</v>
      </c>
      <c r="I689" s="418">
        <v>182.7</v>
      </c>
      <c r="J689" s="418">
        <v>23034.5</v>
      </c>
      <c r="K689" s="418">
        <v>354.6</v>
      </c>
      <c r="L689" s="418">
        <v>149.4</v>
      </c>
      <c r="M689" s="418">
        <v>43.8</v>
      </c>
      <c r="N689" s="418">
        <v>0</v>
      </c>
    </row>
    <row r="690" spans="1:14" ht="10.050000000000001" customHeight="1" x14ac:dyDescent="0.2">
      <c r="A690" s="415" t="s">
        <v>793</v>
      </c>
      <c r="B690" s="416">
        <v>2017</v>
      </c>
      <c r="C690" s="415" t="s">
        <v>810</v>
      </c>
      <c r="D690" s="417">
        <v>9</v>
      </c>
      <c r="E690" s="418">
        <v>32475.200000000001</v>
      </c>
      <c r="F690" s="418">
        <v>4057.8</v>
      </c>
      <c r="G690" s="418">
        <v>36533</v>
      </c>
      <c r="H690" s="418">
        <v>320184.09999999998</v>
      </c>
      <c r="I690" s="418">
        <v>12042.3</v>
      </c>
      <c r="J690" s="418">
        <v>332226.40000000002</v>
      </c>
      <c r="K690" s="418">
        <v>84169.1</v>
      </c>
      <c r="L690" s="418">
        <v>4575.3</v>
      </c>
      <c r="M690" s="418">
        <v>25538.400000000001</v>
      </c>
      <c r="N690" s="418">
        <v>861.8</v>
      </c>
    </row>
    <row r="691" spans="1:14" ht="10.050000000000001" customHeight="1" x14ac:dyDescent="0.2">
      <c r="A691" s="415" t="s">
        <v>790</v>
      </c>
      <c r="B691" s="416">
        <v>2017</v>
      </c>
      <c r="C691" s="415" t="s">
        <v>810</v>
      </c>
      <c r="D691" s="417">
        <v>10</v>
      </c>
      <c r="E691" s="418">
        <v>5195.7</v>
      </c>
      <c r="F691" s="418">
        <v>474.4</v>
      </c>
      <c r="G691" s="418">
        <v>5670.1</v>
      </c>
      <c r="H691" s="418">
        <v>75587.8</v>
      </c>
      <c r="I691" s="418">
        <v>2360.6</v>
      </c>
      <c r="J691" s="418">
        <v>77948.399999999994</v>
      </c>
      <c r="K691" s="418">
        <v>12777.6</v>
      </c>
      <c r="L691" s="418">
        <v>1532.1</v>
      </c>
      <c r="M691" s="418">
        <v>2937.1</v>
      </c>
      <c r="N691" s="418">
        <v>233.3</v>
      </c>
    </row>
    <row r="692" spans="1:14" ht="10.050000000000001" customHeight="1" x14ac:dyDescent="0.2">
      <c r="A692" s="415" t="s">
        <v>792</v>
      </c>
      <c r="B692" s="416">
        <v>2017</v>
      </c>
      <c r="C692" s="415" t="s">
        <v>810</v>
      </c>
      <c r="D692" s="417">
        <v>10</v>
      </c>
      <c r="E692" s="418">
        <v>295.10000000000002</v>
      </c>
      <c r="F692" s="418">
        <v>0</v>
      </c>
      <c r="G692" s="418">
        <v>295.10000000000002</v>
      </c>
      <c r="H692" s="418">
        <v>22735.9</v>
      </c>
      <c r="I692" s="418">
        <v>182.7</v>
      </c>
      <c r="J692" s="418">
        <v>22918.6</v>
      </c>
      <c r="K692" s="418">
        <v>313.39999999999998</v>
      </c>
      <c r="L692" s="418">
        <v>21.7</v>
      </c>
      <c r="M692" s="418">
        <v>42.3</v>
      </c>
      <c r="N692" s="418">
        <v>20.7</v>
      </c>
    </row>
    <row r="693" spans="1:14" ht="10.050000000000001" customHeight="1" x14ac:dyDescent="0.2">
      <c r="A693" s="415" t="s">
        <v>793</v>
      </c>
      <c r="B693" s="416">
        <v>2017</v>
      </c>
      <c r="C693" s="415" t="s">
        <v>810</v>
      </c>
      <c r="D693" s="417">
        <v>10</v>
      </c>
      <c r="E693" s="418">
        <v>14033.3</v>
      </c>
      <c r="F693" s="418">
        <v>2805.3</v>
      </c>
      <c r="G693" s="418">
        <v>16838.599999999999</v>
      </c>
      <c r="H693" s="418">
        <v>312920.40000000002</v>
      </c>
      <c r="I693" s="418">
        <v>12815.1</v>
      </c>
      <c r="J693" s="418">
        <v>325735.5</v>
      </c>
      <c r="K693" s="418">
        <v>75697.600000000006</v>
      </c>
      <c r="L693" s="418">
        <v>1634.8</v>
      </c>
      <c r="M693" s="418">
        <v>9377.4</v>
      </c>
      <c r="N693" s="418">
        <v>728.8</v>
      </c>
    </row>
    <row r="694" spans="1:14" ht="10.050000000000001" customHeight="1" x14ac:dyDescent="0.2">
      <c r="A694" s="415" t="s">
        <v>790</v>
      </c>
      <c r="B694" s="416">
        <v>2017</v>
      </c>
      <c r="C694" s="415" t="s">
        <v>810</v>
      </c>
      <c r="D694" s="417">
        <v>11</v>
      </c>
      <c r="E694" s="418">
        <v>4726.3</v>
      </c>
      <c r="F694" s="418">
        <v>1862.6</v>
      </c>
      <c r="G694" s="418">
        <v>6588.9</v>
      </c>
      <c r="H694" s="418">
        <v>66799.600000000006</v>
      </c>
      <c r="I694" s="418">
        <v>2843.9</v>
      </c>
      <c r="J694" s="418">
        <v>69643.5</v>
      </c>
      <c r="K694" s="418">
        <v>10523.6</v>
      </c>
      <c r="L694" s="418">
        <v>794.8</v>
      </c>
      <c r="M694" s="418">
        <v>2364.3000000000002</v>
      </c>
      <c r="N694" s="418">
        <v>684.5</v>
      </c>
    </row>
    <row r="695" spans="1:14" ht="10.050000000000001" customHeight="1" x14ac:dyDescent="0.2">
      <c r="A695" s="415" t="s">
        <v>792</v>
      </c>
      <c r="B695" s="416">
        <v>2017</v>
      </c>
      <c r="C695" s="415" t="s">
        <v>810</v>
      </c>
      <c r="D695" s="417">
        <v>11</v>
      </c>
      <c r="E695" s="418">
        <v>91.2</v>
      </c>
      <c r="F695" s="418">
        <v>0</v>
      </c>
      <c r="G695" s="418">
        <v>91.2</v>
      </c>
      <c r="H695" s="418">
        <v>22432.6</v>
      </c>
      <c r="I695" s="418">
        <v>182.7</v>
      </c>
      <c r="J695" s="418">
        <v>22615.3</v>
      </c>
      <c r="K695" s="418">
        <v>296.3</v>
      </c>
      <c r="L695" s="418">
        <v>31.5</v>
      </c>
      <c r="M695" s="418">
        <v>31.5</v>
      </c>
      <c r="N695" s="418">
        <v>17.100000000000001</v>
      </c>
    </row>
    <row r="696" spans="1:14" ht="10.050000000000001" customHeight="1" x14ac:dyDescent="0.2">
      <c r="A696" s="415" t="s">
        <v>793</v>
      </c>
      <c r="B696" s="416">
        <v>2017</v>
      </c>
      <c r="C696" s="415" t="s">
        <v>810</v>
      </c>
      <c r="D696" s="417">
        <v>11</v>
      </c>
      <c r="E696" s="418">
        <v>14006</v>
      </c>
      <c r="F696" s="418">
        <v>4885.3999999999996</v>
      </c>
      <c r="G696" s="418">
        <v>18891.400000000001</v>
      </c>
      <c r="H696" s="418">
        <v>285263.59999999998</v>
      </c>
      <c r="I696" s="418">
        <v>14927.3</v>
      </c>
      <c r="J696" s="418">
        <v>300190.90000000002</v>
      </c>
      <c r="K696" s="418">
        <v>65697.899999999994</v>
      </c>
      <c r="L696" s="418">
        <v>511.9</v>
      </c>
      <c r="M696" s="418">
        <v>9066.1</v>
      </c>
      <c r="N696" s="418">
        <v>1445.1</v>
      </c>
    </row>
    <row r="697" spans="1:14" ht="10.050000000000001" customHeight="1" x14ac:dyDescent="0.2">
      <c r="A697" s="415" t="s">
        <v>790</v>
      </c>
      <c r="B697" s="416">
        <v>2017</v>
      </c>
      <c r="C697" s="415" t="s">
        <v>810</v>
      </c>
      <c r="D697" s="417">
        <v>12</v>
      </c>
      <c r="E697" s="418">
        <v>4892.2</v>
      </c>
      <c r="F697" s="418">
        <v>929</v>
      </c>
      <c r="G697" s="418">
        <v>5821.2</v>
      </c>
      <c r="H697" s="418">
        <v>62705.2</v>
      </c>
      <c r="I697" s="418">
        <v>3182.4</v>
      </c>
      <c r="J697" s="418">
        <v>65887.600000000006</v>
      </c>
      <c r="K697" s="418">
        <v>7801.7</v>
      </c>
      <c r="L697" s="418">
        <v>310.60000000000002</v>
      </c>
      <c r="M697" s="418">
        <v>2604.4</v>
      </c>
      <c r="N697" s="418">
        <v>424.1</v>
      </c>
    </row>
    <row r="698" spans="1:14" ht="10.050000000000001" customHeight="1" x14ac:dyDescent="0.2">
      <c r="A698" s="415" t="s">
        <v>792</v>
      </c>
      <c r="B698" s="416">
        <v>2017</v>
      </c>
      <c r="C698" s="415" t="s">
        <v>810</v>
      </c>
      <c r="D698" s="417">
        <v>12</v>
      </c>
      <c r="E698" s="418">
        <v>77.7</v>
      </c>
      <c r="F698" s="418">
        <v>242</v>
      </c>
      <c r="G698" s="418">
        <v>319.7</v>
      </c>
      <c r="H698" s="418">
        <v>22117.599999999999</v>
      </c>
      <c r="I698" s="418">
        <v>292.2</v>
      </c>
      <c r="J698" s="418">
        <v>22409.8</v>
      </c>
      <c r="K698" s="418">
        <v>220.5</v>
      </c>
      <c r="L698" s="418">
        <v>20.6</v>
      </c>
      <c r="M698" s="418">
        <v>42.5</v>
      </c>
      <c r="N698" s="418">
        <v>53.9</v>
      </c>
    </row>
    <row r="699" spans="1:14" ht="10.050000000000001" customHeight="1" x14ac:dyDescent="0.2">
      <c r="A699" s="415" t="s">
        <v>793</v>
      </c>
      <c r="B699" s="416">
        <v>2017</v>
      </c>
      <c r="C699" s="415" t="s">
        <v>810</v>
      </c>
      <c r="D699" s="417">
        <v>12</v>
      </c>
      <c r="E699" s="418">
        <v>12956.5</v>
      </c>
      <c r="F699" s="418">
        <v>3531.7</v>
      </c>
      <c r="G699" s="418">
        <v>16488.2</v>
      </c>
      <c r="H699" s="418">
        <v>279212.3</v>
      </c>
      <c r="I699" s="418">
        <v>15056.6</v>
      </c>
      <c r="J699" s="418">
        <v>294268.90000000002</v>
      </c>
      <c r="K699" s="418">
        <v>58564.800000000003</v>
      </c>
      <c r="L699" s="418">
        <v>2262.6</v>
      </c>
      <c r="M699" s="418">
        <v>8906.1</v>
      </c>
      <c r="N699" s="418">
        <v>489.5</v>
      </c>
    </row>
    <row r="700" spans="1:14" ht="10.050000000000001" customHeight="1" x14ac:dyDescent="0.2">
      <c r="A700" s="415" t="s">
        <v>790</v>
      </c>
      <c r="B700" s="416">
        <v>2018</v>
      </c>
      <c r="C700" s="415" t="s">
        <v>810</v>
      </c>
      <c r="D700" s="417">
        <v>1</v>
      </c>
      <c r="E700" s="418">
        <v>3695.5</v>
      </c>
      <c r="F700" s="418">
        <v>422</v>
      </c>
      <c r="G700" s="418">
        <v>4117.5</v>
      </c>
      <c r="H700" s="418">
        <v>60572.7</v>
      </c>
      <c r="I700" s="418">
        <v>2996.3</v>
      </c>
      <c r="J700" s="418">
        <v>63569</v>
      </c>
      <c r="K700" s="418">
        <v>5841.2</v>
      </c>
      <c r="L700" s="418">
        <v>247.3</v>
      </c>
      <c r="M700" s="418">
        <v>2115.1</v>
      </c>
      <c r="N700" s="418">
        <v>107.6</v>
      </c>
    </row>
    <row r="701" spans="1:14" ht="10.050000000000001" customHeight="1" x14ac:dyDescent="0.2">
      <c r="A701" s="415" t="s">
        <v>792</v>
      </c>
      <c r="B701" s="416">
        <v>2018</v>
      </c>
      <c r="C701" s="415" t="s">
        <v>810</v>
      </c>
      <c r="D701" s="417">
        <v>1</v>
      </c>
      <c r="E701" s="418">
        <v>106.6</v>
      </c>
      <c r="F701" s="418">
        <v>0</v>
      </c>
      <c r="G701" s="418">
        <v>106.6</v>
      </c>
      <c r="H701" s="418">
        <v>21703.599999999999</v>
      </c>
      <c r="I701" s="418">
        <v>272.2</v>
      </c>
      <c r="J701" s="418">
        <v>21975.8</v>
      </c>
      <c r="K701" s="418">
        <v>201.1</v>
      </c>
      <c r="L701" s="418">
        <v>70.900000000000006</v>
      </c>
      <c r="M701" s="418">
        <v>90.3</v>
      </c>
      <c r="N701" s="418">
        <v>0</v>
      </c>
    </row>
    <row r="702" spans="1:14" ht="10.050000000000001" customHeight="1" x14ac:dyDescent="0.2">
      <c r="A702" s="415" t="s">
        <v>793</v>
      </c>
      <c r="B702" s="416">
        <v>2018</v>
      </c>
      <c r="C702" s="415" t="s">
        <v>810</v>
      </c>
      <c r="D702" s="417">
        <v>1</v>
      </c>
      <c r="E702" s="418">
        <v>16043.9</v>
      </c>
      <c r="F702" s="418">
        <v>2861.8</v>
      </c>
      <c r="G702" s="418">
        <v>18905.7</v>
      </c>
      <c r="H702" s="418">
        <v>270334.5</v>
      </c>
      <c r="I702" s="418">
        <v>13423</v>
      </c>
      <c r="J702" s="418">
        <v>283757.5</v>
      </c>
      <c r="K702" s="418">
        <v>50222.8</v>
      </c>
      <c r="L702" s="418">
        <v>3435.5</v>
      </c>
      <c r="M702" s="418">
        <v>11471</v>
      </c>
      <c r="N702" s="418">
        <v>307</v>
      </c>
    </row>
    <row r="703" spans="1:14" ht="10.050000000000001" customHeight="1" x14ac:dyDescent="0.2">
      <c r="A703" s="415" t="s">
        <v>790</v>
      </c>
      <c r="B703" s="416">
        <v>2018</v>
      </c>
      <c r="C703" s="415" t="s">
        <v>810</v>
      </c>
      <c r="D703" s="417">
        <v>2</v>
      </c>
      <c r="E703" s="418">
        <v>2769.6</v>
      </c>
      <c r="F703" s="418">
        <v>127.2</v>
      </c>
      <c r="G703" s="418">
        <v>2896.8</v>
      </c>
      <c r="H703" s="418">
        <v>55411</v>
      </c>
      <c r="I703" s="418">
        <v>1831.4</v>
      </c>
      <c r="J703" s="418">
        <v>57242.400000000001</v>
      </c>
      <c r="K703" s="418">
        <v>4668.7</v>
      </c>
      <c r="L703" s="418">
        <v>228.7</v>
      </c>
      <c r="M703" s="418">
        <v>1205.5</v>
      </c>
      <c r="N703" s="418">
        <v>195.6</v>
      </c>
    </row>
    <row r="704" spans="1:14" ht="10.050000000000001" customHeight="1" x14ac:dyDescent="0.2">
      <c r="A704" s="415" t="s">
        <v>792</v>
      </c>
      <c r="B704" s="416">
        <v>2018</v>
      </c>
      <c r="C704" s="415" t="s">
        <v>810</v>
      </c>
      <c r="D704" s="417">
        <v>2</v>
      </c>
      <c r="E704" s="418">
        <v>73.8</v>
      </c>
      <c r="F704" s="418">
        <v>0</v>
      </c>
      <c r="G704" s="418">
        <v>73.8</v>
      </c>
      <c r="H704" s="418">
        <v>21378.2</v>
      </c>
      <c r="I704" s="418">
        <v>268.60000000000002</v>
      </c>
      <c r="J704" s="418">
        <v>21646.799999999999</v>
      </c>
      <c r="K704" s="418">
        <v>171.5</v>
      </c>
      <c r="L704" s="418">
        <v>0</v>
      </c>
      <c r="M704" s="418">
        <v>2.1</v>
      </c>
      <c r="N704" s="418">
        <v>27.5</v>
      </c>
    </row>
    <row r="705" spans="1:14" ht="10.050000000000001" customHeight="1" x14ac:dyDescent="0.2">
      <c r="A705" s="415" t="s">
        <v>793</v>
      </c>
      <c r="B705" s="416">
        <v>2018</v>
      </c>
      <c r="C705" s="415" t="s">
        <v>810</v>
      </c>
      <c r="D705" s="417">
        <v>2</v>
      </c>
      <c r="E705" s="418">
        <v>16693.3</v>
      </c>
      <c r="F705" s="418">
        <v>1556.5</v>
      </c>
      <c r="G705" s="418">
        <v>18249.8</v>
      </c>
      <c r="H705" s="418">
        <v>256714.9</v>
      </c>
      <c r="I705" s="418">
        <v>11044.8</v>
      </c>
      <c r="J705" s="418">
        <v>267759.7</v>
      </c>
      <c r="K705" s="418">
        <v>40928.699999999997</v>
      </c>
      <c r="L705" s="418">
        <v>1273.8</v>
      </c>
      <c r="M705" s="418">
        <v>9778.1</v>
      </c>
      <c r="N705" s="418">
        <v>789.6</v>
      </c>
    </row>
    <row r="706" spans="1:14" ht="10.050000000000001" customHeight="1" x14ac:dyDescent="0.2">
      <c r="A706" s="415" t="s">
        <v>790</v>
      </c>
      <c r="B706" s="416">
        <v>2018</v>
      </c>
      <c r="C706" s="415" t="s">
        <v>810</v>
      </c>
      <c r="D706" s="417">
        <v>3</v>
      </c>
      <c r="E706" s="418">
        <v>3321.7</v>
      </c>
      <c r="F706" s="418">
        <v>180.2</v>
      </c>
      <c r="G706" s="418">
        <v>3501.9</v>
      </c>
      <c r="H706" s="418">
        <v>47046.1</v>
      </c>
      <c r="I706" s="418">
        <v>1741.8</v>
      </c>
      <c r="J706" s="418">
        <v>48787.9</v>
      </c>
      <c r="K706" s="418">
        <v>3317.2</v>
      </c>
      <c r="L706" s="418">
        <v>437.4</v>
      </c>
      <c r="M706" s="418">
        <v>1680.6</v>
      </c>
      <c r="N706" s="418">
        <v>122.1</v>
      </c>
    </row>
    <row r="707" spans="1:14" ht="10.050000000000001" customHeight="1" x14ac:dyDescent="0.2">
      <c r="A707" s="415" t="s">
        <v>792</v>
      </c>
      <c r="B707" s="416">
        <v>2018</v>
      </c>
      <c r="C707" s="415" t="s">
        <v>810</v>
      </c>
      <c r="D707" s="417">
        <v>3</v>
      </c>
      <c r="E707" s="418">
        <v>53.1</v>
      </c>
      <c r="F707" s="418">
        <v>0</v>
      </c>
      <c r="G707" s="418">
        <v>53.1</v>
      </c>
      <c r="H707" s="418">
        <v>20736.099999999999</v>
      </c>
      <c r="I707" s="418">
        <v>264.60000000000002</v>
      </c>
      <c r="J707" s="418">
        <v>21000.7</v>
      </c>
      <c r="K707" s="418">
        <v>124.8</v>
      </c>
      <c r="L707" s="418">
        <v>4.3</v>
      </c>
      <c r="M707" s="418">
        <v>26.9</v>
      </c>
      <c r="N707" s="418">
        <v>24.1</v>
      </c>
    </row>
    <row r="708" spans="1:14" ht="10.050000000000001" customHeight="1" x14ac:dyDescent="0.2">
      <c r="A708" s="415" t="s">
        <v>793</v>
      </c>
      <c r="B708" s="416">
        <v>2018</v>
      </c>
      <c r="C708" s="415" t="s">
        <v>810</v>
      </c>
      <c r="D708" s="417">
        <v>3</v>
      </c>
      <c r="E708" s="418">
        <v>18723.7</v>
      </c>
      <c r="F708" s="418">
        <v>582.5</v>
      </c>
      <c r="G708" s="418">
        <v>19306.2</v>
      </c>
      <c r="H708" s="418">
        <v>231203.1</v>
      </c>
      <c r="I708" s="418">
        <v>9327.5</v>
      </c>
      <c r="J708" s="418">
        <v>240530.6</v>
      </c>
      <c r="K708" s="418">
        <v>30411.4</v>
      </c>
      <c r="L708" s="418">
        <v>1867.7</v>
      </c>
      <c r="M708" s="418">
        <v>11934.7</v>
      </c>
      <c r="N708" s="418">
        <v>450.1</v>
      </c>
    </row>
    <row r="709" spans="1:14" ht="10.050000000000001" customHeight="1" x14ac:dyDescent="0.2">
      <c r="A709" s="415" t="s">
        <v>790</v>
      </c>
      <c r="B709" s="416">
        <v>2018</v>
      </c>
      <c r="C709" s="415" t="s">
        <v>810</v>
      </c>
      <c r="D709" s="417">
        <v>4</v>
      </c>
      <c r="E709" s="418">
        <v>2344.1999999999998</v>
      </c>
      <c r="F709" s="418">
        <v>24.7</v>
      </c>
      <c r="G709" s="418">
        <v>2368.9</v>
      </c>
      <c r="H709" s="418">
        <v>45110</v>
      </c>
      <c r="I709" s="418">
        <v>1611.1</v>
      </c>
      <c r="J709" s="418">
        <v>46721.1</v>
      </c>
      <c r="K709" s="418">
        <v>2004.1</v>
      </c>
      <c r="L709" s="418">
        <v>50.9</v>
      </c>
      <c r="M709" s="418">
        <v>1016.5</v>
      </c>
      <c r="N709" s="418">
        <v>347.6</v>
      </c>
    </row>
    <row r="710" spans="1:14" ht="10.050000000000001" customHeight="1" x14ac:dyDescent="0.2">
      <c r="A710" s="415" t="s">
        <v>792</v>
      </c>
      <c r="B710" s="416">
        <v>2018</v>
      </c>
      <c r="C710" s="415" t="s">
        <v>810</v>
      </c>
      <c r="D710" s="417">
        <v>4</v>
      </c>
      <c r="E710" s="418">
        <v>25.2</v>
      </c>
      <c r="F710" s="418">
        <v>0</v>
      </c>
      <c r="G710" s="418">
        <v>25.2</v>
      </c>
      <c r="H710" s="418">
        <v>19838.099999999999</v>
      </c>
      <c r="I710" s="418">
        <v>263.39999999999998</v>
      </c>
      <c r="J710" s="418">
        <v>20101.5</v>
      </c>
      <c r="K710" s="418">
        <v>106.7</v>
      </c>
      <c r="L710" s="418">
        <v>0</v>
      </c>
      <c r="M710" s="418">
        <v>0</v>
      </c>
      <c r="N710" s="418">
        <v>18.100000000000001</v>
      </c>
    </row>
    <row r="711" spans="1:14" ht="10.050000000000001" customHeight="1" x14ac:dyDescent="0.2">
      <c r="A711" s="415" t="s">
        <v>793</v>
      </c>
      <c r="B711" s="416">
        <v>2018</v>
      </c>
      <c r="C711" s="415" t="s">
        <v>810</v>
      </c>
      <c r="D711" s="417">
        <v>4</v>
      </c>
      <c r="E711" s="418">
        <v>23063.5</v>
      </c>
      <c r="F711" s="418">
        <v>427.9</v>
      </c>
      <c r="G711" s="418">
        <v>23491.4</v>
      </c>
      <c r="H711" s="418">
        <v>210248.3</v>
      </c>
      <c r="I711" s="418">
        <v>8042.1</v>
      </c>
      <c r="J711" s="418">
        <v>218290.4</v>
      </c>
      <c r="K711" s="418">
        <v>16153.3</v>
      </c>
      <c r="L711" s="418">
        <v>1635.8</v>
      </c>
      <c r="M711" s="418">
        <v>14393.3</v>
      </c>
      <c r="N711" s="418">
        <v>1518.5</v>
      </c>
    </row>
    <row r="712" spans="1:14" ht="10.050000000000001" customHeight="1" x14ac:dyDescent="0.2">
      <c r="A712" s="415" t="s">
        <v>790</v>
      </c>
      <c r="B712" s="416">
        <v>2018</v>
      </c>
      <c r="C712" s="415" t="s">
        <v>810</v>
      </c>
      <c r="D712" s="417">
        <v>5</v>
      </c>
      <c r="E712" s="418">
        <v>2576.5</v>
      </c>
      <c r="F712" s="418">
        <v>0</v>
      </c>
      <c r="G712" s="418">
        <v>2576.5</v>
      </c>
      <c r="H712" s="418">
        <v>41057.4</v>
      </c>
      <c r="I712" s="418">
        <v>1424.2</v>
      </c>
      <c r="J712" s="418">
        <v>42481.599999999999</v>
      </c>
      <c r="K712" s="418">
        <v>879.6</v>
      </c>
      <c r="L712" s="418">
        <v>256.39999999999998</v>
      </c>
      <c r="M712" s="418">
        <v>1174.3</v>
      </c>
      <c r="N712" s="418">
        <v>206.6</v>
      </c>
    </row>
    <row r="713" spans="1:14" ht="10.050000000000001" customHeight="1" x14ac:dyDescent="0.2">
      <c r="A713" s="415" t="s">
        <v>792</v>
      </c>
      <c r="B713" s="416">
        <v>2018</v>
      </c>
      <c r="C713" s="415" t="s">
        <v>810</v>
      </c>
      <c r="D713" s="417">
        <v>5</v>
      </c>
      <c r="E713" s="418">
        <v>1.3</v>
      </c>
      <c r="F713" s="418">
        <v>0</v>
      </c>
      <c r="G713" s="418">
        <v>1.3</v>
      </c>
      <c r="H713" s="418">
        <v>18747.3</v>
      </c>
      <c r="I713" s="418">
        <v>261.7</v>
      </c>
      <c r="J713" s="418">
        <v>19009</v>
      </c>
      <c r="K713" s="418">
        <v>82.3</v>
      </c>
      <c r="L713" s="418">
        <v>0</v>
      </c>
      <c r="M713" s="418">
        <v>1.3</v>
      </c>
      <c r="N713" s="418">
        <v>23.1</v>
      </c>
    </row>
    <row r="714" spans="1:14" ht="10.050000000000001" customHeight="1" x14ac:dyDescent="0.2">
      <c r="A714" s="415" t="s">
        <v>793</v>
      </c>
      <c r="B714" s="416">
        <v>2018</v>
      </c>
      <c r="C714" s="415" t="s">
        <v>810</v>
      </c>
      <c r="D714" s="417">
        <v>5</v>
      </c>
      <c r="E714" s="418">
        <v>17356.5</v>
      </c>
      <c r="F714" s="418">
        <v>93.2</v>
      </c>
      <c r="G714" s="418">
        <v>17449.7</v>
      </c>
      <c r="H714" s="418">
        <v>187775.4</v>
      </c>
      <c r="I714" s="418">
        <v>6661.4</v>
      </c>
      <c r="J714" s="418">
        <v>194436.8</v>
      </c>
      <c r="K714" s="418">
        <v>7586.2</v>
      </c>
      <c r="L714" s="418">
        <v>1009.1</v>
      </c>
      <c r="M714" s="418">
        <v>9382</v>
      </c>
      <c r="N714" s="418">
        <v>195.1</v>
      </c>
    </row>
    <row r="715" spans="1:14" ht="10.050000000000001" customHeight="1" x14ac:dyDescent="0.2">
      <c r="A715" s="415" t="s">
        <v>790</v>
      </c>
      <c r="B715" s="416">
        <v>2018</v>
      </c>
      <c r="C715" s="415" t="s">
        <v>810</v>
      </c>
      <c r="D715" s="417">
        <v>6</v>
      </c>
      <c r="E715" s="418">
        <v>2998.3</v>
      </c>
      <c r="F715" s="418">
        <v>34.700000000000003</v>
      </c>
      <c r="G715" s="418">
        <v>3033</v>
      </c>
      <c r="H715" s="418">
        <v>0</v>
      </c>
      <c r="I715" s="418">
        <v>0</v>
      </c>
      <c r="J715" s="418">
        <v>0</v>
      </c>
      <c r="K715" s="418">
        <v>0</v>
      </c>
      <c r="L715" s="418">
        <v>524.9</v>
      </c>
      <c r="M715" s="418">
        <v>527.20000000000005</v>
      </c>
      <c r="N715" s="418">
        <v>467</v>
      </c>
    </row>
    <row r="716" spans="1:14" ht="10.050000000000001" customHeight="1" x14ac:dyDescent="0.2">
      <c r="A716" s="415" t="s">
        <v>792</v>
      </c>
      <c r="B716" s="416">
        <v>2018</v>
      </c>
      <c r="C716" s="415" t="s">
        <v>810</v>
      </c>
      <c r="D716" s="417">
        <v>6</v>
      </c>
      <c r="E716" s="418">
        <v>59.3</v>
      </c>
      <c r="F716" s="418">
        <v>0</v>
      </c>
      <c r="G716" s="418">
        <v>59.3</v>
      </c>
      <c r="H716" s="418">
        <v>0</v>
      </c>
      <c r="I716" s="418">
        <v>0</v>
      </c>
      <c r="J716" s="418">
        <v>0</v>
      </c>
      <c r="K716" s="418">
        <v>0</v>
      </c>
      <c r="L716" s="418">
        <v>0</v>
      </c>
      <c r="M716" s="418">
        <v>1.4</v>
      </c>
      <c r="N716" s="418">
        <v>14.1</v>
      </c>
    </row>
    <row r="717" spans="1:14" ht="10.050000000000001" customHeight="1" x14ac:dyDescent="0.2">
      <c r="A717" s="415" t="s">
        <v>793</v>
      </c>
      <c r="B717" s="416">
        <v>2018</v>
      </c>
      <c r="C717" s="415" t="s">
        <v>810</v>
      </c>
      <c r="D717" s="417">
        <v>6</v>
      </c>
      <c r="E717" s="418">
        <v>12853.6</v>
      </c>
      <c r="F717" s="418">
        <v>1238.5</v>
      </c>
      <c r="G717" s="418">
        <v>14092.1</v>
      </c>
      <c r="H717" s="418">
        <v>0</v>
      </c>
      <c r="I717" s="418">
        <v>0</v>
      </c>
      <c r="J717" s="418">
        <v>0</v>
      </c>
      <c r="K717" s="418">
        <v>0</v>
      </c>
      <c r="L717" s="418">
        <v>7006.9</v>
      </c>
      <c r="M717" s="418">
        <v>4213</v>
      </c>
      <c r="N717" s="418">
        <v>871.6</v>
      </c>
    </row>
    <row r="718" spans="1:14" ht="10.050000000000001" customHeight="1" x14ac:dyDescent="0.2">
      <c r="A718" s="415" t="s">
        <v>790</v>
      </c>
      <c r="B718" s="416">
        <v>2018</v>
      </c>
      <c r="C718" s="415" t="s">
        <v>810</v>
      </c>
      <c r="D718" s="417">
        <v>7</v>
      </c>
      <c r="E718" s="418">
        <v>0</v>
      </c>
      <c r="F718" s="418">
        <v>0</v>
      </c>
      <c r="G718" s="418">
        <v>0</v>
      </c>
      <c r="H718" s="418">
        <v>21556.799999999999</v>
      </c>
      <c r="I718" s="418">
        <v>882.1</v>
      </c>
      <c r="J718" s="418">
        <v>22438.9</v>
      </c>
      <c r="K718" s="418">
        <v>440.8</v>
      </c>
      <c r="L718" s="418">
        <v>0</v>
      </c>
      <c r="M718" s="418">
        <v>0</v>
      </c>
      <c r="N718" s="418">
        <v>0</v>
      </c>
    </row>
    <row r="719" spans="1:14" ht="10.050000000000001" customHeight="1" x14ac:dyDescent="0.2">
      <c r="A719" s="415" t="s">
        <v>792</v>
      </c>
      <c r="B719" s="416">
        <v>2018</v>
      </c>
      <c r="C719" s="415" t="s">
        <v>810</v>
      </c>
      <c r="D719" s="417">
        <v>7</v>
      </c>
      <c r="E719" s="418">
        <v>0</v>
      </c>
      <c r="F719" s="418">
        <v>0</v>
      </c>
      <c r="G719" s="418">
        <v>0</v>
      </c>
      <c r="H719" s="418">
        <v>17989.7</v>
      </c>
      <c r="I719" s="418">
        <v>261.60000000000002</v>
      </c>
      <c r="J719" s="418">
        <v>18251.3</v>
      </c>
      <c r="K719" s="418">
        <v>66.8</v>
      </c>
      <c r="L719" s="418">
        <v>0</v>
      </c>
      <c r="M719" s="418">
        <v>0</v>
      </c>
      <c r="N719" s="418">
        <v>0</v>
      </c>
    </row>
    <row r="720" spans="1:14" ht="10.050000000000001" customHeight="1" x14ac:dyDescent="0.2">
      <c r="A720" s="415" t="s">
        <v>793</v>
      </c>
      <c r="B720" s="416">
        <v>2018</v>
      </c>
      <c r="C720" s="415" t="s">
        <v>810</v>
      </c>
      <c r="D720" s="417">
        <v>7</v>
      </c>
      <c r="E720" s="418">
        <v>0</v>
      </c>
      <c r="F720" s="418">
        <v>0</v>
      </c>
      <c r="G720" s="418">
        <v>0</v>
      </c>
      <c r="H720" s="418">
        <v>155953.9</v>
      </c>
      <c r="I720" s="418">
        <v>5752.1</v>
      </c>
      <c r="J720" s="418">
        <v>161706</v>
      </c>
      <c r="K720" s="418">
        <v>9508.7999999999993</v>
      </c>
      <c r="L720" s="418">
        <v>0</v>
      </c>
      <c r="M720" s="418">
        <v>0</v>
      </c>
      <c r="N720" s="418">
        <v>0</v>
      </c>
    </row>
    <row r="721" spans="1:14" ht="10.050000000000001" customHeight="1" x14ac:dyDescent="0.2">
      <c r="A721" s="415" t="s">
        <v>790</v>
      </c>
      <c r="B721" s="416">
        <v>2018</v>
      </c>
      <c r="C721" s="415" t="s">
        <v>811</v>
      </c>
      <c r="D721" s="417">
        <v>7</v>
      </c>
      <c r="E721" s="418">
        <v>23764.799999999999</v>
      </c>
      <c r="F721" s="418">
        <v>432.8</v>
      </c>
      <c r="G721" s="418">
        <v>24197.599999999999</v>
      </c>
      <c r="H721" s="418">
        <v>37419.1</v>
      </c>
      <c r="I721" s="418">
        <v>1048</v>
      </c>
      <c r="J721" s="418">
        <v>38467.1</v>
      </c>
      <c r="K721" s="418">
        <v>6316.1</v>
      </c>
      <c r="L721" s="418">
        <v>7425.2</v>
      </c>
      <c r="M721" s="418">
        <v>1464.8</v>
      </c>
      <c r="N721" s="418">
        <v>57.8</v>
      </c>
    </row>
    <row r="722" spans="1:14" ht="10.050000000000001" customHeight="1" x14ac:dyDescent="0.2">
      <c r="A722" s="415" t="s">
        <v>792</v>
      </c>
      <c r="B722" s="416">
        <v>2018</v>
      </c>
      <c r="C722" s="415" t="s">
        <v>811</v>
      </c>
      <c r="D722" s="417">
        <v>7</v>
      </c>
      <c r="E722" s="418">
        <v>1637</v>
      </c>
      <c r="F722" s="418">
        <v>0</v>
      </c>
      <c r="G722" s="418">
        <v>1637</v>
      </c>
      <c r="H722" s="418">
        <v>18389.8</v>
      </c>
      <c r="I722" s="418">
        <v>261.7</v>
      </c>
      <c r="J722" s="418">
        <v>18651.5</v>
      </c>
      <c r="K722" s="418">
        <v>218.7</v>
      </c>
      <c r="L722" s="418">
        <v>168.2</v>
      </c>
      <c r="M722" s="418">
        <v>0</v>
      </c>
      <c r="N722" s="418">
        <v>16.2</v>
      </c>
    </row>
    <row r="723" spans="1:14" ht="10.050000000000001" customHeight="1" x14ac:dyDescent="0.2">
      <c r="A723" s="415" t="s">
        <v>793</v>
      </c>
      <c r="B723" s="416">
        <v>2018</v>
      </c>
      <c r="C723" s="415" t="s">
        <v>811</v>
      </c>
      <c r="D723" s="417">
        <v>7</v>
      </c>
      <c r="E723" s="418">
        <v>237735.3</v>
      </c>
      <c r="F723" s="418">
        <v>6085.5</v>
      </c>
      <c r="G723" s="418">
        <v>243820.79999999999</v>
      </c>
      <c r="H723" s="418">
        <v>350695.7</v>
      </c>
      <c r="I723" s="418">
        <v>8927.9</v>
      </c>
      <c r="J723" s="418">
        <v>359623.6</v>
      </c>
      <c r="K723" s="418">
        <v>83638.5</v>
      </c>
      <c r="L723" s="418">
        <v>97569.2</v>
      </c>
      <c r="M723" s="418">
        <v>23260</v>
      </c>
      <c r="N723" s="418">
        <v>161.5</v>
      </c>
    </row>
    <row r="724" spans="1:14" ht="10.050000000000001" customHeight="1" x14ac:dyDescent="0.2">
      <c r="A724" s="415" t="s">
        <v>790</v>
      </c>
      <c r="B724" s="416">
        <v>2018</v>
      </c>
      <c r="C724" s="415" t="s">
        <v>811</v>
      </c>
      <c r="D724" s="417">
        <v>8</v>
      </c>
      <c r="E724" s="418">
        <v>15982.4</v>
      </c>
      <c r="F724" s="418">
        <v>1813.1</v>
      </c>
      <c r="G724" s="418">
        <v>17795.5</v>
      </c>
      <c r="H724" s="418">
        <v>42698.7</v>
      </c>
      <c r="I724" s="418">
        <v>2248.1</v>
      </c>
      <c r="J724" s="418">
        <v>44946.8</v>
      </c>
      <c r="K724" s="418">
        <v>8462.1</v>
      </c>
      <c r="L724" s="418">
        <v>5571.3</v>
      </c>
      <c r="M724" s="418">
        <v>3097.3</v>
      </c>
      <c r="N724" s="418">
        <v>306.89999999999998</v>
      </c>
    </row>
    <row r="725" spans="1:14" ht="10.050000000000001" customHeight="1" x14ac:dyDescent="0.2">
      <c r="A725" s="415" t="s">
        <v>792</v>
      </c>
      <c r="B725" s="416">
        <v>2018</v>
      </c>
      <c r="C725" s="415" t="s">
        <v>811</v>
      </c>
      <c r="D725" s="417">
        <v>8</v>
      </c>
      <c r="E725" s="418">
        <v>918.1</v>
      </c>
      <c r="F725" s="418">
        <v>0</v>
      </c>
      <c r="G725" s="418">
        <v>918.1</v>
      </c>
      <c r="H725" s="418">
        <v>18231</v>
      </c>
      <c r="I725" s="418">
        <v>116.2</v>
      </c>
      <c r="J725" s="418">
        <v>18347.2</v>
      </c>
      <c r="K725" s="418">
        <v>317.39999999999998</v>
      </c>
      <c r="L725" s="418">
        <v>156.19999999999999</v>
      </c>
      <c r="M725" s="418">
        <v>32.9</v>
      </c>
      <c r="N725" s="418">
        <v>24.6</v>
      </c>
    </row>
    <row r="726" spans="1:14" ht="10.050000000000001" customHeight="1" x14ac:dyDescent="0.2">
      <c r="A726" s="415" t="s">
        <v>793</v>
      </c>
      <c r="B726" s="416">
        <v>2018</v>
      </c>
      <c r="C726" s="415" t="s">
        <v>811</v>
      </c>
      <c r="D726" s="417">
        <v>8</v>
      </c>
      <c r="E726" s="418">
        <v>39834.9</v>
      </c>
      <c r="F726" s="418">
        <v>2130.9</v>
      </c>
      <c r="G726" s="418">
        <v>41965.8</v>
      </c>
      <c r="H726" s="418">
        <v>342791.1</v>
      </c>
      <c r="I726" s="418">
        <v>10591.3</v>
      </c>
      <c r="J726" s="418">
        <v>353382.40000000002</v>
      </c>
      <c r="K726" s="418">
        <v>66430.7</v>
      </c>
      <c r="L726" s="418">
        <v>7367.6</v>
      </c>
      <c r="M726" s="418">
        <v>24193.1</v>
      </c>
      <c r="N726" s="418">
        <v>330.1</v>
      </c>
    </row>
    <row r="727" spans="1:14" ht="10.050000000000001" customHeight="1" x14ac:dyDescent="0.2">
      <c r="A727" s="415" t="s">
        <v>790</v>
      </c>
      <c r="B727" s="416">
        <v>2018</v>
      </c>
      <c r="C727" s="415" t="s">
        <v>811</v>
      </c>
      <c r="D727" s="417">
        <v>9</v>
      </c>
      <c r="E727" s="418">
        <v>11001.9</v>
      </c>
      <c r="F727" s="418">
        <v>1407</v>
      </c>
      <c r="G727" s="418">
        <v>12408.9</v>
      </c>
      <c r="H727" s="418">
        <v>49254.5</v>
      </c>
      <c r="I727" s="418">
        <v>2466.1999999999998</v>
      </c>
      <c r="J727" s="418">
        <v>51720.7</v>
      </c>
      <c r="K727" s="418">
        <v>5784.6</v>
      </c>
      <c r="L727" s="418">
        <v>2160.6</v>
      </c>
      <c r="M727" s="418">
        <v>4543</v>
      </c>
      <c r="N727" s="418">
        <v>296.39999999999998</v>
      </c>
    </row>
    <row r="728" spans="1:14" ht="10.050000000000001" customHeight="1" x14ac:dyDescent="0.2">
      <c r="A728" s="415" t="s">
        <v>792</v>
      </c>
      <c r="B728" s="416">
        <v>2018</v>
      </c>
      <c r="C728" s="415" t="s">
        <v>811</v>
      </c>
      <c r="D728" s="417">
        <v>9</v>
      </c>
      <c r="E728" s="418">
        <v>275.5</v>
      </c>
      <c r="F728" s="418">
        <v>0</v>
      </c>
      <c r="G728" s="418">
        <v>275.5</v>
      </c>
      <c r="H728" s="418">
        <v>17447.7</v>
      </c>
      <c r="I728" s="418">
        <v>116.3</v>
      </c>
      <c r="J728" s="418">
        <v>17564</v>
      </c>
      <c r="K728" s="418">
        <v>310.5</v>
      </c>
      <c r="L728" s="418">
        <v>56.2</v>
      </c>
      <c r="M728" s="418">
        <v>39.6</v>
      </c>
      <c r="N728" s="418">
        <v>23.4</v>
      </c>
    </row>
    <row r="729" spans="1:14" ht="10.050000000000001" customHeight="1" x14ac:dyDescent="0.2">
      <c r="A729" s="415" t="s">
        <v>793</v>
      </c>
      <c r="B729" s="416">
        <v>2018</v>
      </c>
      <c r="C729" s="415" t="s">
        <v>811</v>
      </c>
      <c r="D729" s="417">
        <v>9</v>
      </c>
      <c r="E729" s="418">
        <v>39406.5</v>
      </c>
      <c r="F729" s="418">
        <v>2879.1</v>
      </c>
      <c r="G729" s="418">
        <v>42285.599999999999</v>
      </c>
      <c r="H729" s="418">
        <v>342788.8</v>
      </c>
      <c r="I729" s="418">
        <v>12304.1</v>
      </c>
      <c r="J729" s="418">
        <v>355092.9</v>
      </c>
      <c r="K729" s="418">
        <v>42687.7</v>
      </c>
      <c r="L729" s="418">
        <v>2082.4</v>
      </c>
      <c r="M729" s="418">
        <v>25486.400000000001</v>
      </c>
      <c r="N729" s="418">
        <v>198.4</v>
      </c>
    </row>
    <row r="730" spans="1:14" ht="10.050000000000001" customHeight="1" x14ac:dyDescent="0.2">
      <c r="A730" s="415" t="s">
        <v>790</v>
      </c>
      <c r="B730" s="416">
        <v>2018</v>
      </c>
      <c r="C730" s="415" t="s">
        <v>811</v>
      </c>
      <c r="D730" s="417">
        <v>10</v>
      </c>
      <c r="E730" s="418">
        <v>3609.9</v>
      </c>
      <c r="F730" s="418">
        <v>524.70000000000005</v>
      </c>
      <c r="G730" s="418">
        <v>4134.6000000000004</v>
      </c>
      <c r="H730" s="418">
        <v>42939</v>
      </c>
      <c r="I730" s="418">
        <v>2187.5</v>
      </c>
      <c r="J730" s="418">
        <v>45126.5</v>
      </c>
      <c r="K730" s="418">
        <v>4480.8999999999996</v>
      </c>
      <c r="L730" s="418">
        <v>330.8</v>
      </c>
      <c r="M730" s="418">
        <v>1306.5</v>
      </c>
      <c r="N730" s="418">
        <v>294.60000000000002</v>
      </c>
    </row>
    <row r="731" spans="1:14" ht="10.050000000000001" customHeight="1" x14ac:dyDescent="0.2">
      <c r="A731" s="415" t="s">
        <v>792</v>
      </c>
      <c r="B731" s="416">
        <v>2018</v>
      </c>
      <c r="C731" s="415" t="s">
        <v>811</v>
      </c>
      <c r="D731" s="417">
        <v>10</v>
      </c>
      <c r="E731" s="418">
        <v>121.8</v>
      </c>
      <c r="F731" s="418">
        <v>0</v>
      </c>
      <c r="G731" s="418">
        <v>121.8</v>
      </c>
      <c r="H731" s="418">
        <v>16750.2</v>
      </c>
      <c r="I731" s="418">
        <v>116.3</v>
      </c>
      <c r="J731" s="418">
        <v>16866.5</v>
      </c>
      <c r="K731" s="418">
        <v>311.8</v>
      </c>
      <c r="L731" s="418">
        <v>42.9</v>
      </c>
      <c r="M731" s="418">
        <v>41.6</v>
      </c>
      <c r="N731" s="418">
        <v>0</v>
      </c>
    </row>
    <row r="732" spans="1:14" ht="10.050000000000001" customHeight="1" x14ac:dyDescent="0.2">
      <c r="A732" s="415" t="s">
        <v>793</v>
      </c>
      <c r="B732" s="416">
        <v>2018</v>
      </c>
      <c r="C732" s="415" t="s">
        <v>811</v>
      </c>
      <c r="D732" s="417">
        <v>10</v>
      </c>
      <c r="E732" s="418">
        <v>13436.3</v>
      </c>
      <c r="F732" s="418">
        <v>4053.6</v>
      </c>
      <c r="G732" s="418">
        <v>17489.900000000001</v>
      </c>
      <c r="H732" s="418">
        <v>319532.3</v>
      </c>
      <c r="I732" s="418">
        <v>12334.4</v>
      </c>
      <c r="J732" s="418">
        <v>331866.7</v>
      </c>
      <c r="K732" s="418">
        <v>36291.1</v>
      </c>
      <c r="L732" s="418">
        <v>834.7</v>
      </c>
      <c r="M732" s="418">
        <v>6805</v>
      </c>
      <c r="N732" s="418">
        <v>426.4</v>
      </c>
    </row>
    <row r="733" spans="1:14" ht="10.050000000000001" customHeight="1" x14ac:dyDescent="0.2">
      <c r="A733" s="415" t="s">
        <v>790</v>
      </c>
      <c r="B733" s="416">
        <v>2018</v>
      </c>
      <c r="C733" s="415" t="s">
        <v>811</v>
      </c>
      <c r="D733" s="417">
        <v>11</v>
      </c>
      <c r="E733" s="418">
        <v>2648.4</v>
      </c>
      <c r="F733" s="418">
        <v>880.3</v>
      </c>
      <c r="G733" s="418">
        <v>3528.7</v>
      </c>
      <c r="H733" s="418">
        <v>41987.7</v>
      </c>
      <c r="I733" s="418">
        <v>2211.5</v>
      </c>
      <c r="J733" s="418">
        <v>44199.199999999997</v>
      </c>
      <c r="K733" s="418">
        <v>3576</v>
      </c>
      <c r="L733" s="418">
        <v>327.39999999999998</v>
      </c>
      <c r="M733" s="418">
        <v>975.9</v>
      </c>
      <c r="N733" s="418">
        <v>257</v>
      </c>
    </row>
    <row r="734" spans="1:14" ht="10.050000000000001" customHeight="1" x14ac:dyDescent="0.2">
      <c r="A734" s="415" t="s">
        <v>792</v>
      </c>
      <c r="B734" s="416">
        <v>2018</v>
      </c>
      <c r="C734" s="415" t="s">
        <v>811</v>
      </c>
      <c r="D734" s="417">
        <v>11</v>
      </c>
      <c r="E734" s="418">
        <v>119</v>
      </c>
      <c r="F734" s="418">
        <v>0</v>
      </c>
      <c r="G734" s="418">
        <v>119</v>
      </c>
      <c r="H734" s="418">
        <v>15587.3</v>
      </c>
      <c r="I734" s="418">
        <v>116.2</v>
      </c>
      <c r="J734" s="418">
        <v>15703.5</v>
      </c>
      <c r="K734" s="418">
        <v>282.3</v>
      </c>
      <c r="L734" s="418">
        <v>0</v>
      </c>
      <c r="M734" s="418">
        <v>4.5</v>
      </c>
      <c r="N734" s="418">
        <v>25.1</v>
      </c>
    </row>
    <row r="735" spans="1:14" ht="10.050000000000001" customHeight="1" x14ac:dyDescent="0.2">
      <c r="A735" s="415" t="s">
        <v>793</v>
      </c>
      <c r="B735" s="416">
        <v>2018</v>
      </c>
      <c r="C735" s="415" t="s">
        <v>811</v>
      </c>
      <c r="D735" s="417">
        <v>11</v>
      </c>
      <c r="E735" s="418">
        <v>14828.9</v>
      </c>
      <c r="F735" s="418">
        <v>2999.7</v>
      </c>
      <c r="G735" s="418">
        <v>17828.599999999999</v>
      </c>
      <c r="H735" s="418">
        <v>295500.90000000002</v>
      </c>
      <c r="I735" s="418">
        <v>13613.2</v>
      </c>
      <c r="J735" s="418">
        <v>309114.09999999998</v>
      </c>
      <c r="K735" s="418">
        <v>31297.599999999999</v>
      </c>
      <c r="L735" s="418">
        <v>1418.8</v>
      </c>
      <c r="M735" s="418">
        <v>6095.4</v>
      </c>
      <c r="N735" s="418">
        <v>345.7</v>
      </c>
    </row>
    <row r="736" spans="1:14" ht="10.050000000000001" customHeight="1" x14ac:dyDescent="0.2">
      <c r="A736" s="415" t="s">
        <v>790</v>
      </c>
      <c r="B736" s="416">
        <v>2018</v>
      </c>
      <c r="C736" s="415" t="s">
        <v>811</v>
      </c>
      <c r="D736" s="417">
        <v>12</v>
      </c>
      <c r="E736" s="418">
        <v>2387.1</v>
      </c>
      <c r="F736" s="418">
        <v>443.3</v>
      </c>
      <c r="G736" s="418">
        <v>2830.4</v>
      </c>
      <c r="H736" s="418">
        <v>39328.800000000003</v>
      </c>
      <c r="I736" s="418">
        <v>2283.3000000000002</v>
      </c>
      <c r="J736" s="418">
        <v>41612.1</v>
      </c>
      <c r="K736" s="418">
        <v>2899.4</v>
      </c>
      <c r="L736" s="418">
        <v>176.7</v>
      </c>
      <c r="M736" s="418">
        <v>769.8</v>
      </c>
      <c r="N736" s="418">
        <v>87.3</v>
      </c>
    </row>
    <row r="737" spans="1:14" ht="10.050000000000001" customHeight="1" x14ac:dyDescent="0.2">
      <c r="A737" s="415" t="s">
        <v>792</v>
      </c>
      <c r="B737" s="416">
        <v>2018</v>
      </c>
      <c r="C737" s="415" t="s">
        <v>811</v>
      </c>
      <c r="D737" s="417">
        <v>12</v>
      </c>
      <c r="E737" s="418">
        <v>51.1</v>
      </c>
      <c r="F737" s="418">
        <v>0</v>
      </c>
      <c r="G737" s="418">
        <v>51.1</v>
      </c>
      <c r="H737" s="418">
        <v>14670.9</v>
      </c>
      <c r="I737" s="418">
        <v>99.1</v>
      </c>
      <c r="J737" s="418">
        <v>14770</v>
      </c>
      <c r="K737" s="418">
        <v>123.2</v>
      </c>
      <c r="L737" s="418">
        <v>0</v>
      </c>
      <c r="M737" s="418">
        <v>17.2</v>
      </c>
      <c r="N737" s="418">
        <v>141.80000000000001</v>
      </c>
    </row>
    <row r="738" spans="1:14" ht="10.050000000000001" customHeight="1" x14ac:dyDescent="0.2">
      <c r="A738" s="415" t="s">
        <v>793</v>
      </c>
      <c r="B738" s="416">
        <v>2018</v>
      </c>
      <c r="C738" s="415" t="s">
        <v>811</v>
      </c>
      <c r="D738" s="417">
        <v>12</v>
      </c>
      <c r="E738" s="418">
        <v>13682.7</v>
      </c>
      <c r="F738" s="418">
        <v>2833</v>
      </c>
      <c r="G738" s="418">
        <v>16515.7</v>
      </c>
      <c r="H738" s="418">
        <v>273532.09999999998</v>
      </c>
      <c r="I738" s="418">
        <v>13899.3</v>
      </c>
      <c r="J738" s="418">
        <v>287431.40000000002</v>
      </c>
      <c r="K738" s="418">
        <v>26323.8</v>
      </c>
      <c r="L738" s="418">
        <v>1304.9000000000001</v>
      </c>
      <c r="M738" s="418">
        <v>6116.7</v>
      </c>
      <c r="N738" s="418">
        <v>161.80000000000001</v>
      </c>
    </row>
    <row r="739" spans="1:14" ht="10.050000000000001" customHeight="1" x14ac:dyDescent="0.2">
      <c r="A739" s="415" t="s">
        <v>790</v>
      </c>
      <c r="B739" s="416">
        <v>2019</v>
      </c>
      <c r="C739" s="415" t="s">
        <v>811</v>
      </c>
      <c r="D739" s="417">
        <v>1</v>
      </c>
      <c r="E739" s="418">
        <v>2283.8000000000002</v>
      </c>
      <c r="F739" s="418">
        <v>288.10000000000002</v>
      </c>
      <c r="G739" s="418">
        <v>2571.9</v>
      </c>
      <c r="H739" s="418">
        <v>36613.199999999997</v>
      </c>
      <c r="I739" s="418">
        <v>1976.5</v>
      </c>
      <c r="J739" s="418">
        <v>38589.699999999997</v>
      </c>
      <c r="K739" s="418">
        <v>2275.1</v>
      </c>
      <c r="L739" s="418">
        <v>283.2</v>
      </c>
      <c r="M739" s="418">
        <v>752.3</v>
      </c>
      <c r="N739" s="418">
        <v>163.69999999999999</v>
      </c>
    </row>
    <row r="740" spans="1:14" ht="10.050000000000001" customHeight="1" x14ac:dyDescent="0.2">
      <c r="A740" s="415" t="s">
        <v>792</v>
      </c>
      <c r="B740" s="416">
        <v>2019</v>
      </c>
      <c r="C740" s="415" t="s">
        <v>811</v>
      </c>
      <c r="D740" s="417">
        <v>1</v>
      </c>
      <c r="E740" s="418">
        <v>4</v>
      </c>
      <c r="F740" s="418">
        <v>36.5</v>
      </c>
      <c r="G740" s="418">
        <v>40.5</v>
      </c>
      <c r="H740" s="418">
        <v>13629.3</v>
      </c>
      <c r="I740" s="418">
        <v>92.1</v>
      </c>
      <c r="J740" s="418">
        <v>13721.4</v>
      </c>
      <c r="K740" s="418">
        <v>111.5</v>
      </c>
      <c r="L740" s="418">
        <v>14.4</v>
      </c>
      <c r="M740" s="418">
        <v>0</v>
      </c>
      <c r="N740" s="418">
        <v>26.2</v>
      </c>
    </row>
    <row r="741" spans="1:14" ht="10.050000000000001" customHeight="1" x14ac:dyDescent="0.2">
      <c r="A741" s="415" t="s">
        <v>793</v>
      </c>
      <c r="B741" s="416">
        <v>2019</v>
      </c>
      <c r="C741" s="415" t="s">
        <v>811</v>
      </c>
      <c r="D741" s="417">
        <v>1</v>
      </c>
      <c r="E741" s="418">
        <v>11990.8</v>
      </c>
      <c r="F741" s="418">
        <v>2569</v>
      </c>
      <c r="G741" s="418">
        <v>14559.8</v>
      </c>
      <c r="H741" s="418">
        <v>244547.6</v>
      </c>
      <c r="I741" s="418">
        <v>11579.7</v>
      </c>
      <c r="J741" s="418">
        <v>256127.3</v>
      </c>
      <c r="K741" s="418">
        <v>22515.9</v>
      </c>
      <c r="L741" s="418">
        <v>2360.3000000000002</v>
      </c>
      <c r="M741" s="418">
        <v>5929</v>
      </c>
      <c r="N741" s="418">
        <v>398.4</v>
      </c>
    </row>
    <row r="742" spans="1:14" ht="10.050000000000001" customHeight="1" x14ac:dyDescent="0.2">
      <c r="A742" s="415" t="s">
        <v>790</v>
      </c>
      <c r="B742" s="416">
        <v>2019</v>
      </c>
      <c r="C742" s="415" t="s">
        <v>811</v>
      </c>
      <c r="D742" s="417">
        <v>2</v>
      </c>
      <c r="E742" s="418">
        <v>1286.5</v>
      </c>
      <c r="F742" s="418">
        <v>118.4</v>
      </c>
      <c r="G742" s="418">
        <v>1404.9</v>
      </c>
      <c r="H742" s="418">
        <v>32880.9</v>
      </c>
      <c r="I742" s="418">
        <v>1211.3</v>
      </c>
      <c r="J742" s="418">
        <v>34092.199999999997</v>
      </c>
      <c r="K742" s="418">
        <v>2016.2</v>
      </c>
      <c r="L742" s="418">
        <v>384.1</v>
      </c>
      <c r="M742" s="418">
        <v>546.1</v>
      </c>
      <c r="N742" s="418">
        <v>87.4</v>
      </c>
    </row>
    <row r="743" spans="1:14" ht="10.050000000000001" customHeight="1" x14ac:dyDescent="0.2">
      <c r="A743" s="415" t="s">
        <v>792</v>
      </c>
      <c r="B743" s="416">
        <v>2019</v>
      </c>
      <c r="C743" s="415" t="s">
        <v>811</v>
      </c>
      <c r="D743" s="417">
        <v>2</v>
      </c>
      <c r="E743" s="418">
        <v>52.2</v>
      </c>
      <c r="F743" s="418">
        <v>0</v>
      </c>
      <c r="G743" s="418">
        <v>52.2</v>
      </c>
      <c r="H743" s="418">
        <v>12587.6</v>
      </c>
      <c r="I743" s="418">
        <v>72</v>
      </c>
      <c r="J743" s="418">
        <v>12659.6</v>
      </c>
      <c r="K743" s="418">
        <v>106.6</v>
      </c>
      <c r="L743" s="418">
        <v>0</v>
      </c>
      <c r="M743" s="418">
        <v>4.8</v>
      </c>
      <c r="N743" s="418">
        <v>0</v>
      </c>
    </row>
    <row r="744" spans="1:14" ht="10.050000000000001" customHeight="1" x14ac:dyDescent="0.2">
      <c r="A744" s="415" t="s">
        <v>793</v>
      </c>
      <c r="B744" s="416">
        <v>2019</v>
      </c>
      <c r="C744" s="415" t="s">
        <v>811</v>
      </c>
      <c r="D744" s="417">
        <v>2</v>
      </c>
      <c r="E744" s="418">
        <v>11429.9</v>
      </c>
      <c r="F744" s="418">
        <v>1094.8</v>
      </c>
      <c r="G744" s="418">
        <v>12524.7</v>
      </c>
      <c r="H744" s="418">
        <v>218789.7</v>
      </c>
      <c r="I744" s="418">
        <v>9277.5</v>
      </c>
      <c r="J744" s="418">
        <v>228067.20000000001</v>
      </c>
      <c r="K744" s="418">
        <v>17599.099999999999</v>
      </c>
      <c r="L744" s="418">
        <v>1271.2</v>
      </c>
      <c r="M744" s="418">
        <v>6041.9</v>
      </c>
      <c r="N744" s="418">
        <v>313.8</v>
      </c>
    </row>
    <row r="745" spans="1:14" ht="10.050000000000001" customHeight="1" x14ac:dyDescent="0.2">
      <c r="A745" s="415" t="s">
        <v>790</v>
      </c>
      <c r="B745" s="416">
        <v>2019</v>
      </c>
      <c r="C745" s="415" t="s">
        <v>811</v>
      </c>
      <c r="D745" s="417">
        <v>3</v>
      </c>
      <c r="E745" s="418">
        <v>2065.3000000000002</v>
      </c>
      <c r="F745" s="418">
        <v>0</v>
      </c>
      <c r="G745" s="418">
        <v>2065.3000000000002</v>
      </c>
      <c r="H745" s="418">
        <v>32159.200000000001</v>
      </c>
      <c r="I745" s="418">
        <v>1117.4000000000001</v>
      </c>
      <c r="J745" s="418">
        <v>33276.6</v>
      </c>
      <c r="K745" s="418">
        <v>1170.8</v>
      </c>
      <c r="L745" s="418">
        <v>105.8</v>
      </c>
      <c r="M745" s="418">
        <v>890.1</v>
      </c>
      <c r="N745" s="418">
        <v>69</v>
      </c>
    </row>
    <row r="746" spans="1:14" ht="10.050000000000001" customHeight="1" x14ac:dyDescent="0.2">
      <c r="A746" s="415" t="s">
        <v>792</v>
      </c>
      <c r="B746" s="416">
        <v>2019</v>
      </c>
      <c r="C746" s="415" t="s">
        <v>811</v>
      </c>
      <c r="D746" s="417">
        <v>3</v>
      </c>
      <c r="E746" s="418">
        <v>30.2</v>
      </c>
      <c r="F746" s="418">
        <v>0</v>
      </c>
      <c r="G746" s="418">
        <v>30.2</v>
      </c>
      <c r="H746" s="418">
        <v>11490.4</v>
      </c>
      <c r="I746" s="418">
        <v>72</v>
      </c>
      <c r="J746" s="418">
        <v>11562.4</v>
      </c>
      <c r="K746" s="418">
        <v>89.1</v>
      </c>
      <c r="L746" s="418">
        <v>0</v>
      </c>
      <c r="M746" s="418">
        <v>3.1</v>
      </c>
      <c r="N746" s="418">
        <v>14.4</v>
      </c>
    </row>
    <row r="747" spans="1:14" ht="10.050000000000001" customHeight="1" x14ac:dyDescent="0.2">
      <c r="A747" s="415" t="s">
        <v>793</v>
      </c>
      <c r="B747" s="416">
        <v>2019</v>
      </c>
      <c r="C747" s="415" t="s">
        <v>811</v>
      </c>
      <c r="D747" s="417">
        <v>3</v>
      </c>
      <c r="E747" s="418">
        <v>12924.6</v>
      </c>
      <c r="F747" s="418">
        <v>656.3</v>
      </c>
      <c r="G747" s="418">
        <v>13580.9</v>
      </c>
      <c r="H747" s="418">
        <v>178740.2</v>
      </c>
      <c r="I747" s="418">
        <v>8255.7000000000007</v>
      </c>
      <c r="J747" s="418">
        <v>186995.9</v>
      </c>
      <c r="K747" s="418">
        <v>13221.7</v>
      </c>
      <c r="L747" s="418">
        <v>1123.5</v>
      </c>
      <c r="M747" s="418">
        <v>5166.8</v>
      </c>
      <c r="N747" s="418">
        <v>388.6</v>
      </c>
    </row>
    <row r="748" spans="1:14" ht="10.050000000000001" customHeight="1" x14ac:dyDescent="0.2">
      <c r="A748" s="415" t="s">
        <v>790</v>
      </c>
      <c r="B748" s="416">
        <v>2019</v>
      </c>
      <c r="C748" s="415" t="s">
        <v>811</v>
      </c>
      <c r="D748" s="417">
        <v>4</v>
      </c>
      <c r="E748" s="418">
        <v>1059.3</v>
      </c>
      <c r="F748" s="418">
        <v>211.6</v>
      </c>
      <c r="G748" s="418">
        <v>1270.9000000000001</v>
      </c>
      <c r="H748" s="418">
        <v>26678.9</v>
      </c>
      <c r="I748" s="418">
        <v>1179.9000000000001</v>
      </c>
      <c r="J748" s="418">
        <v>27858.799999999999</v>
      </c>
      <c r="K748" s="418">
        <v>783.4</v>
      </c>
      <c r="L748" s="418">
        <v>21.8</v>
      </c>
      <c r="M748" s="418">
        <v>358.1</v>
      </c>
      <c r="N748" s="418">
        <v>47.4</v>
      </c>
    </row>
    <row r="749" spans="1:14" ht="10.050000000000001" customHeight="1" x14ac:dyDescent="0.2">
      <c r="A749" s="415" t="s">
        <v>792</v>
      </c>
      <c r="B749" s="416">
        <v>2019</v>
      </c>
      <c r="C749" s="415" t="s">
        <v>811</v>
      </c>
      <c r="D749" s="417">
        <v>4</v>
      </c>
      <c r="E749" s="418">
        <v>0</v>
      </c>
      <c r="F749" s="418">
        <v>0</v>
      </c>
      <c r="G749" s="418">
        <v>0</v>
      </c>
      <c r="H749" s="418">
        <v>10300.4</v>
      </c>
      <c r="I749" s="418">
        <v>71.599999999999994</v>
      </c>
      <c r="J749" s="418">
        <v>10372</v>
      </c>
      <c r="K749" s="418">
        <v>68.400000000000006</v>
      </c>
      <c r="L749" s="418">
        <v>5.9</v>
      </c>
      <c r="M749" s="418">
        <v>0</v>
      </c>
      <c r="N749" s="418">
        <v>26.7</v>
      </c>
    </row>
    <row r="750" spans="1:14" ht="10.050000000000001" customHeight="1" x14ac:dyDescent="0.2">
      <c r="A750" s="415" t="s">
        <v>793</v>
      </c>
      <c r="B750" s="416">
        <v>2019</v>
      </c>
      <c r="C750" s="415" t="s">
        <v>811</v>
      </c>
      <c r="D750" s="417">
        <v>4</v>
      </c>
      <c r="E750" s="418">
        <v>10684</v>
      </c>
      <c r="F750" s="418">
        <v>191.2</v>
      </c>
      <c r="G750" s="418">
        <v>10875.2</v>
      </c>
      <c r="H750" s="418">
        <v>150707.5</v>
      </c>
      <c r="I750" s="418">
        <v>7348.4</v>
      </c>
      <c r="J750" s="418">
        <v>158055.9</v>
      </c>
      <c r="K750" s="418">
        <v>8914.2999999999993</v>
      </c>
      <c r="L750" s="418">
        <v>1364.1</v>
      </c>
      <c r="M750" s="418">
        <v>5377.4</v>
      </c>
      <c r="N750" s="418">
        <v>312.3</v>
      </c>
    </row>
    <row r="751" spans="1:14" ht="10.050000000000001" customHeight="1" x14ac:dyDescent="0.2">
      <c r="A751" s="415" t="s">
        <v>790</v>
      </c>
      <c r="B751" s="416">
        <v>2019</v>
      </c>
      <c r="C751" s="415" t="s">
        <v>811</v>
      </c>
      <c r="D751" s="417">
        <v>5</v>
      </c>
      <c r="E751" s="418">
        <v>981.8</v>
      </c>
      <c r="F751" s="418">
        <v>0</v>
      </c>
      <c r="G751" s="418">
        <v>981.8</v>
      </c>
      <c r="H751" s="418">
        <v>21478</v>
      </c>
      <c r="I751" s="418">
        <v>1069.8</v>
      </c>
      <c r="J751" s="418">
        <v>22547.8</v>
      </c>
      <c r="K751" s="418">
        <v>686.2</v>
      </c>
      <c r="L751" s="418">
        <v>86.4</v>
      </c>
      <c r="M751" s="418">
        <v>191.7</v>
      </c>
      <c r="N751" s="418">
        <v>57.2</v>
      </c>
    </row>
    <row r="752" spans="1:14" ht="10.050000000000001" customHeight="1" x14ac:dyDescent="0.2">
      <c r="A752" s="415" t="s">
        <v>792</v>
      </c>
      <c r="B752" s="416">
        <v>2019</v>
      </c>
      <c r="C752" s="415" t="s">
        <v>811</v>
      </c>
      <c r="D752" s="417">
        <v>5</v>
      </c>
      <c r="E752" s="418">
        <v>0</v>
      </c>
      <c r="F752" s="418">
        <v>0</v>
      </c>
      <c r="G752" s="418">
        <v>0</v>
      </c>
      <c r="H752" s="418">
        <v>9198.7000000000007</v>
      </c>
      <c r="I752" s="418">
        <v>71.5</v>
      </c>
      <c r="J752" s="418">
        <v>9270.2000000000007</v>
      </c>
      <c r="K752" s="418">
        <v>87.2</v>
      </c>
      <c r="L752" s="418">
        <v>30.8</v>
      </c>
      <c r="M752" s="418">
        <v>0</v>
      </c>
      <c r="N752" s="418">
        <v>12</v>
      </c>
    </row>
    <row r="753" spans="1:14" ht="10.050000000000001" customHeight="1" x14ac:dyDescent="0.2">
      <c r="A753" s="415" t="s">
        <v>793</v>
      </c>
      <c r="B753" s="416">
        <v>2019</v>
      </c>
      <c r="C753" s="415" t="s">
        <v>811</v>
      </c>
      <c r="D753" s="417">
        <v>5</v>
      </c>
      <c r="E753" s="418">
        <v>8542.6</v>
      </c>
      <c r="F753" s="418">
        <v>273.89999999999998</v>
      </c>
      <c r="G753" s="418">
        <v>8816.5</v>
      </c>
      <c r="H753" s="418">
        <v>119175</v>
      </c>
      <c r="I753" s="418">
        <v>6753.7</v>
      </c>
      <c r="J753" s="418">
        <v>125928.7</v>
      </c>
      <c r="K753" s="418">
        <v>4329.1000000000004</v>
      </c>
      <c r="L753" s="418">
        <v>923.3</v>
      </c>
      <c r="M753" s="418">
        <v>5484.4</v>
      </c>
      <c r="N753" s="418">
        <v>134.19999999999999</v>
      </c>
    </row>
    <row r="754" spans="1:14" ht="10.050000000000001" customHeight="1" x14ac:dyDescent="0.2">
      <c r="A754" s="415" t="s">
        <v>790</v>
      </c>
      <c r="B754" s="416">
        <v>2019</v>
      </c>
      <c r="C754" s="415" t="s">
        <v>811</v>
      </c>
      <c r="D754" s="417">
        <v>6</v>
      </c>
      <c r="E754" s="418">
        <v>1284.7</v>
      </c>
      <c r="F754" s="418">
        <v>132.19999999999999</v>
      </c>
      <c r="G754" s="418">
        <v>1416.9</v>
      </c>
      <c r="H754" s="418">
        <v>0</v>
      </c>
      <c r="I754" s="418">
        <v>0</v>
      </c>
      <c r="J754" s="418">
        <v>0</v>
      </c>
      <c r="K754" s="418">
        <v>0</v>
      </c>
      <c r="L754" s="418">
        <v>83.8</v>
      </c>
      <c r="M754" s="418">
        <v>296.5</v>
      </c>
      <c r="N754" s="418">
        <v>61.1</v>
      </c>
    </row>
    <row r="755" spans="1:14" ht="10.050000000000001" customHeight="1" x14ac:dyDescent="0.2">
      <c r="A755" s="415" t="s">
        <v>792</v>
      </c>
      <c r="B755" s="416">
        <v>2019</v>
      </c>
      <c r="C755" s="415" t="s">
        <v>811</v>
      </c>
      <c r="D755" s="417">
        <v>6</v>
      </c>
      <c r="E755" s="418">
        <v>36.5</v>
      </c>
      <c r="F755" s="418">
        <v>39.799999999999997</v>
      </c>
      <c r="G755" s="418">
        <v>76.3</v>
      </c>
      <c r="H755" s="418">
        <v>0</v>
      </c>
      <c r="I755" s="418">
        <v>0</v>
      </c>
      <c r="J755" s="418">
        <v>0</v>
      </c>
      <c r="K755" s="418">
        <v>0</v>
      </c>
      <c r="L755" s="418">
        <v>0</v>
      </c>
      <c r="M755" s="418">
        <v>30.8</v>
      </c>
      <c r="N755" s="418">
        <v>25.5</v>
      </c>
    </row>
    <row r="756" spans="1:14" ht="10.050000000000001" customHeight="1" x14ac:dyDescent="0.2">
      <c r="A756" s="415" t="s">
        <v>793</v>
      </c>
      <c r="B756" s="416">
        <v>2019</v>
      </c>
      <c r="C756" s="415" t="s">
        <v>811</v>
      </c>
      <c r="D756" s="417">
        <v>6</v>
      </c>
      <c r="E756" s="418">
        <v>5590.4</v>
      </c>
      <c r="F756" s="418">
        <v>0.10000000000002</v>
      </c>
      <c r="G756" s="418">
        <v>5590.5</v>
      </c>
      <c r="H756" s="418">
        <v>0</v>
      </c>
      <c r="I756" s="418">
        <v>0</v>
      </c>
      <c r="J756" s="418">
        <v>0</v>
      </c>
      <c r="K756" s="418">
        <v>0</v>
      </c>
      <c r="L756" s="418">
        <v>356.5</v>
      </c>
      <c r="M756" s="418">
        <v>1799.3</v>
      </c>
      <c r="N756" s="418">
        <v>1188</v>
      </c>
    </row>
    <row r="757" spans="1:14" ht="10.050000000000001" customHeight="1" x14ac:dyDescent="0.2">
      <c r="A757" s="415" t="s">
        <v>790</v>
      </c>
      <c r="B757" s="416">
        <v>2019</v>
      </c>
      <c r="C757" s="415" t="s">
        <v>811</v>
      </c>
      <c r="D757" s="417">
        <v>7</v>
      </c>
      <c r="E757" s="418">
        <v>0</v>
      </c>
      <c r="F757" s="418">
        <v>0</v>
      </c>
      <c r="G757" s="418">
        <v>0</v>
      </c>
      <c r="H757" s="418">
        <v>12546.9</v>
      </c>
      <c r="I757" s="418">
        <v>558</v>
      </c>
      <c r="J757" s="418">
        <v>13104.9</v>
      </c>
      <c r="K757" s="418">
        <v>346.3</v>
      </c>
      <c r="L757" s="418">
        <v>0</v>
      </c>
      <c r="M757" s="418">
        <v>0</v>
      </c>
      <c r="N757" s="418">
        <v>0</v>
      </c>
    </row>
    <row r="758" spans="1:14" ht="10.050000000000001" customHeight="1" x14ac:dyDescent="0.2">
      <c r="A758" s="415" t="s">
        <v>792</v>
      </c>
      <c r="B758" s="416">
        <v>2019</v>
      </c>
      <c r="C758" s="415" t="s">
        <v>811</v>
      </c>
      <c r="D758" s="417">
        <v>7</v>
      </c>
      <c r="E758" s="418">
        <v>0</v>
      </c>
      <c r="F758" s="418">
        <v>0</v>
      </c>
      <c r="G758" s="418">
        <v>0</v>
      </c>
      <c r="H758" s="418">
        <v>8628.2999999999993</v>
      </c>
      <c r="I758" s="418">
        <v>71.400000000000006</v>
      </c>
      <c r="J758" s="418">
        <v>8699.7000000000007</v>
      </c>
      <c r="K758" s="418">
        <v>30.9</v>
      </c>
      <c r="L758" s="418">
        <v>0</v>
      </c>
      <c r="M758" s="418">
        <v>0</v>
      </c>
      <c r="N758" s="418">
        <v>0</v>
      </c>
    </row>
    <row r="759" spans="1:14" ht="10.050000000000001" customHeight="1" x14ac:dyDescent="0.2">
      <c r="A759" s="415" t="s">
        <v>793</v>
      </c>
      <c r="B759" s="416">
        <v>2019</v>
      </c>
      <c r="C759" s="415" t="s">
        <v>811</v>
      </c>
      <c r="D759" s="417">
        <v>7</v>
      </c>
      <c r="E759" s="418">
        <v>0</v>
      </c>
      <c r="F759" s="418">
        <v>0</v>
      </c>
      <c r="G759" s="418">
        <v>0</v>
      </c>
      <c r="H759" s="418">
        <v>76076.7</v>
      </c>
      <c r="I759" s="418">
        <v>5447.7</v>
      </c>
      <c r="J759" s="418">
        <v>81524.399999999994</v>
      </c>
      <c r="K759" s="418">
        <v>1179.3</v>
      </c>
      <c r="L759" s="418">
        <v>0</v>
      </c>
      <c r="M759" s="418">
        <v>0</v>
      </c>
      <c r="N759" s="418">
        <v>0</v>
      </c>
    </row>
    <row r="760" spans="1:14" ht="10.050000000000001" customHeight="1" x14ac:dyDescent="0.2">
      <c r="A760" s="415" t="s">
        <v>790</v>
      </c>
      <c r="B760" s="416">
        <v>2019</v>
      </c>
      <c r="C760" s="415" t="s">
        <v>812</v>
      </c>
      <c r="D760" s="417">
        <v>7</v>
      </c>
      <c r="E760" s="418">
        <v>36196.300000000003</v>
      </c>
      <c r="F760" s="418">
        <v>373.8</v>
      </c>
      <c r="G760" s="418">
        <v>36570.1</v>
      </c>
      <c r="H760" s="418">
        <v>40449.699999999997</v>
      </c>
      <c r="I760" s="418">
        <v>838.2</v>
      </c>
      <c r="J760" s="418">
        <v>41287.9</v>
      </c>
      <c r="K760" s="418">
        <v>8103.4</v>
      </c>
      <c r="L760" s="418">
        <v>10012</v>
      </c>
      <c r="M760" s="418">
        <v>2116.6</v>
      </c>
      <c r="N760" s="418">
        <v>152.9</v>
      </c>
    </row>
    <row r="761" spans="1:14" ht="10.050000000000001" customHeight="1" x14ac:dyDescent="0.2">
      <c r="A761" s="415" t="s">
        <v>792</v>
      </c>
      <c r="B761" s="416">
        <v>2019</v>
      </c>
      <c r="C761" s="415" t="s">
        <v>812</v>
      </c>
      <c r="D761" s="417">
        <v>7</v>
      </c>
      <c r="E761" s="418">
        <v>808.6</v>
      </c>
      <c r="F761" s="418">
        <v>0</v>
      </c>
      <c r="G761" s="418">
        <v>808.6</v>
      </c>
      <c r="H761" s="418">
        <v>8513</v>
      </c>
      <c r="I761" s="418">
        <v>71.400000000000006</v>
      </c>
      <c r="J761" s="418">
        <v>8584.4</v>
      </c>
      <c r="K761" s="418">
        <v>150.69999999999999</v>
      </c>
      <c r="L761" s="418">
        <v>137.1</v>
      </c>
      <c r="M761" s="418">
        <v>0</v>
      </c>
      <c r="N761" s="418">
        <v>17.399999999999999</v>
      </c>
    </row>
    <row r="762" spans="1:14" ht="10.050000000000001" customHeight="1" x14ac:dyDescent="0.2">
      <c r="A762" s="415" t="s">
        <v>793</v>
      </c>
      <c r="B762" s="416">
        <v>2019</v>
      </c>
      <c r="C762" s="415" t="s">
        <v>812</v>
      </c>
      <c r="D762" s="417">
        <v>7</v>
      </c>
      <c r="E762" s="418">
        <v>311552.40000000002</v>
      </c>
      <c r="F762" s="418">
        <v>6923</v>
      </c>
      <c r="G762" s="418">
        <v>318475.40000000002</v>
      </c>
      <c r="H762" s="418">
        <v>342486.7</v>
      </c>
      <c r="I762" s="418">
        <v>8699.7999999999993</v>
      </c>
      <c r="J762" s="418">
        <v>351186.5</v>
      </c>
      <c r="K762" s="418">
        <v>96130</v>
      </c>
      <c r="L762" s="418">
        <v>113682.6</v>
      </c>
      <c r="M762" s="418">
        <v>18525.8</v>
      </c>
      <c r="N762" s="418">
        <v>188</v>
      </c>
    </row>
    <row r="763" spans="1:14" ht="10.050000000000001" customHeight="1" x14ac:dyDescent="0.2">
      <c r="A763" s="415" t="s">
        <v>790</v>
      </c>
      <c r="B763" s="416">
        <v>2019</v>
      </c>
      <c r="C763" s="415" t="s">
        <v>812</v>
      </c>
      <c r="D763" s="417">
        <v>8</v>
      </c>
      <c r="E763" s="418">
        <v>22046.1</v>
      </c>
      <c r="F763" s="418">
        <v>1065.3</v>
      </c>
      <c r="G763" s="418">
        <v>23111.4</v>
      </c>
      <c r="H763" s="418">
        <v>56646.7</v>
      </c>
      <c r="I763" s="418">
        <v>1338</v>
      </c>
      <c r="J763" s="418">
        <v>57984.7</v>
      </c>
      <c r="K763" s="418">
        <v>9727</v>
      </c>
      <c r="L763" s="418">
        <v>6746.6</v>
      </c>
      <c r="M763" s="418">
        <v>4855.5</v>
      </c>
      <c r="N763" s="418">
        <v>209.5</v>
      </c>
    </row>
    <row r="764" spans="1:14" ht="10.050000000000001" customHeight="1" x14ac:dyDescent="0.2">
      <c r="A764" s="415" t="s">
        <v>792</v>
      </c>
      <c r="B764" s="416">
        <v>2019</v>
      </c>
      <c r="C764" s="415" t="s">
        <v>812</v>
      </c>
      <c r="D764" s="417">
        <v>8</v>
      </c>
      <c r="E764" s="418">
        <v>1855.1</v>
      </c>
      <c r="F764" s="418">
        <v>10</v>
      </c>
      <c r="G764" s="418">
        <v>1865.1</v>
      </c>
      <c r="H764" s="418">
        <v>9611.2999999999993</v>
      </c>
      <c r="I764" s="418">
        <v>81.400000000000006</v>
      </c>
      <c r="J764" s="418">
        <v>9692.7000000000007</v>
      </c>
      <c r="K764" s="418">
        <v>510.3</v>
      </c>
      <c r="L764" s="418">
        <v>519.5</v>
      </c>
      <c r="M764" s="418">
        <v>138.5</v>
      </c>
      <c r="N764" s="418">
        <v>21.4</v>
      </c>
    </row>
    <row r="765" spans="1:14" ht="10.050000000000001" customHeight="1" x14ac:dyDescent="0.2">
      <c r="A765" s="415" t="s">
        <v>793</v>
      </c>
      <c r="B765" s="416">
        <v>2019</v>
      </c>
      <c r="C765" s="415" t="s">
        <v>812</v>
      </c>
      <c r="D765" s="417">
        <v>8</v>
      </c>
      <c r="E765" s="418">
        <v>43613.4</v>
      </c>
      <c r="F765" s="418">
        <v>808.8</v>
      </c>
      <c r="G765" s="418">
        <v>44422.2</v>
      </c>
      <c r="H765" s="418">
        <v>343230.4</v>
      </c>
      <c r="I765" s="418">
        <v>12362</v>
      </c>
      <c r="J765" s="418">
        <v>355592.4</v>
      </c>
      <c r="K765" s="418">
        <v>82413.600000000006</v>
      </c>
      <c r="L765" s="418">
        <v>14128</v>
      </c>
      <c r="M765" s="418">
        <v>26670.1</v>
      </c>
      <c r="N765" s="418">
        <v>1160.0999999999999</v>
      </c>
    </row>
    <row r="766" spans="1:14" ht="10.050000000000001" customHeight="1" x14ac:dyDescent="0.2">
      <c r="A766" s="415" t="s">
        <v>790</v>
      </c>
      <c r="B766" s="416">
        <v>2019</v>
      </c>
      <c r="C766" s="415" t="s">
        <v>812</v>
      </c>
      <c r="D766" s="417">
        <v>9</v>
      </c>
      <c r="E766" s="418">
        <v>10586.7</v>
      </c>
      <c r="F766" s="418">
        <v>2231</v>
      </c>
      <c r="G766" s="418">
        <v>12817.7</v>
      </c>
      <c r="H766" s="418">
        <v>59310.7</v>
      </c>
      <c r="I766" s="418">
        <v>2106</v>
      </c>
      <c r="J766" s="418">
        <v>61416.7</v>
      </c>
      <c r="K766" s="418">
        <v>7121.9</v>
      </c>
      <c r="L766" s="418">
        <v>2132.6</v>
      </c>
      <c r="M766" s="418">
        <v>4413.3999999999996</v>
      </c>
      <c r="N766" s="418">
        <v>332.9</v>
      </c>
    </row>
    <row r="767" spans="1:14" ht="10.050000000000001" customHeight="1" x14ac:dyDescent="0.2">
      <c r="A767" s="415" t="s">
        <v>792</v>
      </c>
      <c r="B767" s="416">
        <v>2019</v>
      </c>
      <c r="C767" s="415" t="s">
        <v>812</v>
      </c>
      <c r="D767" s="417">
        <v>9</v>
      </c>
      <c r="E767" s="418">
        <v>837.4</v>
      </c>
      <c r="F767" s="418">
        <v>0</v>
      </c>
      <c r="G767" s="418">
        <v>837.4</v>
      </c>
      <c r="H767" s="418">
        <v>9564.7999999999993</v>
      </c>
      <c r="I767" s="418">
        <v>81.400000000000006</v>
      </c>
      <c r="J767" s="418">
        <v>9646.2000000000007</v>
      </c>
      <c r="K767" s="418">
        <v>298</v>
      </c>
      <c r="L767" s="418">
        <v>174.7</v>
      </c>
      <c r="M767" s="418">
        <v>327.8</v>
      </c>
      <c r="N767" s="418">
        <v>59.2</v>
      </c>
    </row>
    <row r="768" spans="1:14" ht="10.050000000000001" customHeight="1" x14ac:dyDescent="0.2">
      <c r="A768" s="415" t="s">
        <v>793</v>
      </c>
      <c r="B768" s="416">
        <v>2019</v>
      </c>
      <c r="C768" s="415" t="s">
        <v>812</v>
      </c>
      <c r="D768" s="417">
        <v>9</v>
      </c>
      <c r="E768" s="418">
        <v>44776.1</v>
      </c>
      <c r="F768" s="418">
        <v>3825.3</v>
      </c>
      <c r="G768" s="418">
        <v>48601.4</v>
      </c>
      <c r="H768" s="418">
        <v>346026.8</v>
      </c>
      <c r="I768" s="418">
        <v>14459.7</v>
      </c>
      <c r="J768" s="418">
        <v>360486.5</v>
      </c>
      <c r="K768" s="418">
        <v>54935.5</v>
      </c>
      <c r="L768" s="418">
        <v>2142</v>
      </c>
      <c r="M768" s="418">
        <v>29347.200000000001</v>
      </c>
      <c r="N768" s="418">
        <v>272.8</v>
      </c>
    </row>
    <row r="769" spans="1:14" ht="10.050000000000001" customHeight="1" x14ac:dyDescent="0.2">
      <c r="A769" s="415" t="s">
        <v>790</v>
      </c>
      <c r="B769" s="416">
        <v>2019</v>
      </c>
      <c r="C769" s="415" t="s">
        <v>812</v>
      </c>
      <c r="D769" s="417">
        <v>10</v>
      </c>
      <c r="E769" s="418">
        <v>3964.1</v>
      </c>
      <c r="F769" s="418">
        <v>1166.2</v>
      </c>
      <c r="G769" s="418">
        <v>5130.3</v>
      </c>
      <c r="H769" s="418">
        <v>57151.3</v>
      </c>
      <c r="I769" s="418">
        <v>1700.2</v>
      </c>
      <c r="J769" s="418">
        <v>58851.5</v>
      </c>
      <c r="K769" s="418">
        <v>6269</v>
      </c>
      <c r="L769" s="418">
        <v>1367</v>
      </c>
      <c r="M769" s="418">
        <v>1849.4</v>
      </c>
      <c r="N769" s="418">
        <v>435.1</v>
      </c>
    </row>
    <row r="770" spans="1:14" ht="10.050000000000001" customHeight="1" x14ac:dyDescent="0.2">
      <c r="A770" s="415" t="s">
        <v>792</v>
      </c>
      <c r="B770" s="416">
        <v>2019</v>
      </c>
      <c r="C770" s="415" t="s">
        <v>812</v>
      </c>
      <c r="D770" s="417">
        <v>10</v>
      </c>
      <c r="E770" s="418">
        <v>150.80000000000001</v>
      </c>
      <c r="F770" s="418">
        <v>134.9</v>
      </c>
      <c r="G770" s="418">
        <v>285.7</v>
      </c>
      <c r="H770" s="418">
        <v>8702.4</v>
      </c>
      <c r="I770" s="418">
        <v>216.2</v>
      </c>
      <c r="J770" s="418">
        <v>8918.6</v>
      </c>
      <c r="K770" s="418">
        <v>173</v>
      </c>
      <c r="L770" s="418">
        <v>3.5</v>
      </c>
      <c r="M770" s="418">
        <v>109.7</v>
      </c>
      <c r="N770" s="418">
        <v>15.3</v>
      </c>
    </row>
    <row r="771" spans="1:14" ht="10.050000000000001" customHeight="1" x14ac:dyDescent="0.2">
      <c r="A771" s="415" t="s">
        <v>793</v>
      </c>
      <c r="B771" s="416">
        <v>2019</v>
      </c>
      <c r="C771" s="415" t="s">
        <v>812</v>
      </c>
      <c r="D771" s="417">
        <v>10</v>
      </c>
      <c r="E771" s="418">
        <v>15913</v>
      </c>
      <c r="F771" s="418">
        <v>5047.8999999999996</v>
      </c>
      <c r="G771" s="418">
        <v>20960.900000000001</v>
      </c>
      <c r="H771" s="418">
        <v>310017.2</v>
      </c>
      <c r="I771" s="418">
        <v>14529.1</v>
      </c>
      <c r="J771" s="418">
        <v>324546.3</v>
      </c>
      <c r="K771" s="418">
        <v>45176.6</v>
      </c>
      <c r="L771" s="418">
        <v>1661.2</v>
      </c>
      <c r="M771" s="418">
        <v>10987.6</v>
      </c>
      <c r="N771" s="418">
        <v>433</v>
      </c>
    </row>
    <row r="772" spans="1:14" ht="10.050000000000001" customHeight="1" x14ac:dyDescent="0.2">
      <c r="A772" s="415" t="s">
        <v>790</v>
      </c>
      <c r="B772" s="416">
        <v>2019</v>
      </c>
      <c r="C772" s="415" t="s">
        <v>812</v>
      </c>
      <c r="D772" s="417">
        <v>11</v>
      </c>
      <c r="E772" s="418">
        <v>1393</v>
      </c>
      <c r="F772" s="418">
        <v>1311.7</v>
      </c>
      <c r="G772" s="418">
        <v>2704.7</v>
      </c>
      <c r="H772" s="418">
        <v>54629.7</v>
      </c>
      <c r="I772" s="418">
        <v>2318.6</v>
      </c>
      <c r="J772" s="418">
        <v>56948.3</v>
      </c>
      <c r="K772" s="418">
        <v>4713.8999999999996</v>
      </c>
      <c r="L772" s="418">
        <v>-838.5</v>
      </c>
      <c r="M772" s="418">
        <v>484.5</v>
      </c>
      <c r="N772" s="418">
        <v>234.1</v>
      </c>
    </row>
    <row r="773" spans="1:14" ht="10.050000000000001" customHeight="1" x14ac:dyDescent="0.2">
      <c r="A773" s="415" t="s">
        <v>792</v>
      </c>
      <c r="B773" s="416">
        <v>2019</v>
      </c>
      <c r="C773" s="415" t="s">
        <v>812</v>
      </c>
      <c r="D773" s="417">
        <v>11</v>
      </c>
      <c r="E773" s="418">
        <v>58.3</v>
      </c>
      <c r="F773" s="418">
        <v>0</v>
      </c>
      <c r="G773" s="418">
        <v>58.3</v>
      </c>
      <c r="H773" s="418">
        <v>7686.1</v>
      </c>
      <c r="I773" s="418">
        <v>80.8</v>
      </c>
      <c r="J773" s="418">
        <v>7766.9</v>
      </c>
      <c r="K773" s="418">
        <v>174.1</v>
      </c>
      <c r="L773" s="418">
        <v>33.5</v>
      </c>
      <c r="M773" s="418">
        <v>16.899999999999999</v>
      </c>
      <c r="N773" s="418">
        <v>15.5</v>
      </c>
    </row>
    <row r="774" spans="1:14" ht="10.050000000000001" customHeight="1" x14ac:dyDescent="0.2">
      <c r="A774" s="415" t="s">
        <v>793</v>
      </c>
      <c r="B774" s="416">
        <v>2019</v>
      </c>
      <c r="C774" s="415" t="s">
        <v>812</v>
      </c>
      <c r="D774" s="417">
        <v>11</v>
      </c>
      <c r="E774" s="418">
        <v>14499.1</v>
      </c>
      <c r="F774" s="418">
        <v>3461</v>
      </c>
      <c r="G774" s="418">
        <v>17960.099999999999</v>
      </c>
      <c r="H774" s="418">
        <v>272992.2</v>
      </c>
      <c r="I774" s="418">
        <v>14657.8</v>
      </c>
      <c r="J774" s="418">
        <v>287650</v>
      </c>
      <c r="K774" s="418">
        <v>36869</v>
      </c>
      <c r="L774" s="418">
        <v>1187.0999999999999</v>
      </c>
      <c r="M774" s="418">
        <v>8888.2999999999993</v>
      </c>
      <c r="N774" s="418">
        <v>565.9</v>
      </c>
    </row>
    <row r="775" spans="1:14" ht="10.050000000000001" customHeight="1" x14ac:dyDescent="0.2">
      <c r="A775" s="415" t="s">
        <v>790</v>
      </c>
      <c r="B775" s="416">
        <v>2019</v>
      </c>
      <c r="C775" s="415" t="s">
        <v>812</v>
      </c>
      <c r="D775" s="417">
        <v>12</v>
      </c>
      <c r="E775" s="418">
        <v>1993.5</v>
      </c>
      <c r="F775" s="418">
        <v>203.9</v>
      </c>
      <c r="G775" s="418">
        <v>2197.4</v>
      </c>
      <c r="H775" s="418">
        <v>51899.3</v>
      </c>
      <c r="I775" s="418">
        <v>2375</v>
      </c>
      <c r="J775" s="418">
        <v>54274.3</v>
      </c>
      <c r="K775" s="418">
        <v>4142.8</v>
      </c>
      <c r="L775" s="418">
        <v>121.1</v>
      </c>
      <c r="M775" s="418">
        <v>659.3</v>
      </c>
      <c r="N775" s="418">
        <v>33.200000000000003</v>
      </c>
    </row>
    <row r="776" spans="1:14" ht="10.050000000000001" customHeight="1" x14ac:dyDescent="0.2">
      <c r="A776" s="415" t="s">
        <v>792</v>
      </c>
      <c r="B776" s="416">
        <v>2019</v>
      </c>
      <c r="C776" s="415" t="s">
        <v>812</v>
      </c>
      <c r="D776" s="417">
        <v>12</v>
      </c>
      <c r="E776" s="418">
        <v>18</v>
      </c>
      <c r="F776" s="418">
        <v>0</v>
      </c>
      <c r="G776" s="418">
        <v>18</v>
      </c>
      <c r="H776" s="418">
        <v>6866.4</v>
      </c>
      <c r="I776" s="418">
        <v>81.2</v>
      </c>
      <c r="J776" s="418">
        <v>6947.6</v>
      </c>
      <c r="K776" s="418">
        <v>189.1</v>
      </c>
      <c r="L776" s="418">
        <v>50.2</v>
      </c>
      <c r="M776" s="418">
        <v>8.6</v>
      </c>
      <c r="N776" s="418">
        <v>26.6</v>
      </c>
    </row>
    <row r="777" spans="1:14" ht="10.050000000000001" customHeight="1" x14ac:dyDescent="0.2">
      <c r="A777" s="415" t="s">
        <v>793</v>
      </c>
      <c r="B777" s="416">
        <v>2019</v>
      </c>
      <c r="C777" s="415" t="s">
        <v>812</v>
      </c>
      <c r="D777" s="417">
        <v>12</v>
      </c>
      <c r="E777" s="418">
        <v>13382.3</v>
      </c>
      <c r="F777" s="418">
        <v>2712.7</v>
      </c>
      <c r="G777" s="418">
        <v>16095</v>
      </c>
      <c r="H777" s="418">
        <v>246507.4</v>
      </c>
      <c r="I777" s="418">
        <v>15005.4</v>
      </c>
      <c r="J777" s="418">
        <v>261512.8</v>
      </c>
      <c r="K777" s="418">
        <v>30561.9</v>
      </c>
      <c r="L777" s="418">
        <v>1367.6</v>
      </c>
      <c r="M777" s="418">
        <v>7371.4</v>
      </c>
      <c r="N777" s="418">
        <v>303.10000000000002</v>
      </c>
    </row>
    <row r="778" spans="1:14" ht="10.050000000000001" customHeight="1" x14ac:dyDescent="0.2">
      <c r="A778" s="415" t="s">
        <v>790</v>
      </c>
      <c r="B778" s="416">
        <v>2020</v>
      </c>
      <c r="C778" s="415" t="s">
        <v>812</v>
      </c>
      <c r="D778" s="417">
        <v>1</v>
      </c>
      <c r="E778" s="418">
        <v>2656.9</v>
      </c>
      <c r="F778" s="418">
        <v>246.9</v>
      </c>
      <c r="G778" s="418">
        <v>2903.8</v>
      </c>
      <c r="H778" s="418">
        <v>48217.3</v>
      </c>
      <c r="I778" s="418">
        <v>1854</v>
      </c>
      <c r="J778" s="418">
        <v>50071.3</v>
      </c>
      <c r="K778" s="418">
        <v>3616.2</v>
      </c>
      <c r="L778" s="418">
        <v>180.1</v>
      </c>
      <c r="M778" s="418">
        <v>674.9</v>
      </c>
      <c r="N778" s="418">
        <v>47.8</v>
      </c>
    </row>
    <row r="779" spans="1:14" ht="10.050000000000001" customHeight="1" x14ac:dyDescent="0.2">
      <c r="A779" s="415" t="s">
        <v>792</v>
      </c>
      <c r="B779" s="416">
        <v>2020</v>
      </c>
      <c r="C779" s="415" t="s">
        <v>812</v>
      </c>
      <c r="D779" s="417">
        <v>1</v>
      </c>
      <c r="E779" s="418">
        <v>111.4</v>
      </c>
      <c r="F779" s="418">
        <v>60</v>
      </c>
      <c r="G779" s="418">
        <v>171.4</v>
      </c>
      <c r="H779" s="418">
        <v>5899.5</v>
      </c>
      <c r="I779" s="418">
        <v>56.4</v>
      </c>
      <c r="J779" s="418">
        <v>5955.9</v>
      </c>
      <c r="K779" s="418">
        <v>183.4</v>
      </c>
      <c r="L779" s="418">
        <v>32.6</v>
      </c>
      <c r="M779" s="418">
        <v>0</v>
      </c>
      <c r="N779" s="418">
        <v>38.299999999999997</v>
      </c>
    </row>
    <row r="780" spans="1:14" ht="10.050000000000001" customHeight="1" x14ac:dyDescent="0.2">
      <c r="A780" s="415" t="s">
        <v>793</v>
      </c>
      <c r="B780" s="416">
        <v>2020</v>
      </c>
      <c r="C780" s="415" t="s">
        <v>812</v>
      </c>
      <c r="D780" s="417">
        <v>1</v>
      </c>
      <c r="E780" s="418">
        <v>16424.099999999999</v>
      </c>
      <c r="F780" s="418">
        <v>3147.5</v>
      </c>
      <c r="G780" s="418">
        <v>19571.599999999999</v>
      </c>
      <c r="H780" s="418">
        <v>218094.3</v>
      </c>
      <c r="I780" s="418">
        <v>12717.1</v>
      </c>
      <c r="J780" s="418">
        <v>230811.4</v>
      </c>
      <c r="K780" s="418">
        <v>22240</v>
      </c>
      <c r="L780" s="418">
        <v>2063.3000000000002</v>
      </c>
      <c r="M780" s="418">
        <v>9588.7000000000007</v>
      </c>
      <c r="N780" s="418">
        <v>794.2</v>
      </c>
    </row>
    <row r="781" spans="1:14" ht="10.050000000000001" customHeight="1" x14ac:dyDescent="0.2">
      <c r="A781" s="415" t="s">
        <v>790</v>
      </c>
      <c r="B781" s="416">
        <v>2020</v>
      </c>
      <c r="C781" s="415" t="s">
        <v>812</v>
      </c>
      <c r="D781" s="417">
        <v>2</v>
      </c>
      <c r="E781" s="418">
        <v>2403.4</v>
      </c>
      <c r="F781" s="418">
        <v>124.3</v>
      </c>
      <c r="G781" s="418">
        <v>2527.6999999999998</v>
      </c>
      <c r="H781" s="418">
        <v>45101</v>
      </c>
      <c r="I781" s="418">
        <v>1310.5</v>
      </c>
      <c r="J781" s="418">
        <v>46411.5</v>
      </c>
      <c r="K781" s="418">
        <v>2860.2</v>
      </c>
      <c r="L781" s="418">
        <v>191.6</v>
      </c>
      <c r="M781" s="418">
        <v>888.3</v>
      </c>
      <c r="N781" s="418">
        <v>59.5</v>
      </c>
    </row>
    <row r="782" spans="1:14" ht="10.050000000000001" customHeight="1" x14ac:dyDescent="0.2">
      <c r="A782" s="415" t="s">
        <v>792</v>
      </c>
      <c r="B782" s="416">
        <v>2020</v>
      </c>
      <c r="C782" s="415" t="s">
        <v>812</v>
      </c>
      <c r="D782" s="417">
        <v>2</v>
      </c>
      <c r="E782" s="418">
        <v>33.4</v>
      </c>
      <c r="F782" s="418">
        <v>14</v>
      </c>
      <c r="G782" s="418">
        <v>47.4</v>
      </c>
      <c r="H782" s="418">
        <v>5094.8</v>
      </c>
      <c r="I782" s="418">
        <v>47.7</v>
      </c>
      <c r="J782" s="418">
        <v>5142.5</v>
      </c>
      <c r="K782" s="418">
        <v>169.6</v>
      </c>
      <c r="L782" s="418">
        <v>0</v>
      </c>
      <c r="M782" s="418">
        <v>0</v>
      </c>
      <c r="N782" s="418">
        <v>13.9</v>
      </c>
    </row>
    <row r="783" spans="1:14" ht="10.050000000000001" customHeight="1" x14ac:dyDescent="0.2">
      <c r="A783" s="415" t="s">
        <v>793</v>
      </c>
      <c r="B783" s="416">
        <v>2020</v>
      </c>
      <c r="C783" s="415" t="s">
        <v>812</v>
      </c>
      <c r="D783" s="417">
        <v>2</v>
      </c>
      <c r="E783" s="418">
        <v>13618.4</v>
      </c>
      <c r="F783" s="418">
        <v>1027.5999999999999</v>
      </c>
      <c r="G783" s="418">
        <v>14646</v>
      </c>
      <c r="H783" s="418">
        <v>195646.8</v>
      </c>
      <c r="I783" s="418">
        <v>8285</v>
      </c>
      <c r="J783" s="418">
        <v>203931.8</v>
      </c>
      <c r="K783" s="418">
        <v>15748.5</v>
      </c>
      <c r="L783" s="418">
        <v>1138.0999999999999</v>
      </c>
      <c r="M783" s="418">
        <v>7297.1</v>
      </c>
      <c r="N783" s="418">
        <v>334.6</v>
      </c>
    </row>
    <row r="784" spans="1:14" ht="10.050000000000001" customHeight="1" x14ac:dyDescent="0.2">
      <c r="A784" s="415" t="s">
        <v>790</v>
      </c>
      <c r="B784" s="416">
        <v>2020</v>
      </c>
      <c r="C784" s="415" t="s">
        <v>812</v>
      </c>
      <c r="D784" s="417">
        <v>3</v>
      </c>
      <c r="E784" s="418">
        <v>1996.8</v>
      </c>
      <c r="F784" s="418">
        <v>0</v>
      </c>
      <c r="G784" s="418">
        <v>1996.8</v>
      </c>
      <c r="H784" s="418">
        <v>39973.199999999997</v>
      </c>
      <c r="I784" s="418">
        <v>1273.8</v>
      </c>
      <c r="J784" s="418">
        <v>41247</v>
      </c>
      <c r="K784" s="418">
        <v>2335.1999999999998</v>
      </c>
      <c r="L784" s="418">
        <v>206.9</v>
      </c>
      <c r="M784" s="418">
        <v>642</v>
      </c>
      <c r="N784" s="418">
        <v>89.8</v>
      </c>
    </row>
    <row r="785" spans="1:14" ht="10.050000000000001" customHeight="1" x14ac:dyDescent="0.2">
      <c r="A785" s="415" t="s">
        <v>792</v>
      </c>
      <c r="B785" s="416">
        <v>2020</v>
      </c>
      <c r="C785" s="415" t="s">
        <v>812</v>
      </c>
      <c r="D785" s="417">
        <v>3</v>
      </c>
      <c r="E785" s="418">
        <v>0</v>
      </c>
      <c r="F785" s="418">
        <v>0</v>
      </c>
      <c r="G785" s="418">
        <v>0</v>
      </c>
      <c r="H785" s="418">
        <v>4242.3</v>
      </c>
      <c r="I785" s="418">
        <v>30.6</v>
      </c>
      <c r="J785" s="418">
        <v>4272.8999999999996</v>
      </c>
      <c r="K785" s="418">
        <v>157.30000000000001</v>
      </c>
      <c r="L785" s="418">
        <v>0</v>
      </c>
      <c r="M785" s="418">
        <v>0</v>
      </c>
      <c r="N785" s="418">
        <v>12.3</v>
      </c>
    </row>
    <row r="786" spans="1:14" ht="10.050000000000001" customHeight="1" x14ac:dyDescent="0.2">
      <c r="A786" s="415" t="s">
        <v>793</v>
      </c>
      <c r="B786" s="416">
        <v>2020</v>
      </c>
      <c r="C786" s="415" t="s">
        <v>812</v>
      </c>
      <c r="D786" s="417">
        <v>3</v>
      </c>
      <c r="E786" s="418">
        <v>12221.2</v>
      </c>
      <c r="F786" s="418">
        <v>231.2</v>
      </c>
      <c r="G786" s="418">
        <v>12452.4</v>
      </c>
      <c r="H786" s="418">
        <v>167675.9</v>
      </c>
      <c r="I786" s="418">
        <v>7699.4</v>
      </c>
      <c r="J786" s="418">
        <v>175375.3</v>
      </c>
      <c r="K786" s="418">
        <v>11343.3</v>
      </c>
      <c r="L786" s="418">
        <v>1026.7</v>
      </c>
      <c r="M786" s="418">
        <v>4961.8999999999996</v>
      </c>
      <c r="N786" s="418">
        <v>474.8</v>
      </c>
    </row>
    <row r="787" spans="1:14" ht="10.050000000000001" customHeight="1" x14ac:dyDescent="0.2">
      <c r="A787" s="415" t="s">
        <v>790</v>
      </c>
      <c r="B787" s="416">
        <v>2020</v>
      </c>
      <c r="C787" s="415" t="s">
        <v>812</v>
      </c>
      <c r="D787" s="417">
        <v>4</v>
      </c>
      <c r="E787" s="418">
        <v>2163.1</v>
      </c>
      <c r="F787" s="418">
        <v>0</v>
      </c>
      <c r="G787" s="418">
        <v>2163.1</v>
      </c>
      <c r="H787" s="418">
        <v>34229.5</v>
      </c>
      <c r="I787" s="418">
        <v>1178.4000000000001</v>
      </c>
      <c r="J787" s="418">
        <v>35407.9</v>
      </c>
      <c r="K787" s="418">
        <v>1634.8</v>
      </c>
      <c r="L787" s="418">
        <v>95.5</v>
      </c>
      <c r="M787" s="418">
        <v>740.2</v>
      </c>
      <c r="N787" s="418">
        <v>58.9</v>
      </c>
    </row>
    <row r="788" spans="1:14" ht="10.050000000000001" customHeight="1" x14ac:dyDescent="0.2">
      <c r="A788" s="415" t="s">
        <v>792</v>
      </c>
      <c r="B788" s="416">
        <v>2020</v>
      </c>
      <c r="C788" s="415" t="s">
        <v>812</v>
      </c>
      <c r="D788" s="417">
        <v>4</v>
      </c>
      <c r="E788" s="418">
        <v>17.2</v>
      </c>
      <c r="F788" s="418">
        <v>0</v>
      </c>
      <c r="G788" s="418">
        <v>17.2</v>
      </c>
      <c r="H788" s="418">
        <v>3024.3</v>
      </c>
      <c r="I788" s="418">
        <v>28.7</v>
      </c>
      <c r="J788" s="418">
        <v>3053</v>
      </c>
      <c r="K788" s="418">
        <v>137.9</v>
      </c>
      <c r="L788" s="418">
        <v>0</v>
      </c>
      <c r="M788" s="418">
        <v>0</v>
      </c>
      <c r="N788" s="418">
        <v>19.399999999999999</v>
      </c>
    </row>
    <row r="789" spans="1:14" ht="10.050000000000001" customHeight="1" x14ac:dyDescent="0.2">
      <c r="A789" s="415" t="s">
        <v>793</v>
      </c>
      <c r="B789" s="416">
        <v>2020</v>
      </c>
      <c r="C789" s="415" t="s">
        <v>812</v>
      </c>
      <c r="D789" s="417">
        <v>4</v>
      </c>
      <c r="E789" s="418">
        <v>11336.6</v>
      </c>
      <c r="F789" s="418">
        <v>48.2</v>
      </c>
      <c r="G789" s="418">
        <v>11384.8</v>
      </c>
      <c r="H789" s="418">
        <v>128160.4</v>
      </c>
      <c r="I789" s="418">
        <v>7231.6</v>
      </c>
      <c r="J789" s="418">
        <v>135392</v>
      </c>
      <c r="K789" s="418">
        <v>7878.4</v>
      </c>
      <c r="L789" s="418">
        <v>835.2</v>
      </c>
      <c r="M789" s="418">
        <v>4115.5</v>
      </c>
      <c r="N789" s="418">
        <v>225.5</v>
      </c>
    </row>
    <row r="790" spans="1:14" ht="10.050000000000001" customHeight="1" x14ac:dyDescent="0.2">
      <c r="A790" s="415" t="s">
        <v>790</v>
      </c>
      <c r="B790" s="416">
        <v>2020</v>
      </c>
      <c r="C790" s="415" t="s">
        <v>812</v>
      </c>
      <c r="D790" s="417">
        <v>5</v>
      </c>
      <c r="E790" s="418">
        <v>2071.6999999999998</v>
      </c>
      <c r="F790" s="418">
        <v>98.8</v>
      </c>
      <c r="G790" s="418">
        <v>2170.5</v>
      </c>
      <c r="H790" s="418">
        <v>22597.200000000001</v>
      </c>
      <c r="I790" s="418">
        <v>844.4</v>
      </c>
      <c r="J790" s="418">
        <v>23441.599999999999</v>
      </c>
      <c r="K790" s="418">
        <v>1117.9000000000001</v>
      </c>
      <c r="L790" s="418">
        <v>119.8</v>
      </c>
      <c r="M790" s="418">
        <v>586.9</v>
      </c>
      <c r="N790" s="418">
        <v>80</v>
      </c>
    </row>
    <row r="791" spans="1:14" ht="10.050000000000001" customHeight="1" x14ac:dyDescent="0.2">
      <c r="A791" s="415" t="s">
        <v>792</v>
      </c>
      <c r="B791" s="416">
        <v>2020</v>
      </c>
      <c r="C791" s="415" t="s">
        <v>812</v>
      </c>
      <c r="D791" s="417">
        <v>5</v>
      </c>
      <c r="E791" s="418">
        <v>3.5</v>
      </c>
      <c r="F791" s="418">
        <v>0</v>
      </c>
      <c r="G791" s="418">
        <v>3.5</v>
      </c>
      <c r="H791" s="418">
        <v>2284.4</v>
      </c>
      <c r="I791" s="418">
        <v>28.5</v>
      </c>
      <c r="J791" s="418">
        <v>2312.9</v>
      </c>
      <c r="K791" s="418">
        <v>122.5</v>
      </c>
      <c r="L791" s="418">
        <v>0</v>
      </c>
      <c r="M791" s="418">
        <v>0</v>
      </c>
      <c r="N791" s="418">
        <v>15.4</v>
      </c>
    </row>
    <row r="792" spans="1:14" ht="10.050000000000001" customHeight="1" x14ac:dyDescent="0.2">
      <c r="A792" s="415" t="s">
        <v>793</v>
      </c>
      <c r="B792" s="416">
        <v>2020</v>
      </c>
      <c r="C792" s="415" t="s">
        <v>812</v>
      </c>
      <c r="D792" s="417">
        <v>5</v>
      </c>
      <c r="E792" s="418">
        <v>9524.1</v>
      </c>
      <c r="F792" s="418">
        <v>0</v>
      </c>
      <c r="G792" s="418">
        <v>9524.1</v>
      </c>
      <c r="H792" s="418">
        <v>89383.7</v>
      </c>
      <c r="I792" s="418">
        <v>6190</v>
      </c>
      <c r="J792" s="418">
        <v>95573.7</v>
      </c>
      <c r="K792" s="418">
        <v>2355.5</v>
      </c>
      <c r="L792" s="418">
        <v>380.9</v>
      </c>
      <c r="M792" s="418">
        <v>5458.4</v>
      </c>
      <c r="N792" s="418">
        <v>478.8</v>
      </c>
    </row>
    <row r="793" spans="1:14" ht="10.050000000000001" customHeight="1" x14ac:dyDescent="0.2">
      <c r="A793" s="415" t="s">
        <v>790</v>
      </c>
      <c r="B793" s="416">
        <v>2020</v>
      </c>
      <c r="C793" s="415" t="s">
        <v>812</v>
      </c>
      <c r="D793" s="417">
        <v>6</v>
      </c>
      <c r="E793" s="418">
        <v>1887.5</v>
      </c>
      <c r="F793" s="418">
        <v>-13.4</v>
      </c>
      <c r="G793" s="418">
        <v>1874.1</v>
      </c>
      <c r="H793" s="418">
        <v>0</v>
      </c>
      <c r="I793" s="418">
        <v>0</v>
      </c>
      <c r="J793" s="418">
        <v>0</v>
      </c>
      <c r="K793" s="418">
        <v>0</v>
      </c>
      <c r="L793" s="418">
        <v>229.3</v>
      </c>
      <c r="M793" s="418">
        <v>458.6</v>
      </c>
      <c r="N793" s="418">
        <v>219.6</v>
      </c>
    </row>
    <row r="794" spans="1:14" ht="10.050000000000001" customHeight="1" x14ac:dyDescent="0.2">
      <c r="A794" s="415" t="s">
        <v>792</v>
      </c>
      <c r="B794" s="416">
        <v>2020</v>
      </c>
      <c r="C794" s="415" t="s">
        <v>812</v>
      </c>
      <c r="D794" s="417">
        <v>6</v>
      </c>
      <c r="E794" s="418">
        <v>12.2</v>
      </c>
      <c r="F794" s="418">
        <v>0</v>
      </c>
      <c r="G794" s="418">
        <v>12.2</v>
      </c>
      <c r="H794" s="418">
        <v>0</v>
      </c>
      <c r="I794" s="418">
        <v>0</v>
      </c>
      <c r="J794" s="418">
        <v>0</v>
      </c>
      <c r="K794" s="418">
        <v>0</v>
      </c>
      <c r="L794" s="418">
        <v>0</v>
      </c>
      <c r="M794" s="418">
        <v>0</v>
      </c>
      <c r="N794" s="418">
        <v>9.1</v>
      </c>
    </row>
    <row r="795" spans="1:14" ht="10.050000000000001" customHeight="1" x14ac:dyDescent="0.2">
      <c r="A795" s="415" t="s">
        <v>793</v>
      </c>
      <c r="B795" s="416">
        <v>2020</v>
      </c>
      <c r="C795" s="415" t="s">
        <v>812</v>
      </c>
      <c r="D795" s="417">
        <v>6</v>
      </c>
      <c r="E795" s="418">
        <v>6358.3</v>
      </c>
      <c r="F795" s="418">
        <v>2.1</v>
      </c>
      <c r="G795" s="418">
        <v>6360.4</v>
      </c>
      <c r="H795" s="418">
        <v>0</v>
      </c>
      <c r="I795" s="418">
        <v>0</v>
      </c>
      <c r="J795" s="418">
        <v>0</v>
      </c>
      <c r="K795" s="418">
        <v>0</v>
      </c>
      <c r="L795" s="418">
        <v>614.1</v>
      </c>
      <c r="M795" s="418">
        <v>1593.2</v>
      </c>
      <c r="N795" s="418">
        <v>455.6</v>
      </c>
    </row>
    <row r="796" spans="1:14" ht="10.050000000000001" customHeight="1" x14ac:dyDescent="0.2">
      <c r="A796" s="415" t="s">
        <v>813</v>
      </c>
      <c r="B796" s="416">
        <v>2020</v>
      </c>
      <c r="C796" s="415" t="s">
        <v>812</v>
      </c>
      <c r="D796" s="417">
        <v>6</v>
      </c>
      <c r="E796" s="418">
        <v>1462.5</v>
      </c>
      <c r="F796" s="418">
        <v>0</v>
      </c>
      <c r="G796" s="418">
        <v>1462.5</v>
      </c>
      <c r="H796" s="418">
        <v>0</v>
      </c>
      <c r="I796" s="418">
        <v>0</v>
      </c>
      <c r="J796" s="418">
        <v>0</v>
      </c>
      <c r="K796" s="418">
        <v>0</v>
      </c>
      <c r="L796" s="418">
        <v>0</v>
      </c>
      <c r="M796" s="418">
        <v>0</v>
      </c>
      <c r="N796" s="418">
        <v>0</v>
      </c>
    </row>
    <row r="797" spans="1:14" ht="10.050000000000001" customHeight="1" x14ac:dyDescent="0.2">
      <c r="A797" s="415" t="s">
        <v>790</v>
      </c>
      <c r="B797" s="416">
        <v>2020</v>
      </c>
      <c r="C797" s="415" t="s">
        <v>812</v>
      </c>
      <c r="D797" s="417">
        <v>7</v>
      </c>
      <c r="E797" s="418">
        <v>0</v>
      </c>
      <c r="F797" s="418">
        <v>0</v>
      </c>
      <c r="G797" s="418">
        <v>0</v>
      </c>
      <c r="H797" s="418">
        <v>13245.9</v>
      </c>
      <c r="I797" s="418">
        <v>634</v>
      </c>
      <c r="J797" s="418">
        <v>13879.9</v>
      </c>
      <c r="K797" s="418">
        <v>669.1</v>
      </c>
      <c r="L797" s="418">
        <v>0</v>
      </c>
      <c r="M797" s="418">
        <v>0</v>
      </c>
      <c r="N797" s="418">
        <v>0</v>
      </c>
    </row>
    <row r="798" spans="1:14" ht="10.050000000000001" customHeight="1" x14ac:dyDescent="0.2">
      <c r="A798" s="415" t="s">
        <v>792</v>
      </c>
      <c r="B798" s="416">
        <v>2020</v>
      </c>
      <c r="C798" s="415" t="s">
        <v>812</v>
      </c>
      <c r="D798" s="417">
        <v>7</v>
      </c>
      <c r="E798" s="418">
        <v>0</v>
      </c>
      <c r="F798" s="418">
        <v>0</v>
      </c>
      <c r="G798" s="418">
        <v>0</v>
      </c>
      <c r="H798" s="418">
        <v>1760.9</v>
      </c>
      <c r="I798" s="418">
        <v>29.2</v>
      </c>
      <c r="J798" s="418">
        <v>1790.1</v>
      </c>
      <c r="K798" s="418">
        <v>113.4</v>
      </c>
      <c r="L798" s="418">
        <v>0</v>
      </c>
      <c r="M798" s="418">
        <v>0</v>
      </c>
      <c r="N798" s="418">
        <v>0</v>
      </c>
    </row>
    <row r="799" spans="1:14" ht="10.050000000000001" customHeight="1" x14ac:dyDescent="0.2">
      <c r="A799" s="415" t="s">
        <v>793</v>
      </c>
      <c r="B799" s="416">
        <v>2020</v>
      </c>
      <c r="C799" s="415" t="s">
        <v>812</v>
      </c>
      <c r="D799" s="417">
        <v>7</v>
      </c>
      <c r="E799" s="418">
        <v>0</v>
      </c>
      <c r="F799" s="418">
        <v>0</v>
      </c>
      <c r="G799" s="418">
        <v>0</v>
      </c>
      <c r="H799" s="418">
        <v>47147.1</v>
      </c>
      <c r="I799" s="418">
        <v>5950.6</v>
      </c>
      <c r="J799" s="418">
        <v>53097.7</v>
      </c>
      <c r="K799" s="418">
        <v>857.3</v>
      </c>
      <c r="L799" s="418">
        <v>0</v>
      </c>
      <c r="M799" s="418">
        <v>0</v>
      </c>
      <c r="N799" s="418">
        <v>0</v>
      </c>
    </row>
    <row r="800" spans="1:14" ht="10.050000000000001" customHeight="1" x14ac:dyDescent="0.2">
      <c r="A800" s="415" t="s">
        <v>813</v>
      </c>
      <c r="B800" s="416">
        <v>2020</v>
      </c>
      <c r="C800" s="415" t="s">
        <v>812</v>
      </c>
      <c r="D800" s="417">
        <v>7</v>
      </c>
      <c r="E800" s="418">
        <v>0</v>
      </c>
      <c r="F800" s="418">
        <v>0</v>
      </c>
      <c r="G800" s="418">
        <v>0</v>
      </c>
      <c r="H800" s="418">
        <v>1462.5</v>
      </c>
      <c r="I800" s="418">
        <v>0</v>
      </c>
      <c r="J800" s="418">
        <v>1462.5</v>
      </c>
      <c r="K800" s="418">
        <v>0</v>
      </c>
      <c r="L800" s="418">
        <v>0</v>
      </c>
      <c r="M800" s="418">
        <v>0</v>
      </c>
      <c r="N800" s="418">
        <v>0</v>
      </c>
    </row>
    <row r="801" spans="1:14" ht="10.050000000000001" customHeight="1" x14ac:dyDescent="0.2">
      <c r="A801" s="415" t="s">
        <v>790</v>
      </c>
      <c r="B801" s="416">
        <v>2020</v>
      </c>
      <c r="C801" s="415" t="s">
        <v>814</v>
      </c>
      <c r="D801" s="417">
        <v>7</v>
      </c>
      <c r="E801" s="418">
        <v>20195.3</v>
      </c>
      <c r="F801" s="418">
        <v>307.7</v>
      </c>
      <c r="G801" s="418">
        <v>20503</v>
      </c>
      <c r="H801" s="418">
        <v>26869.5</v>
      </c>
      <c r="I801" s="418">
        <v>627.20000000000005</v>
      </c>
      <c r="J801" s="418">
        <v>27496.7</v>
      </c>
      <c r="K801" s="418">
        <v>5344.6</v>
      </c>
      <c r="L801" s="418">
        <v>7378.1</v>
      </c>
      <c r="M801" s="418">
        <v>2560.8000000000002</v>
      </c>
      <c r="N801" s="418">
        <v>120.5</v>
      </c>
    </row>
    <row r="802" spans="1:14" ht="10.050000000000001" customHeight="1" x14ac:dyDescent="0.2">
      <c r="A802" s="415" t="s">
        <v>815</v>
      </c>
      <c r="B802" s="416">
        <v>2020</v>
      </c>
      <c r="C802" s="415" t="s">
        <v>814</v>
      </c>
      <c r="D802" s="417">
        <v>7</v>
      </c>
      <c r="E802" s="418">
        <v>5197</v>
      </c>
      <c r="F802" s="418">
        <v>7.1</v>
      </c>
      <c r="G802" s="418">
        <v>5204.1000000000004</v>
      </c>
      <c r="H802" s="418">
        <v>18937.900000000001</v>
      </c>
      <c r="I802" s="418">
        <v>424.5</v>
      </c>
      <c r="J802" s="418">
        <v>19362.400000000001</v>
      </c>
      <c r="K802" s="418">
        <v>68.900000000000006</v>
      </c>
      <c r="L802" s="418">
        <v>68.900000000000006</v>
      </c>
      <c r="M802" s="418">
        <v>0</v>
      </c>
      <c r="N802" s="418">
        <v>0</v>
      </c>
    </row>
    <row r="803" spans="1:14" ht="10.050000000000001" customHeight="1" x14ac:dyDescent="0.2">
      <c r="A803" s="415" t="s">
        <v>792</v>
      </c>
      <c r="B803" s="416">
        <v>2020</v>
      </c>
      <c r="C803" s="415" t="s">
        <v>814</v>
      </c>
      <c r="D803" s="417">
        <v>7</v>
      </c>
      <c r="E803" s="418">
        <v>3811.5</v>
      </c>
      <c r="F803" s="418">
        <v>0</v>
      </c>
      <c r="G803" s="418">
        <v>3811.5</v>
      </c>
      <c r="H803" s="418">
        <v>4657.2</v>
      </c>
      <c r="I803" s="418">
        <v>29.2</v>
      </c>
      <c r="J803" s="418">
        <v>4686.3999999999996</v>
      </c>
      <c r="K803" s="418">
        <v>293.3</v>
      </c>
      <c r="L803" s="418">
        <v>1009.9</v>
      </c>
      <c r="M803" s="418">
        <v>804</v>
      </c>
      <c r="N803" s="418">
        <v>26.1</v>
      </c>
    </row>
    <row r="804" spans="1:14" ht="10.050000000000001" customHeight="1" x14ac:dyDescent="0.2">
      <c r="A804" s="415" t="s">
        <v>793</v>
      </c>
      <c r="B804" s="416">
        <v>2020</v>
      </c>
      <c r="C804" s="415" t="s">
        <v>814</v>
      </c>
      <c r="D804" s="417">
        <v>7</v>
      </c>
      <c r="E804" s="418">
        <v>257489.2</v>
      </c>
      <c r="F804" s="418">
        <v>5282.7</v>
      </c>
      <c r="G804" s="418">
        <v>262771.90000000002</v>
      </c>
      <c r="H804" s="418">
        <v>259878.1</v>
      </c>
      <c r="I804" s="418">
        <v>7051.1</v>
      </c>
      <c r="J804" s="418">
        <v>266929.2</v>
      </c>
      <c r="K804" s="418">
        <v>85197</v>
      </c>
      <c r="L804" s="418">
        <v>111833.8</v>
      </c>
      <c r="M804" s="418">
        <v>27100.7</v>
      </c>
      <c r="N804" s="418">
        <v>359</v>
      </c>
    </row>
    <row r="805" spans="1:14" ht="10.050000000000001" customHeight="1" x14ac:dyDescent="0.2">
      <c r="A805" s="415" t="s">
        <v>813</v>
      </c>
      <c r="B805" s="416">
        <v>2020</v>
      </c>
      <c r="C805" s="415" t="s">
        <v>814</v>
      </c>
      <c r="D805" s="417">
        <v>7</v>
      </c>
      <c r="E805" s="418">
        <v>600.70000000000005</v>
      </c>
      <c r="F805" s="418">
        <v>630</v>
      </c>
      <c r="G805" s="418">
        <v>1230.7</v>
      </c>
      <c r="H805" s="418">
        <v>16673.7</v>
      </c>
      <c r="I805" s="418">
        <v>1857.4</v>
      </c>
      <c r="J805" s="418">
        <v>18531.099999999999</v>
      </c>
      <c r="K805" s="418">
        <v>0</v>
      </c>
      <c r="L805" s="418">
        <v>0</v>
      </c>
      <c r="M805" s="418">
        <v>0</v>
      </c>
      <c r="N805" s="418">
        <v>0</v>
      </c>
    </row>
    <row r="806" spans="1:14" ht="10.050000000000001" customHeight="1" x14ac:dyDescent="0.2">
      <c r="A806" s="415" t="s">
        <v>790</v>
      </c>
      <c r="B806" s="416">
        <v>2020</v>
      </c>
      <c r="C806" s="415" t="s">
        <v>814</v>
      </c>
      <c r="D806" s="417">
        <v>8</v>
      </c>
      <c r="E806" s="418">
        <v>16608.900000000001</v>
      </c>
      <c r="F806" s="418">
        <v>732</v>
      </c>
      <c r="G806" s="418">
        <v>17340.900000000001</v>
      </c>
      <c r="H806" s="418">
        <v>38227.199999999997</v>
      </c>
      <c r="I806" s="418">
        <v>1177.2</v>
      </c>
      <c r="J806" s="418">
        <v>39404.400000000001</v>
      </c>
      <c r="K806" s="418">
        <v>6757.5</v>
      </c>
      <c r="L806" s="418">
        <v>5040.8</v>
      </c>
      <c r="M806" s="418">
        <v>3539.6</v>
      </c>
      <c r="N806" s="418">
        <v>60.7</v>
      </c>
    </row>
    <row r="807" spans="1:14" ht="10.050000000000001" customHeight="1" x14ac:dyDescent="0.2">
      <c r="A807" s="415" t="s">
        <v>815</v>
      </c>
      <c r="B807" s="416">
        <v>2020</v>
      </c>
      <c r="C807" s="415" t="s">
        <v>814</v>
      </c>
      <c r="D807" s="417">
        <v>8</v>
      </c>
      <c r="E807" s="418">
        <v>1899.3</v>
      </c>
      <c r="F807" s="418">
        <v>2.6</v>
      </c>
      <c r="G807" s="418">
        <v>1901.9</v>
      </c>
      <c r="H807" s="418">
        <v>19249.8</v>
      </c>
      <c r="I807" s="418">
        <v>401.2</v>
      </c>
      <c r="J807" s="418">
        <v>19651</v>
      </c>
      <c r="K807" s="418">
        <v>148.5</v>
      </c>
      <c r="L807" s="418">
        <v>90.7</v>
      </c>
      <c r="M807" s="418">
        <v>11.1</v>
      </c>
      <c r="N807" s="418">
        <v>0</v>
      </c>
    </row>
    <row r="808" spans="1:14" ht="10.050000000000001" customHeight="1" x14ac:dyDescent="0.2">
      <c r="A808" s="415" t="s">
        <v>792</v>
      </c>
      <c r="B808" s="416">
        <v>2020</v>
      </c>
      <c r="C808" s="415" t="s">
        <v>814</v>
      </c>
      <c r="D808" s="417">
        <v>8</v>
      </c>
      <c r="E808" s="418">
        <v>1783.8</v>
      </c>
      <c r="F808" s="418">
        <v>1.2</v>
      </c>
      <c r="G808" s="418">
        <v>1785</v>
      </c>
      <c r="H808" s="418">
        <v>5951</v>
      </c>
      <c r="I808" s="418">
        <v>30.4</v>
      </c>
      <c r="J808" s="418">
        <v>5981.4</v>
      </c>
      <c r="K808" s="418">
        <v>307.2</v>
      </c>
      <c r="L808" s="418">
        <v>620.79999999999995</v>
      </c>
      <c r="M808" s="418">
        <v>583</v>
      </c>
      <c r="N808" s="418">
        <v>23.9</v>
      </c>
    </row>
    <row r="809" spans="1:14" ht="10.050000000000001" customHeight="1" x14ac:dyDescent="0.2">
      <c r="A809" s="415" t="s">
        <v>793</v>
      </c>
      <c r="B809" s="416">
        <v>2020</v>
      </c>
      <c r="C809" s="415" t="s">
        <v>814</v>
      </c>
      <c r="D809" s="417">
        <v>8</v>
      </c>
      <c r="E809" s="418">
        <v>46036.1</v>
      </c>
      <c r="F809" s="418">
        <v>2248.4</v>
      </c>
      <c r="G809" s="418">
        <v>48284.5</v>
      </c>
      <c r="H809" s="418">
        <v>266000.7</v>
      </c>
      <c r="I809" s="418">
        <v>8571.5</v>
      </c>
      <c r="J809" s="418">
        <v>274572.2</v>
      </c>
      <c r="K809" s="418">
        <v>67388</v>
      </c>
      <c r="L809" s="418">
        <v>9566.2000000000007</v>
      </c>
      <c r="M809" s="418">
        <v>26865.200000000001</v>
      </c>
      <c r="N809" s="418">
        <v>514.29999999999995</v>
      </c>
    </row>
    <row r="810" spans="1:14" ht="10.050000000000001" customHeight="1" x14ac:dyDescent="0.2">
      <c r="A810" s="415" t="s">
        <v>813</v>
      </c>
      <c r="B810" s="416">
        <v>2020</v>
      </c>
      <c r="C810" s="415" t="s">
        <v>814</v>
      </c>
      <c r="D810" s="417">
        <v>8</v>
      </c>
      <c r="E810" s="418">
        <v>5083.8</v>
      </c>
      <c r="F810" s="418">
        <v>1604.6</v>
      </c>
      <c r="G810" s="418">
        <v>6688.4</v>
      </c>
      <c r="H810" s="418">
        <v>21326.5</v>
      </c>
      <c r="I810" s="418">
        <v>3525.3</v>
      </c>
      <c r="J810" s="418">
        <v>24851.8</v>
      </c>
      <c r="K810" s="418">
        <v>656.9</v>
      </c>
      <c r="L810" s="418">
        <v>687.5</v>
      </c>
      <c r="M810" s="418">
        <v>30.7</v>
      </c>
      <c r="N810" s="418">
        <v>0</v>
      </c>
    </row>
    <row r="811" spans="1:14" ht="10.050000000000001" customHeight="1" x14ac:dyDescent="0.2">
      <c r="A811" s="415" t="s">
        <v>790</v>
      </c>
      <c r="B811" s="416">
        <v>2020</v>
      </c>
      <c r="C811" s="415" t="s">
        <v>814</v>
      </c>
      <c r="D811" s="417">
        <v>9</v>
      </c>
      <c r="E811" s="418">
        <v>11788.7</v>
      </c>
      <c r="F811" s="418">
        <v>2327.8000000000002</v>
      </c>
      <c r="G811" s="418">
        <v>14116.5</v>
      </c>
      <c r="H811" s="418">
        <v>40685.199999999997</v>
      </c>
      <c r="I811" s="418">
        <v>2276.6999999999998</v>
      </c>
      <c r="J811" s="418">
        <v>42961.9</v>
      </c>
      <c r="K811" s="418">
        <v>5385.9</v>
      </c>
      <c r="L811" s="418">
        <v>2689.5</v>
      </c>
      <c r="M811" s="418">
        <v>3915.8</v>
      </c>
      <c r="N811" s="418">
        <v>146.30000000000001</v>
      </c>
    </row>
    <row r="812" spans="1:14" ht="10.050000000000001" customHeight="1" x14ac:dyDescent="0.2">
      <c r="A812" s="415" t="s">
        <v>815</v>
      </c>
      <c r="B812" s="416">
        <v>2020</v>
      </c>
      <c r="C812" s="415" t="s">
        <v>814</v>
      </c>
      <c r="D812" s="417">
        <v>9</v>
      </c>
      <c r="E812" s="418">
        <v>499.1</v>
      </c>
      <c r="F812" s="418">
        <v>157.9</v>
      </c>
      <c r="G812" s="418">
        <v>657</v>
      </c>
      <c r="H812" s="418">
        <v>18651.2</v>
      </c>
      <c r="I812" s="418">
        <v>413</v>
      </c>
      <c r="J812" s="418">
        <v>19064.2</v>
      </c>
      <c r="K812" s="418">
        <v>234.8</v>
      </c>
      <c r="L812" s="418">
        <v>101.1</v>
      </c>
      <c r="M812" s="418">
        <v>14.8</v>
      </c>
      <c r="N812" s="418">
        <v>0</v>
      </c>
    </row>
    <row r="813" spans="1:14" ht="10.050000000000001" customHeight="1" x14ac:dyDescent="0.2">
      <c r="A813" s="415" t="s">
        <v>792</v>
      </c>
      <c r="B813" s="416">
        <v>2020</v>
      </c>
      <c r="C813" s="415" t="s">
        <v>814</v>
      </c>
      <c r="D813" s="417">
        <v>9</v>
      </c>
      <c r="E813" s="418">
        <v>2647.2</v>
      </c>
      <c r="F813" s="418">
        <v>851.2</v>
      </c>
      <c r="G813" s="418">
        <v>3498.4</v>
      </c>
      <c r="H813" s="418">
        <v>7277.1</v>
      </c>
      <c r="I813" s="418">
        <v>320.3</v>
      </c>
      <c r="J813" s="418">
        <v>7597.4</v>
      </c>
      <c r="K813" s="418">
        <v>421.9</v>
      </c>
      <c r="L813" s="418">
        <v>748.8</v>
      </c>
      <c r="M813" s="418">
        <v>602.20000000000005</v>
      </c>
      <c r="N813" s="418">
        <v>31.7</v>
      </c>
    </row>
    <row r="814" spans="1:14" ht="10.050000000000001" customHeight="1" x14ac:dyDescent="0.2">
      <c r="A814" s="415" t="s">
        <v>793</v>
      </c>
      <c r="B814" s="416">
        <v>2020</v>
      </c>
      <c r="C814" s="415" t="s">
        <v>814</v>
      </c>
      <c r="D814" s="417">
        <v>9</v>
      </c>
      <c r="E814" s="418">
        <v>45422.3</v>
      </c>
      <c r="F814" s="418">
        <v>3819.9</v>
      </c>
      <c r="G814" s="418">
        <v>49242.2</v>
      </c>
      <c r="H814" s="418">
        <v>271214.09999999998</v>
      </c>
      <c r="I814" s="418">
        <v>8494.1</v>
      </c>
      <c r="J814" s="418">
        <v>279708.2</v>
      </c>
      <c r="K814" s="418">
        <v>39685.599999999999</v>
      </c>
      <c r="L814" s="418">
        <v>2311.6999999999998</v>
      </c>
      <c r="M814" s="418">
        <v>28741</v>
      </c>
      <c r="N814" s="418">
        <v>1192.4000000000001</v>
      </c>
    </row>
    <row r="815" spans="1:14" ht="10.050000000000001" customHeight="1" x14ac:dyDescent="0.2">
      <c r="A815" s="415" t="s">
        <v>813</v>
      </c>
      <c r="B815" s="416">
        <v>2020</v>
      </c>
      <c r="C815" s="415" t="s">
        <v>814</v>
      </c>
      <c r="D815" s="417">
        <v>9</v>
      </c>
      <c r="E815" s="418">
        <v>2809.6</v>
      </c>
      <c r="F815" s="418">
        <v>51.1</v>
      </c>
      <c r="G815" s="418">
        <v>2860.7</v>
      </c>
      <c r="H815" s="418">
        <v>23503.4</v>
      </c>
      <c r="I815" s="418">
        <v>3623</v>
      </c>
      <c r="J815" s="418">
        <v>27126.400000000001</v>
      </c>
      <c r="K815" s="418">
        <v>789.9</v>
      </c>
      <c r="L815" s="418">
        <v>1090.8</v>
      </c>
      <c r="M815" s="418">
        <v>957.8</v>
      </c>
      <c r="N815" s="418">
        <v>0</v>
      </c>
    </row>
    <row r="816" spans="1:14" ht="10.050000000000001" customHeight="1" x14ac:dyDescent="0.2">
      <c r="A816" s="415" t="s">
        <v>790</v>
      </c>
      <c r="B816" s="416">
        <v>2020</v>
      </c>
      <c r="C816" s="415" t="s">
        <v>814</v>
      </c>
      <c r="D816" s="417">
        <v>10</v>
      </c>
      <c r="E816" s="418">
        <v>3329.4</v>
      </c>
      <c r="F816" s="418">
        <v>888.7</v>
      </c>
      <c r="G816" s="418">
        <v>4218.1000000000004</v>
      </c>
      <c r="H816" s="418">
        <v>44002.5</v>
      </c>
      <c r="I816" s="418">
        <v>2444.5</v>
      </c>
      <c r="J816" s="418">
        <v>46447</v>
      </c>
      <c r="K816" s="418">
        <v>3526.5</v>
      </c>
      <c r="L816" s="418">
        <v>208.6</v>
      </c>
      <c r="M816" s="418">
        <v>1883</v>
      </c>
      <c r="N816" s="418">
        <v>185</v>
      </c>
    </row>
    <row r="817" spans="1:14" ht="10.050000000000001" customHeight="1" x14ac:dyDescent="0.2">
      <c r="A817" s="415" t="s">
        <v>815</v>
      </c>
      <c r="B817" s="416">
        <v>2020</v>
      </c>
      <c r="C817" s="415" t="s">
        <v>814</v>
      </c>
      <c r="D817" s="417">
        <v>10</v>
      </c>
      <c r="E817" s="418">
        <v>5849.5</v>
      </c>
      <c r="F817" s="418">
        <v>187.9</v>
      </c>
      <c r="G817" s="418">
        <v>6037.4</v>
      </c>
      <c r="H817" s="418">
        <v>25385</v>
      </c>
      <c r="I817" s="418">
        <v>584.6</v>
      </c>
      <c r="J817" s="418">
        <v>25969.599999999999</v>
      </c>
      <c r="K817" s="418">
        <v>263</v>
      </c>
      <c r="L817" s="418">
        <v>302.7</v>
      </c>
      <c r="M817" s="418">
        <v>262.39999999999998</v>
      </c>
      <c r="N817" s="418">
        <v>12</v>
      </c>
    </row>
    <row r="818" spans="1:14" ht="10.050000000000001" customHeight="1" x14ac:dyDescent="0.2">
      <c r="A818" s="415" t="s">
        <v>792</v>
      </c>
      <c r="B818" s="416">
        <v>2020</v>
      </c>
      <c r="C818" s="415" t="s">
        <v>814</v>
      </c>
      <c r="D818" s="417">
        <v>10</v>
      </c>
      <c r="E818" s="418">
        <v>192.2</v>
      </c>
      <c r="F818" s="418">
        <v>44.3</v>
      </c>
      <c r="G818" s="418">
        <v>236.5</v>
      </c>
      <c r="H818" s="418">
        <v>6552.6</v>
      </c>
      <c r="I818" s="418">
        <v>339.5</v>
      </c>
      <c r="J818" s="418">
        <v>6892.1</v>
      </c>
      <c r="K818" s="418">
        <v>349.9</v>
      </c>
      <c r="L818" s="418">
        <v>12</v>
      </c>
      <c r="M818" s="418">
        <v>26.1</v>
      </c>
      <c r="N818" s="418">
        <v>58</v>
      </c>
    </row>
    <row r="819" spans="1:14" ht="10.050000000000001" customHeight="1" x14ac:dyDescent="0.2">
      <c r="A819" s="415" t="s">
        <v>793</v>
      </c>
      <c r="B819" s="416">
        <v>2020</v>
      </c>
      <c r="C819" s="415" t="s">
        <v>814</v>
      </c>
      <c r="D819" s="417">
        <v>10</v>
      </c>
      <c r="E819" s="418">
        <v>19067.7</v>
      </c>
      <c r="F819" s="418">
        <v>3196.1</v>
      </c>
      <c r="G819" s="418">
        <v>22263.8</v>
      </c>
      <c r="H819" s="418">
        <v>254774.5</v>
      </c>
      <c r="I819" s="418">
        <v>7406.7</v>
      </c>
      <c r="J819" s="418">
        <v>262181.2</v>
      </c>
      <c r="K819" s="418">
        <v>28846.2</v>
      </c>
      <c r="L819" s="418">
        <v>1365.2</v>
      </c>
      <c r="M819" s="418">
        <v>11884.5</v>
      </c>
      <c r="N819" s="418">
        <v>337.2</v>
      </c>
    </row>
    <row r="820" spans="1:14" ht="10.050000000000001" customHeight="1" x14ac:dyDescent="0.2">
      <c r="A820" s="415" t="s">
        <v>813</v>
      </c>
      <c r="B820" s="416">
        <v>2020</v>
      </c>
      <c r="C820" s="415" t="s">
        <v>814</v>
      </c>
      <c r="D820" s="417">
        <v>10</v>
      </c>
      <c r="E820" s="418">
        <v>5471.1</v>
      </c>
      <c r="F820" s="418">
        <v>0</v>
      </c>
      <c r="G820" s="418">
        <v>5471.1</v>
      </c>
      <c r="H820" s="418">
        <v>28361.200000000001</v>
      </c>
      <c r="I820" s="418">
        <v>3498</v>
      </c>
      <c r="J820" s="418">
        <v>31859.200000000001</v>
      </c>
      <c r="K820" s="418">
        <v>834.7</v>
      </c>
      <c r="L820" s="418">
        <v>52.8</v>
      </c>
      <c r="M820" s="418">
        <v>8</v>
      </c>
      <c r="N820" s="418">
        <v>0</v>
      </c>
    </row>
    <row r="821" spans="1:14" ht="10.050000000000001" customHeight="1" x14ac:dyDescent="0.2">
      <c r="A821" s="415" t="s">
        <v>790</v>
      </c>
      <c r="B821" s="416">
        <v>2020</v>
      </c>
      <c r="C821" s="415" t="s">
        <v>814</v>
      </c>
      <c r="D821" s="417">
        <v>11</v>
      </c>
      <c r="E821" s="418">
        <v>1935.8</v>
      </c>
      <c r="F821" s="418">
        <v>912.5</v>
      </c>
      <c r="G821" s="418">
        <v>2848.3</v>
      </c>
      <c r="H821" s="418">
        <v>41354.699999999997</v>
      </c>
      <c r="I821" s="418">
        <v>3131.3</v>
      </c>
      <c r="J821" s="418">
        <v>44486</v>
      </c>
      <c r="K821" s="418">
        <v>2569</v>
      </c>
      <c r="L821" s="418">
        <v>242.4</v>
      </c>
      <c r="M821" s="418">
        <v>923.3</v>
      </c>
      <c r="N821" s="418">
        <v>276.7</v>
      </c>
    </row>
    <row r="822" spans="1:14" ht="10.050000000000001" customHeight="1" x14ac:dyDescent="0.2">
      <c r="A822" s="415" t="s">
        <v>815</v>
      </c>
      <c r="B822" s="416">
        <v>2020</v>
      </c>
      <c r="C822" s="415" t="s">
        <v>814</v>
      </c>
      <c r="D822" s="417">
        <v>11</v>
      </c>
      <c r="E822" s="418">
        <v>1155.2</v>
      </c>
      <c r="F822" s="418">
        <v>13.6</v>
      </c>
      <c r="G822" s="418">
        <v>1168.8</v>
      </c>
      <c r="H822" s="418">
        <v>24425.8</v>
      </c>
      <c r="I822" s="418">
        <v>571.79999999999995</v>
      </c>
      <c r="J822" s="418">
        <v>24997.599999999999</v>
      </c>
      <c r="K822" s="418">
        <v>299.39999999999998</v>
      </c>
      <c r="L822" s="418">
        <v>412.9</v>
      </c>
      <c r="M822" s="418">
        <v>395.3</v>
      </c>
      <c r="N822" s="418">
        <v>21.4</v>
      </c>
    </row>
    <row r="823" spans="1:14" ht="10.050000000000001" customHeight="1" x14ac:dyDescent="0.2">
      <c r="A823" s="415" t="s">
        <v>792</v>
      </c>
      <c r="B823" s="416">
        <v>2020</v>
      </c>
      <c r="C823" s="415" t="s">
        <v>814</v>
      </c>
      <c r="D823" s="417">
        <v>11</v>
      </c>
      <c r="E823" s="418">
        <v>139.4</v>
      </c>
      <c r="F823" s="418">
        <v>0</v>
      </c>
      <c r="G823" s="418">
        <v>139.4</v>
      </c>
      <c r="H823" s="418">
        <v>5591.6</v>
      </c>
      <c r="I823" s="418">
        <v>339.4</v>
      </c>
      <c r="J823" s="418">
        <v>5931</v>
      </c>
      <c r="K823" s="418">
        <v>253</v>
      </c>
      <c r="L823" s="418">
        <v>55.1</v>
      </c>
      <c r="M823" s="418">
        <v>46.5</v>
      </c>
      <c r="N823" s="418">
        <v>105.6</v>
      </c>
    </row>
    <row r="824" spans="1:14" ht="10.050000000000001" customHeight="1" x14ac:dyDescent="0.2">
      <c r="A824" s="415" t="s">
        <v>793</v>
      </c>
      <c r="B824" s="416">
        <v>2020</v>
      </c>
      <c r="C824" s="415" t="s">
        <v>814</v>
      </c>
      <c r="D824" s="417">
        <v>11</v>
      </c>
      <c r="E824" s="418">
        <v>11749.7</v>
      </c>
      <c r="F824" s="418">
        <v>4434.3</v>
      </c>
      <c r="G824" s="418">
        <v>16184</v>
      </c>
      <c r="H824" s="418">
        <v>230946.4</v>
      </c>
      <c r="I824" s="418">
        <v>8947.5</v>
      </c>
      <c r="J824" s="418">
        <v>239893.9</v>
      </c>
      <c r="K824" s="418">
        <v>23549</v>
      </c>
      <c r="L824" s="418">
        <v>1085.7</v>
      </c>
      <c r="M824" s="418">
        <v>6197.4</v>
      </c>
      <c r="N824" s="418">
        <v>191.2</v>
      </c>
    </row>
    <row r="825" spans="1:14" ht="10.050000000000001" customHeight="1" x14ac:dyDescent="0.2">
      <c r="A825" s="415" t="s">
        <v>813</v>
      </c>
      <c r="B825" s="416">
        <v>2020</v>
      </c>
      <c r="C825" s="415" t="s">
        <v>814</v>
      </c>
      <c r="D825" s="417">
        <v>11</v>
      </c>
      <c r="E825" s="418">
        <v>5270.7</v>
      </c>
      <c r="F825" s="418">
        <v>18.399999999999999</v>
      </c>
      <c r="G825" s="418">
        <v>5289.1</v>
      </c>
      <c r="H825" s="418">
        <v>30530.5</v>
      </c>
      <c r="I825" s="418">
        <v>3422.4</v>
      </c>
      <c r="J825" s="418">
        <v>33952.9</v>
      </c>
      <c r="K825" s="418">
        <v>830.8</v>
      </c>
      <c r="L825" s="418">
        <v>43.1</v>
      </c>
      <c r="M825" s="418">
        <v>47.2</v>
      </c>
      <c r="N825" s="418">
        <v>0</v>
      </c>
    </row>
    <row r="826" spans="1:14" ht="10.050000000000001" customHeight="1" x14ac:dyDescent="0.2">
      <c r="A826" s="415" t="s">
        <v>790</v>
      </c>
      <c r="B826" s="416">
        <v>2020</v>
      </c>
      <c r="C826" s="415" t="s">
        <v>814</v>
      </c>
      <c r="D826" s="417">
        <v>12</v>
      </c>
      <c r="E826" s="418">
        <v>1505.2</v>
      </c>
      <c r="F826" s="418">
        <v>461</v>
      </c>
      <c r="G826" s="418">
        <v>1966.2</v>
      </c>
      <c r="H826" s="418">
        <v>38623.4</v>
      </c>
      <c r="I826" s="418">
        <v>3248.4</v>
      </c>
      <c r="J826" s="418">
        <v>41871.800000000003</v>
      </c>
      <c r="K826" s="418">
        <v>1996.2</v>
      </c>
      <c r="L826" s="418">
        <v>224.5</v>
      </c>
      <c r="M826" s="418">
        <v>743.2</v>
      </c>
      <c r="N826" s="418">
        <v>81.599999999999994</v>
      </c>
    </row>
    <row r="827" spans="1:14" ht="10.050000000000001" customHeight="1" x14ac:dyDescent="0.2">
      <c r="A827" s="415" t="s">
        <v>815</v>
      </c>
      <c r="B827" s="416">
        <v>2020</v>
      </c>
      <c r="C827" s="415" t="s">
        <v>814</v>
      </c>
      <c r="D827" s="417">
        <v>12</v>
      </c>
      <c r="E827" s="418">
        <v>273.39999999999998</v>
      </c>
      <c r="F827" s="418">
        <v>186.9</v>
      </c>
      <c r="G827" s="418">
        <v>460.3</v>
      </c>
      <c r="H827" s="418">
        <v>21917.7</v>
      </c>
      <c r="I827" s="418">
        <v>632.1</v>
      </c>
      <c r="J827" s="418">
        <v>22549.8</v>
      </c>
      <c r="K827" s="418">
        <v>369.4</v>
      </c>
      <c r="L827" s="418">
        <v>193.4</v>
      </c>
      <c r="M827" s="418">
        <v>94.9</v>
      </c>
      <c r="N827" s="418">
        <v>37.299999999999997</v>
      </c>
    </row>
    <row r="828" spans="1:14" ht="10.050000000000001" customHeight="1" x14ac:dyDescent="0.2">
      <c r="A828" s="415" t="s">
        <v>792</v>
      </c>
      <c r="B828" s="416">
        <v>2020</v>
      </c>
      <c r="C828" s="415" t="s">
        <v>814</v>
      </c>
      <c r="D828" s="417">
        <v>12</v>
      </c>
      <c r="E828" s="418">
        <v>180.1</v>
      </c>
      <c r="F828" s="418">
        <v>0</v>
      </c>
      <c r="G828" s="418">
        <v>180.1</v>
      </c>
      <c r="H828" s="418">
        <v>5027.8</v>
      </c>
      <c r="I828" s="418">
        <v>72.8</v>
      </c>
      <c r="J828" s="418">
        <v>5100.6000000000004</v>
      </c>
      <c r="K828" s="418">
        <v>148.5</v>
      </c>
      <c r="L828" s="418">
        <v>3.8</v>
      </c>
      <c r="M828" s="418">
        <v>59.1</v>
      </c>
      <c r="N828" s="418">
        <v>49.2</v>
      </c>
    </row>
    <row r="829" spans="1:14" ht="10.050000000000001" customHeight="1" x14ac:dyDescent="0.2">
      <c r="A829" s="415" t="s">
        <v>793</v>
      </c>
      <c r="B829" s="416">
        <v>2020</v>
      </c>
      <c r="C829" s="415" t="s">
        <v>814</v>
      </c>
      <c r="D829" s="417">
        <v>12</v>
      </c>
      <c r="E829" s="418">
        <v>10295.6</v>
      </c>
      <c r="F829" s="418">
        <v>1518.9</v>
      </c>
      <c r="G829" s="418">
        <v>11814.5</v>
      </c>
      <c r="H829" s="418">
        <v>189810.6</v>
      </c>
      <c r="I829" s="418">
        <v>8987.1</v>
      </c>
      <c r="J829" s="418">
        <v>198797.7</v>
      </c>
      <c r="K829" s="418">
        <v>17843.400000000001</v>
      </c>
      <c r="L829" s="418">
        <v>894.5</v>
      </c>
      <c r="M829" s="418">
        <v>5749.1</v>
      </c>
      <c r="N829" s="418">
        <v>857.4</v>
      </c>
    </row>
    <row r="830" spans="1:14" ht="10.050000000000001" customHeight="1" x14ac:dyDescent="0.2">
      <c r="A830" s="415" t="s">
        <v>813</v>
      </c>
      <c r="B830" s="416">
        <v>2020</v>
      </c>
      <c r="C830" s="415" t="s">
        <v>814</v>
      </c>
      <c r="D830" s="417">
        <v>12</v>
      </c>
      <c r="E830" s="418">
        <v>384.6</v>
      </c>
      <c r="F830" s="418">
        <v>67.2</v>
      </c>
      <c r="G830" s="418">
        <v>451.8</v>
      </c>
      <c r="H830" s="418">
        <v>30709.7</v>
      </c>
      <c r="I830" s="418">
        <v>3173.2</v>
      </c>
      <c r="J830" s="418">
        <v>33882.9</v>
      </c>
      <c r="K830" s="418">
        <v>1187.2</v>
      </c>
      <c r="L830" s="418">
        <v>386.3</v>
      </c>
      <c r="M830" s="418">
        <v>100.6</v>
      </c>
      <c r="N830" s="418">
        <v>0</v>
      </c>
    </row>
    <row r="831" spans="1:14" ht="10.050000000000001" customHeight="1" x14ac:dyDescent="0.2">
      <c r="A831" s="415" t="s">
        <v>790</v>
      </c>
      <c r="B831" s="416">
        <v>2021</v>
      </c>
      <c r="C831" s="415" t="s">
        <v>814</v>
      </c>
      <c r="D831" s="417">
        <v>1</v>
      </c>
      <c r="E831" s="418">
        <v>1531.9</v>
      </c>
      <c r="F831" s="418">
        <v>221.4</v>
      </c>
      <c r="G831" s="418">
        <v>1753.3</v>
      </c>
      <c r="H831" s="418">
        <v>36718.400000000001</v>
      </c>
      <c r="I831" s="418">
        <v>2857</v>
      </c>
      <c r="J831" s="418">
        <v>39575.4</v>
      </c>
      <c r="K831" s="418">
        <v>1538.9</v>
      </c>
      <c r="L831" s="418">
        <v>267.60000000000002</v>
      </c>
      <c r="M831" s="418">
        <v>578.4</v>
      </c>
      <c r="N831" s="418">
        <v>149.69999999999999</v>
      </c>
    </row>
    <row r="832" spans="1:14" ht="10.050000000000001" customHeight="1" x14ac:dyDescent="0.2">
      <c r="A832" s="415" t="s">
        <v>815</v>
      </c>
      <c r="B832" s="416">
        <v>2021</v>
      </c>
      <c r="C832" s="415" t="s">
        <v>814</v>
      </c>
      <c r="D832" s="417">
        <v>1</v>
      </c>
      <c r="E832" s="418">
        <v>202.4</v>
      </c>
      <c r="F832" s="418">
        <v>198.5</v>
      </c>
      <c r="G832" s="418">
        <v>400.9</v>
      </c>
      <c r="H832" s="418">
        <v>20335.7</v>
      </c>
      <c r="I832" s="418">
        <v>379</v>
      </c>
      <c r="J832" s="418">
        <v>20714.7</v>
      </c>
      <c r="K832" s="418">
        <v>324.7</v>
      </c>
      <c r="L832" s="418">
        <v>12.9</v>
      </c>
      <c r="M832" s="418">
        <v>54.9</v>
      </c>
      <c r="N832" s="418">
        <v>2.7</v>
      </c>
    </row>
    <row r="833" spans="1:14" ht="10.050000000000001" customHeight="1" x14ac:dyDescent="0.2">
      <c r="A833" s="415" t="s">
        <v>792</v>
      </c>
      <c r="B833" s="416">
        <v>2021</v>
      </c>
      <c r="C833" s="415" t="s">
        <v>814</v>
      </c>
      <c r="D833" s="417">
        <v>1</v>
      </c>
      <c r="E833" s="418">
        <v>5.6</v>
      </c>
      <c r="F833" s="418">
        <v>35.4</v>
      </c>
      <c r="G833" s="418">
        <v>41</v>
      </c>
      <c r="H833" s="418">
        <v>4185.7</v>
      </c>
      <c r="I833" s="418">
        <v>41.1</v>
      </c>
      <c r="J833" s="418">
        <v>4226.8</v>
      </c>
      <c r="K833" s="418">
        <v>150</v>
      </c>
      <c r="L833" s="418">
        <v>25.9</v>
      </c>
      <c r="M833" s="418">
        <v>5.6</v>
      </c>
      <c r="N833" s="418">
        <v>18.8</v>
      </c>
    </row>
    <row r="834" spans="1:14" ht="10.050000000000001" customHeight="1" x14ac:dyDescent="0.2">
      <c r="A834" s="415" t="s">
        <v>793</v>
      </c>
      <c r="B834" s="416">
        <v>2021</v>
      </c>
      <c r="C834" s="415" t="s">
        <v>814</v>
      </c>
      <c r="D834" s="417">
        <v>1</v>
      </c>
      <c r="E834" s="418">
        <v>9883</v>
      </c>
      <c r="F834" s="418">
        <v>1915.7</v>
      </c>
      <c r="G834" s="418">
        <v>11798.7</v>
      </c>
      <c r="H834" s="418">
        <v>161920.1</v>
      </c>
      <c r="I834" s="418">
        <v>8181.2</v>
      </c>
      <c r="J834" s="418">
        <v>170101.3</v>
      </c>
      <c r="K834" s="418">
        <v>13875.3</v>
      </c>
      <c r="L834" s="418">
        <v>1434.9</v>
      </c>
      <c r="M834" s="418">
        <v>4390.3</v>
      </c>
      <c r="N834" s="418">
        <v>1008.3</v>
      </c>
    </row>
    <row r="835" spans="1:14" ht="10.050000000000001" customHeight="1" x14ac:dyDescent="0.2">
      <c r="A835" s="415" t="s">
        <v>813</v>
      </c>
      <c r="B835" s="416">
        <v>2021</v>
      </c>
      <c r="C835" s="415" t="s">
        <v>814</v>
      </c>
      <c r="D835" s="417">
        <v>1</v>
      </c>
      <c r="E835" s="418">
        <v>4090.3</v>
      </c>
      <c r="F835" s="418">
        <v>0</v>
      </c>
      <c r="G835" s="418">
        <v>4090.3</v>
      </c>
      <c r="H835" s="418">
        <v>32008.5</v>
      </c>
      <c r="I835" s="418">
        <v>2504.4</v>
      </c>
      <c r="J835" s="418">
        <v>34512.9</v>
      </c>
      <c r="K835" s="418">
        <v>1100.2</v>
      </c>
      <c r="L835" s="418">
        <v>0</v>
      </c>
      <c r="M835" s="418">
        <v>69.3</v>
      </c>
      <c r="N835" s="418">
        <v>2.1</v>
      </c>
    </row>
    <row r="836" spans="1:14" ht="10.050000000000001" customHeight="1" x14ac:dyDescent="0.2">
      <c r="A836" s="415" t="s">
        <v>790</v>
      </c>
      <c r="B836" s="416">
        <v>2021</v>
      </c>
      <c r="C836" s="415" t="s">
        <v>814</v>
      </c>
      <c r="D836" s="417">
        <v>2</v>
      </c>
      <c r="E836" s="418">
        <v>1426.2</v>
      </c>
      <c r="F836" s="418">
        <v>52.9</v>
      </c>
      <c r="G836" s="418">
        <v>1479.1</v>
      </c>
      <c r="H836" s="418">
        <v>34014.9</v>
      </c>
      <c r="I836" s="418">
        <v>2456.9</v>
      </c>
      <c r="J836" s="418">
        <v>36471.800000000003</v>
      </c>
      <c r="K836" s="418">
        <v>1320.1</v>
      </c>
      <c r="L836" s="418">
        <v>240.1</v>
      </c>
      <c r="M836" s="418">
        <v>403.6</v>
      </c>
      <c r="N836" s="418">
        <v>64.599999999999994</v>
      </c>
    </row>
    <row r="837" spans="1:14" ht="10.050000000000001" customHeight="1" x14ac:dyDescent="0.2">
      <c r="A837" s="415" t="s">
        <v>815</v>
      </c>
      <c r="B837" s="416">
        <v>2021</v>
      </c>
      <c r="C837" s="415" t="s">
        <v>814</v>
      </c>
      <c r="D837" s="417">
        <v>2</v>
      </c>
      <c r="E837" s="418">
        <v>113.7</v>
      </c>
      <c r="F837" s="418">
        <v>174.3</v>
      </c>
      <c r="G837" s="418">
        <v>288</v>
      </c>
      <c r="H837" s="418">
        <v>18198.099999999999</v>
      </c>
      <c r="I837" s="418">
        <v>259.2</v>
      </c>
      <c r="J837" s="418">
        <v>18457.3</v>
      </c>
      <c r="K837" s="418">
        <v>315.3</v>
      </c>
      <c r="L837" s="418">
        <v>0</v>
      </c>
      <c r="M837" s="418">
        <v>4.4000000000000004</v>
      </c>
      <c r="N837" s="418">
        <v>9.3000000000000007</v>
      </c>
    </row>
    <row r="838" spans="1:14" ht="10.050000000000001" customHeight="1" x14ac:dyDescent="0.2">
      <c r="A838" s="415" t="s">
        <v>792</v>
      </c>
      <c r="B838" s="416">
        <v>2021</v>
      </c>
      <c r="C838" s="415" t="s">
        <v>814</v>
      </c>
      <c r="D838" s="417">
        <v>2</v>
      </c>
      <c r="E838" s="418">
        <v>0</v>
      </c>
      <c r="F838" s="418">
        <v>26.4</v>
      </c>
      <c r="G838" s="418">
        <v>26.4</v>
      </c>
      <c r="H838" s="418">
        <v>3688.2</v>
      </c>
      <c r="I838" s="418">
        <v>13.5</v>
      </c>
      <c r="J838" s="418">
        <v>3701.7</v>
      </c>
      <c r="K838" s="418">
        <v>119.1</v>
      </c>
      <c r="L838" s="418">
        <v>0</v>
      </c>
      <c r="M838" s="418">
        <v>0</v>
      </c>
      <c r="N838" s="418">
        <v>30.9</v>
      </c>
    </row>
    <row r="839" spans="1:14" ht="10.050000000000001" customHeight="1" x14ac:dyDescent="0.2">
      <c r="A839" s="415" t="s">
        <v>793</v>
      </c>
      <c r="B839" s="416">
        <v>2021</v>
      </c>
      <c r="C839" s="415" t="s">
        <v>814</v>
      </c>
      <c r="D839" s="417">
        <v>2</v>
      </c>
      <c r="E839" s="418">
        <v>8615.7999999999993</v>
      </c>
      <c r="F839" s="418">
        <v>460.9</v>
      </c>
      <c r="G839" s="418">
        <v>9076.7000000000007</v>
      </c>
      <c r="H839" s="418">
        <v>139242.29999999999</v>
      </c>
      <c r="I839" s="418">
        <v>4694.5</v>
      </c>
      <c r="J839" s="418">
        <v>143936.79999999999</v>
      </c>
      <c r="K839" s="418">
        <v>11442.7</v>
      </c>
      <c r="L839" s="418">
        <v>1354.6</v>
      </c>
      <c r="M839" s="418">
        <v>3386.5</v>
      </c>
      <c r="N839" s="418">
        <v>401.7</v>
      </c>
    </row>
    <row r="840" spans="1:14" ht="10.050000000000001" customHeight="1" x14ac:dyDescent="0.2">
      <c r="A840" s="415" t="s">
        <v>813</v>
      </c>
      <c r="B840" s="416">
        <v>2021</v>
      </c>
      <c r="C840" s="415" t="s">
        <v>814</v>
      </c>
      <c r="D840" s="417">
        <v>2</v>
      </c>
      <c r="E840" s="418">
        <v>531.79999999999995</v>
      </c>
      <c r="F840" s="418">
        <v>0</v>
      </c>
      <c r="G840" s="418">
        <v>531.79999999999995</v>
      </c>
      <c r="H840" s="418">
        <v>30182.6</v>
      </c>
      <c r="I840" s="418">
        <v>2395.6999999999998</v>
      </c>
      <c r="J840" s="418">
        <v>32578.3</v>
      </c>
      <c r="K840" s="418">
        <v>729.6</v>
      </c>
      <c r="L840" s="418">
        <v>0</v>
      </c>
      <c r="M840" s="418">
        <v>365.9</v>
      </c>
      <c r="N840" s="418">
        <v>2.6</v>
      </c>
    </row>
    <row r="841" spans="1:14" ht="10.050000000000001" customHeight="1" x14ac:dyDescent="0.2">
      <c r="A841" s="415" t="s">
        <v>790</v>
      </c>
      <c r="B841" s="416">
        <v>2021</v>
      </c>
      <c r="C841" s="415" t="s">
        <v>814</v>
      </c>
      <c r="D841" s="417">
        <v>3</v>
      </c>
      <c r="E841" s="418">
        <v>1123</v>
      </c>
      <c r="F841" s="418">
        <v>76</v>
      </c>
      <c r="G841" s="418">
        <v>1199</v>
      </c>
      <c r="H841" s="418">
        <v>30077.1</v>
      </c>
      <c r="I841" s="418">
        <v>2054.5</v>
      </c>
      <c r="J841" s="418">
        <v>32131.599999999999</v>
      </c>
      <c r="K841" s="418">
        <v>976.2</v>
      </c>
      <c r="L841" s="418">
        <v>84.7</v>
      </c>
      <c r="M841" s="418">
        <v>301.10000000000002</v>
      </c>
      <c r="N841" s="418">
        <v>127.1</v>
      </c>
    </row>
    <row r="842" spans="1:14" ht="10.050000000000001" customHeight="1" x14ac:dyDescent="0.2">
      <c r="A842" s="415" t="s">
        <v>815</v>
      </c>
      <c r="B842" s="416">
        <v>2021</v>
      </c>
      <c r="C842" s="415" t="s">
        <v>814</v>
      </c>
      <c r="D842" s="417">
        <v>3</v>
      </c>
      <c r="E842" s="418">
        <v>172</v>
      </c>
      <c r="F842" s="418">
        <v>37.9</v>
      </c>
      <c r="G842" s="418">
        <v>209.9</v>
      </c>
      <c r="H842" s="418">
        <v>14956</v>
      </c>
      <c r="I842" s="418">
        <v>158.5</v>
      </c>
      <c r="J842" s="418">
        <v>15114.5</v>
      </c>
      <c r="K842" s="418">
        <v>189.5</v>
      </c>
      <c r="L842" s="418">
        <v>0</v>
      </c>
      <c r="M842" s="418">
        <v>13.8</v>
      </c>
      <c r="N842" s="418">
        <v>111.9</v>
      </c>
    </row>
    <row r="843" spans="1:14" ht="10.050000000000001" customHeight="1" x14ac:dyDescent="0.2">
      <c r="A843" s="415" t="s">
        <v>792</v>
      </c>
      <c r="B843" s="416">
        <v>2021</v>
      </c>
      <c r="C843" s="415" t="s">
        <v>814</v>
      </c>
      <c r="D843" s="417">
        <v>3</v>
      </c>
      <c r="E843" s="418">
        <v>96.9</v>
      </c>
      <c r="F843" s="418">
        <v>10.1</v>
      </c>
      <c r="G843" s="418">
        <v>107</v>
      </c>
      <c r="H843" s="418">
        <v>2970.9</v>
      </c>
      <c r="I843" s="418">
        <v>31.9</v>
      </c>
      <c r="J843" s="418">
        <v>3002.8</v>
      </c>
      <c r="K843" s="418">
        <v>85.9</v>
      </c>
      <c r="L843" s="418">
        <v>72.8</v>
      </c>
      <c r="M843" s="418">
        <v>86.1</v>
      </c>
      <c r="N843" s="418">
        <v>19.899999999999999</v>
      </c>
    </row>
    <row r="844" spans="1:14" ht="10.050000000000001" customHeight="1" x14ac:dyDescent="0.2">
      <c r="A844" s="415" t="s">
        <v>793</v>
      </c>
      <c r="B844" s="416">
        <v>2021</v>
      </c>
      <c r="C844" s="415" t="s">
        <v>814</v>
      </c>
      <c r="D844" s="417">
        <v>3</v>
      </c>
      <c r="E844" s="418">
        <v>10277.1</v>
      </c>
      <c r="F844" s="418">
        <v>342.1</v>
      </c>
      <c r="G844" s="418">
        <v>10619.2</v>
      </c>
      <c r="H844" s="418">
        <v>102466.4</v>
      </c>
      <c r="I844" s="418">
        <v>4116.2</v>
      </c>
      <c r="J844" s="418">
        <v>106582.6</v>
      </c>
      <c r="K844" s="418">
        <v>8690.6</v>
      </c>
      <c r="L844" s="418">
        <v>1519.7</v>
      </c>
      <c r="M844" s="418">
        <v>4034.2</v>
      </c>
      <c r="N844" s="418">
        <v>226.2</v>
      </c>
    </row>
    <row r="845" spans="1:14" ht="10.050000000000001" customHeight="1" x14ac:dyDescent="0.2">
      <c r="A845" s="415" t="s">
        <v>813</v>
      </c>
      <c r="B845" s="416">
        <v>2021</v>
      </c>
      <c r="C845" s="415" t="s">
        <v>814</v>
      </c>
      <c r="D845" s="417">
        <v>3</v>
      </c>
      <c r="E845" s="418">
        <v>367</v>
      </c>
      <c r="F845" s="418">
        <v>0</v>
      </c>
      <c r="G845" s="418">
        <v>367</v>
      </c>
      <c r="H845" s="418">
        <v>28757</v>
      </c>
      <c r="I845" s="418">
        <v>1700.6</v>
      </c>
      <c r="J845" s="418">
        <v>30457.599999999999</v>
      </c>
      <c r="K845" s="418">
        <v>495.6</v>
      </c>
      <c r="L845" s="418">
        <v>7.2</v>
      </c>
      <c r="M845" s="418">
        <v>238.1</v>
      </c>
      <c r="N845" s="418">
        <v>3.1</v>
      </c>
    </row>
    <row r="846" spans="1:14" ht="10.050000000000001" customHeight="1" x14ac:dyDescent="0.2">
      <c r="A846" s="415" t="s">
        <v>790</v>
      </c>
      <c r="B846" s="416">
        <v>2021</v>
      </c>
      <c r="C846" s="415" t="s">
        <v>814</v>
      </c>
      <c r="D846" s="417">
        <v>4</v>
      </c>
      <c r="E846" s="418">
        <v>942.5</v>
      </c>
      <c r="F846" s="418">
        <v>28.4</v>
      </c>
      <c r="G846" s="418">
        <v>970.9</v>
      </c>
      <c r="H846" s="418">
        <v>25005.200000000001</v>
      </c>
      <c r="I846" s="418">
        <v>1703.5</v>
      </c>
      <c r="J846" s="418">
        <v>26708.7</v>
      </c>
      <c r="K846" s="418">
        <v>849.2</v>
      </c>
      <c r="L846" s="418">
        <v>135.9</v>
      </c>
      <c r="M846" s="418">
        <v>259.5</v>
      </c>
      <c r="N846" s="418">
        <v>19.399999999999999</v>
      </c>
    </row>
    <row r="847" spans="1:14" ht="10.050000000000001" customHeight="1" x14ac:dyDescent="0.2">
      <c r="A847" s="415" t="s">
        <v>815</v>
      </c>
      <c r="B847" s="416">
        <v>2021</v>
      </c>
      <c r="C847" s="415" t="s">
        <v>814</v>
      </c>
      <c r="D847" s="417">
        <v>4</v>
      </c>
      <c r="E847" s="418">
        <v>108.2</v>
      </c>
      <c r="F847" s="418">
        <v>21.7</v>
      </c>
      <c r="G847" s="418">
        <v>129.9</v>
      </c>
      <c r="H847" s="418">
        <v>13286.6</v>
      </c>
      <c r="I847" s="418">
        <v>166.7</v>
      </c>
      <c r="J847" s="418">
        <v>13453.3</v>
      </c>
      <c r="K847" s="418">
        <v>102.3</v>
      </c>
      <c r="L847" s="418">
        <v>4.2</v>
      </c>
      <c r="M847" s="418">
        <v>4.2</v>
      </c>
      <c r="N847" s="418">
        <v>87.1</v>
      </c>
    </row>
    <row r="848" spans="1:14" ht="10.050000000000001" customHeight="1" x14ac:dyDescent="0.2">
      <c r="A848" s="415" t="s">
        <v>792</v>
      </c>
      <c r="B848" s="416">
        <v>2021</v>
      </c>
      <c r="C848" s="415" t="s">
        <v>814</v>
      </c>
      <c r="D848" s="417">
        <v>4</v>
      </c>
      <c r="E848" s="418">
        <v>42.8</v>
      </c>
      <c r="F848" s="418">
        <v>2.4</v>
      </c>
      <c r="G848" s="418">
        <v>45.2</v>
      </c>
      <c r="H848" s="418">
        <v>2580.4</v>
      </c>
      <c r="I848" s="418">
        <v>31.1</v>
      </c>
      <c r="J848" s="418">
        <v>2611.5</v>
      </c>
      <c r="K848" s="418">
        <v>114.9</v>
      </c>
      <c r="L848" s="418">
        <v>71.8</v>
      </c>
      <c r="M848" s="418">
        <v>42.8</v>
      </c>
      <c r="N848" s="418">
        <v>0</v>
      </c>
    </row>
    <row r="849" spans="1:14" ht="10.050000000000001" customHeight="1" x14ac:dyDescent="0.2">
      <c r="A849" s="415" t="s">
        <v>793</v>
      </c>
      <c r="B849" s="416">
        <v>2021</v>
      </c>
      <c r="C849" s="415" t="s">
        <v>814</v>
      </c>
      <c r="D849" s="417">
        <v>4</v>
      </c>
      <c r="E849" s="418">
        <v>7256.2</v>
      </c>
      <c r="F849" s="418">
        <v>3.7</v>
      </c>
      <c r="G849" s="418">
        <v>7259.9</v>
      </c>
      <c r="H849" s="418">
        <v>79532.3</v>
      </c>
      <c r="I849" s="418">
        <v>3466.9</v>
      </c>
      <c r="J849" s="418">
        <v>82999.199999999997</v>
      </c>
      <c r="K849" s="418">
        <v>6058.7</v>
      </c>
      <c r="L849" s="418">
        <v>741.8</v>
      </c>
      <c r="M849" s="418">
        <v>3221.2</v>
      </c>
      <c r="N849" s="418">
        <v>169.9</v>
      </c>
    </row>
    <row r="850" spans="1:14" ht="10.050000000000001" customHeight="1" x14ac:dyDescent="0.2">
      <c r="A850" s="415" t="s">
        <v>813</v>
      </c>
      <c r="B850" s="416">
        <v>2021</v>
      </c>
      <c r="C850" s="415" t="s">
        <v>814</v>
      </c>
      <c r="D850" s="417">
        <v>4</v>
      </c>
      <c r="E850" s="418">
        <v>194.1</v>
      </c>
      <c r="F850" s="418">
        <v>0</v>
      </c>
      <c r="G850" s="418">
        <v>194.1</v>
      </c>
      <c r="H850" s="418">
        <v>27754.400000000001</v>
      </c>
      <c r="I850" s="418">
        <v>1620.5</v>
      </c>
      <c r="J850" s="418">
        <v>29374.9</v>
      </c>
      <c r="K850" s="418">
        <v>473.6</v>
      </c>
      <c r="L850" s="418">
        <v>6.7</v>
      </c>
      <c r="M850" s="418">
        <v>0</v>
      </c>
      <c r="N850" s="418">
        <v>28.7</v>
      </c>
    </row>
    <row r="851" spans="1:14" ht="10.050000000000001" customHeight="1" x14ac:dyDescent="0.2">
      <c r="A851" s="415" t="s">
        <v>790</v>
      </c>
      <c r="B851" s="416">
        <v>2021</v>
      </c>
      <c r="C851" s="415" t="s">
        <v>814</v>
      </c>
      <c r="D851" s="417">
        <v>5</v>
      </c>
      <c r="E851" s="418">
        <v>1290.9000000000001</v>
      </c>
      <c r="F851" s="418">
        <v>0</v>
      </c>
      <c r="G851" s="418">
        <v>1290.9000000000001</v>
      </c>
      <c r="H851" s="418">
        <v>20620</v>
      </c>
      <c r="I851" s="418">
        <v>1431.8</v>
      </c>
      <c r="J851" s="418">
        <v>22051.8</v>
      </c>
      <c r="K851" s="418">
        <v>420.9</v>
      </c>
      <c r="L851" s="418">
        <v>104.7</v>
      </c>
      <c r="M851" s="418">
        <v>504.5</v>
      </c>
      <c r="N851" s="418">
        <v>29</v>
      </c>
    </row>
    <row r="852" spans="1:14" ht="10.050000000000001" customHeight="1" x14ac:dyDescent="0.2">
      <c r="A852" s="415" t="s">
        <v>815</v>
      </c>
      <c r="B852" s="416">
        <v>2021</v>
      </c>
      <c r="C852" s="415" t="s">
        <v>814</v>
      </c>
      <c r="D852" s="417">
        <v>5</v>
      </c>
      <c r="E852" s="418">
        <v>140.5</v>
      </c>
      <c r="F852" s="418">
        <v>0</v>
      </c>
      <c r="G852" s="418">
        <v>140.5</v>
      </c>
      <c r="H852" s="418">
        <v>12033.8</v>
      </c>
      <c r="I852" s="418">
        <v>135.19999999999999</v>
      </c>
      <c r="J852" s="418">
        <v>12169</v>
      </c>
      <c r="K852" s="418">
        <v>147.4</v>
      </c>
      <c r="L852" s="418">
        <v>51.1</v>
      </c>
      <c r="M852" s="418">
        <v>4</v>
      </c>
      <c r="N852" s="418">
        <v>2.1</v>
      </c>
    </row>
    <row r="853" spans="1:14" ht="10.050000000000001" customHeight="1" x14ac:dyDescent="0.2">
      <c r="A853" s="415" t="s">
        <v>792</v>
      </c>
      <c r="B853" s="416">
        <v>2021</v>
      </c>
      <c r="C853" s="415" t="s">
        <v>814</v>
      </c>
      <c r="D853" s="417">
        <v>5</v>
      </c>
      <c r="E853" s="418">
        <v>3.7</v>
      </c>
      <c r="F853" s="418">
        <v>0</v>
      </c>
      <c r="G853" s="418">
        <v>3.7</v>
      </c>
      <c r="H853" s="418">
        <v>2174.3000000000002</v>
      </c>
      <c r="I853" s="418">
        <v>28.1</v>
      </c>
      <c r="J853" s="418">
        <v>2202.4</v>
      </c>
      <c r="K853" s="418">
        <v>111</v>
      </c>
      <c r="L853" s="418">
        <v>33.700000000000003</v>
      </c>
      <c r="M853" s="418">
        <v>0</v>
      </c>
      <c r="N853" s="418">
        <v>37.6</v>
      </c>
    </row>
    <row r="854" spans="1:14" ht="10.050000000000001" customHeight="1" x14ac:dyDescent="0.2">
      <c r="A854" s="415" t="s">
        <v>793</v>
      </c>
      <c r="B854" s="416">
        <v>2021</v>
      </c>
      <c r="C854" s="415" t="s">
        <v>814</v>
      </c>
      <c r="D854" s="417">
        <v>5</v>
      </c>
      <c r="E854" s="418">
        <v>5830.7</v>
      </c>
      <c r="F854" s="418">
        <v>13.8</v>
      </c>
      <c r="G854" s="418">
        <v>5844.5</v>
      </c>
      <c r="H854" s="418">
        <v>58279.4</v>
      </c>
      <c r="I854" s="418">
        <v>3374.9</v>
      </c>
      <c r="J854" s="418">
        <v>61654.3</v>
      </c>
      <c r="K854" s="418">
        <v>1842.2</v>
      </c>
      <c r="L854" s="418">
        <v>-556.6</v>
      </c>
      <c r="M854" s="418">
        <v>3208.8</v>
      </c>
      <c r="N854" s="418">
        <v>439.2</v>
      </c>
    </row>
    <row r="855" spans="1:14" ht="10.050000000000001" customHeight="1" x14ac:dyDescent="0.2">
      <c r="A855" s="415" t="s">
        <v>813</v>
      </c>
      <c r="B855" s="416">
        <v>2021</v>
      </c>
      <c r="C855" s="415" t="s">
        <v>814</v>
      </c>
      <c r="D855" s="417">
        <v>5</v>
      </c>
      <c r="E855" s="418">
        <v>75.2</v>
      </c>
      <c r="F855" s="418">
        <v>0</v>
      </c>
      <c r="G855" s="418">
        <v>75.2</v>
      </c>
      <c r="H855" s="418">
        <v>26646.6</v>
      </c>
      <c r="I855" s="418">
        <v>1619.4</v>
      </c>
      <c r="J855" s="418">
        <v>28266</v>
      </c>
      <c r="K855" s="418">
        <v>476.5</v>
      </c>
      <c r="L855" s="418">
        <v>10.1</v>
      </c>
      <c r="M855" s="418">
        <v>7.2</v>
      </c>
      <c r="N855" s="418">
        <v>0</v>
      </c>
    </row>
    <row r="856" spans="1:14" ht="10.050000000000001" customHeight="1" x14ac:dyDescent="0.2">
      <c r="A856" s="415" t="s">
        <v>790</v>
      </c>
      <c r="B856" s="416">
        <v>2021</v>
      </c>
      <c r="C856" s="415" t="s">
        <v>814</v>
      </c>
      <c r="D856" s="417">
        <v>6</v>
      </c>
      <c r="E856" s="418">
        <v>1281.8</v>
      </c>
      <c r="F856" s="418">
        <v>17.600000000000001</v>
      </c>
      <c r="G856" s="418">
        <v>1299.4000000000001</v>
      </c>
      <c r="H856" s="418">
        <v>0</v>
      </c>
      <c r="I856" s="418">
        <v>0</v>
      </c>
      <c r="J856" s="418">
        <v>0</v>
      </c>
      <c r="K856" s="418">
        <v>0</v>
      </c>
      <c r="L856" s="418">
        <v>89.8</v>
      </c>
      <c r="M856" s="418">
        <v>133.6</v>
      </c>
      <c r="N856" s="418">
        <v>94.7</v>
      </c>
    </row>
    <row r="857" spans="1:14" ht="10.050000000000001" customHeight="1" x14ac:dyDescent="0.2">
      <c r="A857" s="415" t="s">
        <v>815</v>
      </c>
      <c r="B857" s="416">
        <v>2021</v>
      </c>
      <c r="C857" s="415" t="s">
        <v>814</v>
      </c>
      <c r="D857" s="417">
        <v>6</v>
      </c>
      <c r="E857" s="418">
        <v>485.9</v>
      </c>
      <c r="F857" s="418">
        <v>0</v>
      </c>
      <c r="G857" s="418">
        <v>485.9</v>
      </c>
      <c r="H857" s="418">
        <v>0</v>
      </c>
      <c r="I857" s="418">
        <v>0</v>
      </c>
      <c r="J857" s="418">
        <v>0</v>
      </c>
      <c r="K857" s="418">
        <v>0</v>
      </c>
      <c r="L857" s="418">
        <v>164</v>
      </c>
      <c r="M857" s="418">
        <v>16</v>
      </c>
      <c r="N857" s="418">
        <v>144.19999999999999</v>
      </c>
    </row>
    <row r="858" spans="1:14" ht="10.050000000000001" customHeight="1" x14ac:dyDescent="0.2">
      <c r="A858" s="415" t="s">
        <v>792</v>
      </c>
      <c r="B858" s="416">
        <v>2021</v>
      </c>
      <c r="C858" s="415" t="s">
        <v>814</v>
      </c>
      <c r="D858" s="417">
        <v>6</v>
      </c>
      <c r="E858" s="418">
        <v>15.1</v>
      </c>
      <c r="F858" s="418">
        <v>4.5999999999999996</v>
      </c>
      <c r="G858" s="418">
        <v>19.7</v>
      </c>
      <c r="H858" s="418">
        <v>0</v>
      </c>
      <c r="I858" s="418">
        <v>0</v>
      </c>
      <c r="J858" s="418">
        <v>0</v>
      </c>
      <c r="K858" s="418">
        <v>0</v>
      </c>
      <c r="L858" s="418">
        <v>247.4</v>
      </c>
      <c r="M858" s="418">
        <v>15.1</v>
      </c>
      <c r="N858" s="418">
        <v>279.2</v>
      </c>
    </row>
    <row r="859" spans="1:14" ht="10.050000000000001" customHeight="1" x14ac:dyDescent="0.2">
      <c r="A859" s="415" t="s">
        <v>793</v>
      </c>
      <c r="B859" s="416">
        <v>2021</v>
      </c>
      <c r="C859" s="415" t="s">
        <v>814</v>
      </c>
      <c r="D859" s="417">
        <v>6</v>
      </c>
      <c r="E859" s="418">
        <v>3530</v>
      </c>
      <c r="F859" s="418">
        <v>138.5</v>
      </c>
      <c r="G859" s="418">
        <v>3668.5</v>
      </c>
      <c r="H859" s="418">
        <v>0</v>
      </c>
      <c r="I859" s="418">
        <v>0</v>
      </c>
      <c r="J859" s="418">
        <v>0</v>
      </c>
      <c r="K859" s="418">
        <v>0</v>
      </c>
      <c r="L859" s="418">
        <v>766.4</v>
      </c>
      <c r="M859" s="418">
        <v>1129.4000000000001</v>
      </c>
      <c r="N859" s="418">
        <v>820</v>
      </c>
    </row>
    <row r="860" spans="1:14" ht="10.050000000000001" customHeight="1" x14ac:dyDescent="0.2">
      <c r="A860" s="415" t="s">
        <v>813</v>
      </c>
      <c r="B860" s="416">
        <v>2021</v>
      </c>
      <c r="C860" s="415" t="s">
        <v>814</v>
      </c>
      <c r="D860" s="417">
        <v>6</v>
      </c>
      <c r="E860" s="418">
        <v>998.2</v>
      </c>
      <c r="F860" s="418">
        <v>10.7</v>
      </c>
      <c r="G860" s="418">
        <v>1008.9</v>
      </c>
      <c r="H860" s="418">
        <v>0</v>
      </c>
      <c r="I860" s="418">
        <v>0</v>
      </c>
      <c r="J860" s="418">
        <v>0</v>
      </c>
      <c r="K860" s="418">
        <v>0</v>
      </c>
      <c r="L860" s="418">
        <v>6.3</v>
      </c>
      <c r="M860" s="418">
        <v>470.8</v>
      </c>
      <c r="N860" s="418">
        <v>0</v>
      </c>
    </row>
    <row r="861" spans="1:14" ht="10.050000000000001" customHeight="1" x14ac:dyDescent="0.2">
      <c r="A861" s="415" t="s">
        <v>790</v>
      </c>
      <c r="B861" s="416">
        <v>2021</v>
      </c>
      <c r="C861" s="415" t="s">
        <v>814</v>
      </c>
      <c r="D861" s="417">
        <v>7</v>
      </c>
      <c r="E861" s="418">
        <v>0</v>
      </c>
      <c r="F861" s="418">
        <v>0</v>
      </c>
      <c r="G861" s="418">
        <v>0</v>
      </c>
      <c r="H861" s="418">
        <v>12671.5</v>
      </c>
      <c r="I861" s="418">
        <v>998.9</v>
      </c>
      <c r="J861" s="418">
        <v>13670.4</v>
      </c>
      <c r="K861" s="418">
        <v>282.39999999999998</v>
      </c>
      <c r="L861" s="418">
        <v>0</v>
      </c>
      <c r="M861" s="418">
        <v>0</v>
      </c>
      <c r="N861" s="418">
        <v>0</v>
      </c>
    </row>
    <row r="862" spans="1:14" ht="10.050000000000001" customHeight="1" x14ac:dyDescent="0.2">
      <c r="A862" s="415" t="s">
        <v>815</v>
      </c>
      <c r="B862" s="416">
        <v>2021</v>
      </c>
      <c r="C862" s="415" t="s">
        <v>814</v>
      </c>
      <c r="D862" s="417">
        <v>7</v>
      </c>
      <c r="E862" s="418">
        <v>0</v>
      </c>
      <c r="F862" s="418">
        <v>0</v>
      </c>
      <c r="G862" s="418">
        <v>0</v>
      </c>
      <c r="H862" s="418">
        <v>7187.4</v>
      </c>
      <c r="I862" s="418">
        <v>144.80000000000001</v>
      </c>
      <c r="J862" s="418">
        <v>7332.2</v>
      </c>
      <c r="K862" s="418">
        <v>157.5</v>
      </c>
      <c r="L862" s="418">
        <v>0</v>
      </c>
      <c r="M862" s="418">
        <v>0</v>
      </c>
      <c r="N862" s="418">
        <v>0</v>
      </c>
    </row>
    <row r="863" spans="1:14" ht="10.050000000000001" customHeight="1" x14ac:dyDescent="0.2">
      <c r="A863" s="415" t="s">
        <v>792</v>
      </c>
      <c r="B863" s="416">
        <v>2021</v>
      </c>
      <c r="C863" s="415" t="s">
        <v>814</v>
      </c>
      <c r="D863" s="417">
        <v>7</v>
      </c>
      <c r="E863" s="418">
        <v>0</v>
      </c>
      <c r="F863" s="418">
        <v>0</v>
      </c>
      <c r="G863" s="418">
        <v>0</v>
      </c>
      <c r="H863" s="418">
        <v>1694.5</v>
      </c>
      <c r="I863" s="418">
        <v>400</v>
      </c>
      <c r="J863" s="418">
        <v>2094.5</v>
      </c>
      <c r="K863" s="418">
        <v>64.099999999999994</v>
      </c>
      <c r="L863" s="418">
        <v>0</v>
      </c>
      <c r="M863" s="418">
        <v>0</v>
      </c>
      <c r="N863" s="418">
        <v>0</v>
      </c>
    </row>
    <row r="864" spans="1:14" ht="10.050000000000001" customHeight="1" x14ac:dyDescent="0.2">
      <c r="A864" s="415" t="s">
        <v>793</v>
      </c>
      <c r="B864" s="416">
        <v>2021</v>
      </c>
      <c r="C864" s="415" t="s">
        <v>814</v>
      </c>
      <c r="D864" s="417">
        <v>7</v>
      </c>
      <c r="E864" s="418">
        <v>0</v>
      </c>
      <c r="F864" s="418">
        <v>0</v>
      </c>
      <c r="G864" s="418">
        <v>0</v>
      </c>
      <c r="H864" s="418">
        <v>30729.3</v>
      </c>
      <c r="I864" s="418">
        <v>2906.6</v>
      </c>
      <c r="J864" s="418">
        <v>33635.9</v>
      </c>
      <c r="K864" s="418">
        <v>692</v>
      </c>
      <c r="L864" s="418">
        <v>0</v>
      </c>
      <c r="M864" s="418">
        <v>0</v>
      </c>
      <c r="N864" s="418">
        <v>0</v>
      </c>
    </row>
    <row r="865" spans="1:14" ht="10.050000000000001" customHeight="1" x14ac:dyDescent="0.2">
      <c r="A865" s="415" t="s">
        <v>813</v>
      </c>
      <c r="B865" s="416">
        <v>2021</v>
      </c>
      <c r="C865" s="415" t="s">
        <v>814</v>
      </c>
      <c r="D865" s="417">
        <v>7</v>
      </c>
      <c r="E865" s="418">
        <v>0</v>
      </c>
      <c r="F865" s="418">
        <v>0</v>
      </c>
      <c r="G865" s="418">
        <v>0</v>
      </c>
      <c r="H865" s="418">
        <v>21049.200000000001</v>
      </c>
      <c r="I865" s="418">
        <v>1905.3</v>
      </c>
      <c r="J865" s="418">
        <v>22954.5</v>
      </c>
      <c r="K865" s="418">
        <v>11.9</v>
      </c>
      <c r="L865" s="418">
        <v>0</v>
      </c>
      <c r="M865" s="418">
        <v>0</v>
      </c>
      <c r="N865" s="418">
        <v>0</v>
      </c>
    </row>
    <row r="866" spans="1:14" ht="10.050000000000001" customHeight="1" x14ac:dyDescent="0.2">
      <c r="A866" s="415" t="s">
        <v>790</v>
      </c>
      <c r="B866" s="416">
        <v>2021</v>
      </c>
      <c r="C866" s="415" t="s">
        <v>816</v>
      </c>
      <c r="D866" s="417">
        <v>7</v>
      </c>
      <c r="E866" s="418">
        <v>18062</v>
      </c>
      <c r="F866" s="418">
        <v>185.8</v>
      </c>
      <c r="G866" s="418">
        <v>18247.8</v>
      </c>
      <c r="H866" s="418">
        <v>26541</v>
      </c>
      <c r="I866" s="418">
        <v>1075.4000000000001</v>
      </c>
      <c r="J866" s="418">
        <v>27616.400000000001</v>
      </c>
      <c r="K866" s="418">
        <v>6696.4</v>
      </c>
      <c r="L866" s="418">
        <v>7102.1</v>
      </c>
      <c r="M866" s="418">
        <v>651.5</v>
      </c>
      <c r="N866" s="418">
        <v>37</v>
      </c>
    </row>
    <row r="867" spans="1:14" ht="10.050000000000001" customHeight="1" x14ac:dyDescent="0.2">
      <c r="A867" s="415" t="s">
        <v>815</v>
      </c>
      <c r="B867" s="416">
        <v>2021</v>
      </c>
      <c r="C867" s="415" t="s">
        <v>816</v>
      </c>
      <c r="D867" s="417">
        <v>7</v>
      </c>
      <c r="E867" s="418">
        <v>712.4</v>
      </c>
      <c r="F867" s="418">
        <v>0</v>
      </c>
      <c r="G867" s="418">
        <v>712.4</v>
      </c>
      <c r="H867" s="418">
        <v>6826.8</v>
      </c>
      <c r="I867" s="418">
        <v>127.3</v>
      </c>
      <c r="J867" s="418">
        <v>6954.1</v>
      </c>
      <c r="K867" s="418">
        <v>171.2</v>
      </c>
      <c r="L867" s="418">
        <v>114.9</v>
      </c>
      <c r="M867" s="418">
        <v>0</v>
      </c>
      <c r="N867" s="418">
        <v>101.2</v>
      </c>
    </row>
    <row r="868" spans="1:14" ht="10.050000000000001" customHeight="1" x14ac:dyDescent="0.2">
      <c r="A868" s="415" t="s">
        <v>792</v>
      </c>
      <c r="B868" s="416">
        <v>2021</v>
      </c>
      <c r="C868" s="415" t="s">
        <v>816</v>
      </c>
      <c r="D868" s="417">
        <v>7</v>
      </c>
      <c r="E868" s="418">
        <v>214.8</v>
      </c>
      <c r="F868" s="418">
        <v>0</v>
      </c>
      <c r="G868" s="418">
        <v>214.8</v>
      </c>
      <c r="H868" s="418">
        <v>1302.4000000000001</v>
      </c>
      <c r="I868" s="418">
        <v>399.8</v>
      </c>
      <c r="J868" s="418">
        <v>1702.2</v>
      </c>
      <c r="K868" s="418">
        <v>71.3</v>
      </c>
      <c r="L868" s="418">
        <v>32.6</v>
      </c>
      <c r="M868" s="418">
        <v>3.5</v>
      </c>
      <c r="N868" s="418">
        <v>21.9</v>
      </c>
    </row>
    <row r="869" spans="1:14" ht="10.050000000000001" customHeight="1" x14ac:dyDescent="0.2">
      <c r="A869" s="415" t="s">
        <v>793</v>
      </c>
      <c r="B869" s="416">
        <v>2021</v>
      </c>
      <c r="C869" s="415" t="s">
        <v>816</v>
      </c>
      <c r="D869" s="417">
        <v>7</v>
      </c>
      <c r="E869" s="418">
        <v>228995.8</v>
      </c>
      <c r="F869" s="418">
        <v>4501.6000000000004</v>
      </c>
      <c r="G869" s="418">
        <v>233497.4</v>
      </c>
      <c r="H869" s="418">
        <v>238116.6</v>
      </c>
      <c r="I869" s="418">
        <v>5918.6</v>
      </c>
      <c r="J869" s="418">
        <v>244035.20000000001</v>
      </c>
      <c r="K869" s="418">
        <v>70377.399999999994</v>
      </c>
      <c r="L869" s="418">
        <v>84434.1</v>
      </c>
      <c r="M869" s="418">
        <v>14531.9</v>
      </c>
      <c r="N869" s="418">
        <v>191.2</v>
      </c>
    </row>
    <row r="870" spans="1:14" ht="10.050000000000001" customHeight="1" x14ac:dyDescent="0.2">
      <c r="A870" s="415" t="s">
        <v>813</v>
      </c>
      <c r="B870" s="416">
        <v>2021</v>
      </c>
      <c r="C870" s="415" t="s">
        <v>816</v>
      </c>
      <c r="D870" s="417">
        <v>7</v>
      </c>
      <c r="E870" s="418">
        <v>496.2</v>
      </c>
      <c r="F870" s="418">
        <v>935.9</v>
      </c>
      <c r="G870" s="418">
        <v>1432.1</v>
      </c>
      <c r="H870" s="418">
        <v>21033.599999999999</v>
      </c>
      <c r="I870" s="418">
        <v>2787.8</v>
      </c>
      <c r="J870" s="418">
        <v>23821.4</v>
      </c>
      <c r="K870" s="418">
        <v>62.7</v>
      </c>
      <c r="L870" s="418">
        <v>109.7</v>
      </c>
      <c r="M870" s="418">
        <v>0</v>
      </c>
      <c r="N870" s="418">
        <v>58.8</v>
      </c>
    </row>
    <row r="871" spans="1:14" ht="10.050000000000001" customHeight="1" x14ac:dyDescent="0.2">
      <c r="A871" s="415" t="s">
        <v>790</v>
      </c>
      <c r="B871" s="416">
        <v>2021</v>
      </c>
      <c r="C871" s="415" t="s">
        <v>816</v>
      </c>
      <c r="D871" s="417">
        <v>8</v>
      </c>
      <c r="E871" s="418">
        <v>30149.1</v>
      </c>
      <c r="F871" s="418">
        <v>1250.8</v>
      </c>
      <c r="G871" s="418">
        <v>31399.9</v>
      </c>
      <c r="H871" s="418">
        <v>51674.6</v>
      </c>
      <c r="I871" s="418">
        <v>1759.4</v>
      </c>
      <c r="J871" s="418">
        <v>53434</v>
      </c>
      <c r="K871" s="418">
        <v>14353.1</v>
      </c>
      <c r="L871" s="418">
        <v>14655.7</v>
      </c>
      <c r="M871" s="418">
        <v>6746.1</v>
      </c>
      <c r="N871" s="418">
        <v>221.1</v>
      </c>
    </row>
    <row r="872" spans="1:14" ht="10.050000000000001" customHeight="1" x14ac:dyDescent="0.2">
      <c r="A872" s="415" t="s">
        <v>815</v>
      </c>
      <c r="B872" s="416">
        <v>2021</v>
      </c>
      <c r="C872" s="415" t="s">
        <v>816</v>
      </c>
      <c r="D872" s="417">
        <v>8</v>
      </c>
      <c r="E872" s="418">
        <v>3206.5</v>
      </c>
      <c r="F872" s="418">
        <v>5</v>
      </c>
      <c r="G872" s="418">
        <v>3211.5</v>
      </c>
      <c r="H872" s="418">
        <v>9261.4</v>
      </c>
      <c r="I872" s="418">
        <v>107.6</v>
      </c>
      <c r="J872" s="418">
        <v>9369</v>
      </c>
      <c r="K872" s="418">
        <v>468.9</v>
      </c>
      <c r="L872" s="418">
        <v>451.6</v>
      </c>
      <c r="M872" s="418">
        <v>101.3</v>
      </c>
      <c r="N872" s="418">
        <v>52.6</v>
      </c>
    </row>
    <row r="873" spans="1:14" ht="10.050000000000001" customHeight="1" x14ac:dyDescent="0.2">
      <c r="A873" s="415" t="s">
        <v>792</v>
      </c>
      <c r="B873" s="416">
        <v>2021</v>
      </c>
      <c r="C873" s="415" t="s">
        <v>816</v>
      </c>
      <c r="D873" s="417">
        <v>8</v>
      </c>
      <c r="E873" s="418">
        <v>5505.1</v>
      </c>
      <c r="F873" s="418">
        <v>0</v>
      </c>
      <c r="G873" s="418">
        <v>5505.1</v>
      </c>
      <c r="H873" s="418">
        <v>6541.8</v>
      </c>
      <c r="I873" s="418">
        <v>87.2</v>
      </c>
      <c r="J873" s="418">
        <v>6629</v>
      </c>
      <c r="K873" s="418">
        <v>392.1</v>
      </c>
      <c r="L873" s="418">
        <v>1412</v>
      </c>
      <c r="M873" s="418">
        <v>1062.5</v>
      </c>
      <c r="N873" s="418">
        <v>28.7</v>
      </c>
    </row>
    <row r="874" spans="1:14" ht="10.050000000000001" customHeight="1" x14ac:dyDescent="0.2">
      <c r="A874" s="415" t="s">
        <v>793</v>
      </c>
      <c r="B874" s="416">
        <v>2021</v>
      </c>
      <c r="C874" s="415" t="s">
        <v>816</v>
      </c>
      <c r="D874" s="417">
        <v>8</v>
      </c>
      <c r="E874" s="418">
        <v>77796.5</v>
      </c>
      <c r="F874" s="418">
        <v>2024.5</v>
      </c>
      <c r="G874" s="418">
        <v>79821</v>
      </c>
      <c r="H874" s="418">
        <v>257484.7</v>
      </c>
      <c r="I874" s="418">
        <v>6966.3</v>
      </c>
      <c r="J874" s="418">
        <v>264451</v>
      </c>
      <c r="K874" s="418">
        <v>66566.899999999994</v>
      </c>
      <c r="L874" s="418">
        <v>27347.3</v>
      </c>
      <c r="M874" s="418">
        <v>30854</v>
      </c>
      <c r="N874" s="418">
        <v>307.8</v>
      </c>
    </row>
    <row r="875" spans="1:14" ht="10.050000000000001" customHeight="1" x14ac:dyDescent="0.2">
      <c r="A875" s="415" t="s">
        <v>813</v>
      </c>
      <c r="B875" s="416">
        <v>2021</v>
      </c>
      <c r="C875" s="415" t="s">
        <v>816</v>
      </c>
      <c r="D875" s="417">
        <v>8</v>
      </c>
      <c r="E875" s="418">
        <v>2723.5</v>
      </c>
      <c r="F875" s="418">
        <v>735.7</v>
      </c>
      <c r="G875" s="418">
        <v>3459.2</v>
      </c>
      <c r="H875" s="418">
        <v>22243.599999999999</v>
      </c>
      <c r="I875" s="418">
        <v>3433.9</v>
      </c>
      <c r="J875" s="418">
        <v>25677.5</v>
      </c>
      <c r="K875" s="418">
        <v>64.3</v>
      </c>
      <c r="L875" s="418">
        <v>7.7</v>
      </c>
      <c r="M875" s="418">
        <v>0</v>
      </c>
      <c r="N875" s="418">
        <v>6.1</v>
      </c>
    </row>
    <row r="876" spans="1:14" ht="10.050000000000001" customHeight="1" x14ac:dyDescent="0.2">
      <c r="A876" s="415" t="s">
        <v>790</v>
      </c>
      <c r="B876" s="416">
        <v>2021</v>
      </c>
      <c r="C876" s="415" t="s">
        <v>816</v>
      </c>
      <c r="D876" s="417">
        <v>9</v>
      </c>
      <c r="E876" s="418">
        <v>27234.1</v>
      </c>
      <c r="F876" s="418">
        <v>2078.6999999999998</v>
      </c>
      <c r="G876" s="418">
        <v>29312.799999999999</v>
      </c>
      <c r="H876" s="418">
        <v>67610.899999999994</v>
      </c>
      <c r="I876" s="418">
        <v>2581.8000000000002</v>
      </c>
      <c r="J876" s="418">
        <v>70192.7</v>
      </c>
      <c r="K876" s="418">
        <v>12004.9</v>
      </c>
      <c r="L876" s="418">
        <v>7152.3</v>
      </c>
      <c r="M876" s="418">
        <v>9067.9</v>
      </c>
      <c r="N876" s="418">
        <v>407.7</v>
      </c>
    </row>
    <row r="877" spans="1:14" ht="10.050000000000001" customHeight="1" x14ac:dyDescent="0.2">
      <c r="A877" s="415" t="s">
        <v>815</v>
      </c>
      <c r="B877" s="416">
        <v>2021</v>
      </c>
      <c r="C877" s="415" t="s">
        <v>816</v>
      </c>
      <c r="D877" s="417">
        <v>9</v>
      </c>
      <c r="E877" s="418">
        <v>2563.6999999999998</v>
      </c>
      <c r="F877" s="418">
        <v>16.399999999999999</v>
      </c>
      <c r="G877" s="418">
        <v>2580.1</v>
      </c>
      <c r="H877" s="418">
        <v>11384.3</v>
      </c>
      <c r="I877" s="418">
        <v>123.6</v>
      </c>
      <c r="J877" s="418">
        <v>11507.9</v>
      </c>
      <c r="K877" s="418">
        <v>577</v>
      </c>
      <c r="L877" s="418">
        <v>387.6</v>
      </c>
      <c r="M877" s="418">
        <v>263.60000000000002</v>
      </c>
      <c r="N877" s="418">
        <v>27.7</v>
      </c>
    </row>
    <row r="878" spans="1:14" ht="10.050000000000001" customHeight="1" x14ac:dyDescent="0.2">
      <c r="A878" s="415" t="s">
        <v>792</v>
      </c>
      <c r="B878" s="416">
        <v>2021</v>
      </c>
      <c r="C878" s="415" t="s">
        <v>816</v>
      </c>
      <c r="D878" s="417">
        <v>9</v>
      </c>
      <c r="E878" s="418">
        <v>2003.6</v>
      </c>
      <c r="F878" s="418">
        <v>863.5</v>
      </c>
      <c r="G878" s="418">
        <v>2867.1</v>
      </c>
      <c r="H878" s="418">
        <v>7834.7</v>
      </c>
      <c r="I878" s="418">
        <v>947.3</v>
      </c>
      <c r="J878" s="418">
        <v>8782</v>
      </c>
      <c r="K878" s="418">
        <v>825.2</v>
      </c>
      <c r="L878" s="418">
        <v>1032.9000000000001</v>
      </c>
      <c r="M878" s="418">
        <v>579.5</v>
      </c>
      <c r="N878" s="418">
        <v>20.3</v>
      </c>
    </row>
    <row r="879" spans="1:14" ht="10.050000000000001" customHeight="1" x14ac:dyDescent="0.2">
      <c r="A879" s="415" t="s">
        <v>793</v>
      </c>
      <c r="B879" s="416">
        <v>2021</v>
      </c>
      <c r="C879" s="415" t="s">
        <v>816</v>
      </c>
      <c r="D879" s="417">
        <v>9</v>
      </c>
      <c r="E879" s="418">
        <v>41508.199999999997</v>
      </c>
      <c r="F879" s="418">
        <v>2242.9</v>
      </c>
      <c r="G879" s="418">
        <v>43751.1</v>
      </c>
      <c r="H879" s="418">
        <v>249897.1</v>
      </c>
      <c r="I879" s="418">
        <v>7280</v>
      </c>
      <c r="J879" s="418">
        <v>257177.1</v>
      </c>
      <c r="K879" s="418">
        <v>43212.7</v>
      </c>
      <c r="L879" s="418">
        <v>4460.6000000000004</v>
      </c>
      <c r="M879" s="418">
        <v>27332</v>
      </c>
      <c r="N879" s="418">
        <v>482.9</v>
      </c>
    </row>
    <row r="880" spans="1:14" ht="10.050000000000001" customHeight="1" x14ac:dyDescent="0.2">
      <c r="A880" s="415" t="s">
        <v>813</v>
      </c>
      <c r="B880" s="416">
        <v>2021</v>
      </c>
      <c r="C880" s="415" t="s">
        <v>816</v>
      </c>
      <c r="D880" s="417">
        <v>9</v>
      </c>
      <c r="E880" s="418">
        <v>6707.2</v>
      </c>
      <c r="F880" s="418">
        <v>0</v>
      </c>
      <c r="G880" s="418">
        <v>6707.2</v>
      </c>
      <c r="H880" s="418">
        <v>26314.6</v>
      </c>
      <c r="I880" s="418">
        <v>3256.6</v>
      </c>
      <c r="J880" s="418">
        <v>29571.200000000001</v>
      </c>
      <c r="K880" s="418">
        <v>752.9</v>
      </c>
      <c r="L880" s="418">
        <v>688.5</v>
      </c>
      <c r="M880" s="418">
        <v>0</v>
      </c>
      <c r="N880" s="418">
        <v>0</v>
      </c>
    </row>
    <row r="881" spans="1:14" ht="10.050000000000001" customHeight="1" x14ac:dyDescent="0.2">
      <c r="A881" s="415" t="s">
        <v>790</v>
      </c>
      <c r="B881" s="416">
        <v>2021</v>
      </c>
      <c r="C881" s="415" t="s">
        <v>816</v>
      </c>
      <c r="D881" s="417">
        <v>10</v>
      </c>
      <c r="E881" s="418">
        <v>6589.2</v>
      </c>
      <c r="F881" s="418">
        <v>1712.1</v>
      </c>
      <c r="G881" s="418">
        <v>8301.2999999999993</v>
      </c>
      <c r="H881" s="418">
        <v>65485.9</v>
      </c>
      <c r="I881" s="418">
        <v>2599.1</v>
      </c>
      <c r="J881" s="418">
        <v>68085</v>
      </c>
      <c r="K881" s="418">
        <v>8643.4</v>
      </c>
      <c r="L881" s="418">
        <v>865.900000000001</v>
      </c>
      <c r="M881" s="418">
        <v>3925.1</v>
      </c>
      <c r="N881" s="418">
        <v>310.60000000000002</v>
      </c>
    </row>
    <row r="882" spans="1:14" ht="10.050000000000001" customHeight="1" x14ac:dyDescent="0.2">
      <c r="A882" s="415" t="s">
        <v>815</v>
      </c>
      <c r="B882" s="416">
        <v>2021</v>
      </c>
      <c r="C882" s="415" t="s">
        <v>816</v>
      </c>
      <c r="D882" s="417">
        <v>10</v>
      </c>
      <c r="E882" s="418">
        <v>1010.1</v>
      </c>
      <c r="F882" s="418">
        <v>216.3</v>
      </c>
      <c r="G882" s="418">
        <v>1226.4000000000001</v>
      </c>
      <c r="H882" s="418">
        <v>12337.9</v>
      </c>
      <c r="I882" s="418">
        <v>256.89999999999998</v>
      </c>
      <c r="J882" s="418">
        <v>12594.8</v>
      </c>
      <c r="K882" s="418">
        <v>493.7</v>
      </c>
      <c r="L882" s="418">
        <v>8.4</v>
      </c>
      <c r="M882" s="418">
        <v>68</v>
      </c>
      <c r="N882" s="418">
        <v>32</v>
      </c>
    </row>
    <row r="883" spans="1:14" ht="10.050000000000001" customHeight="1" x14ac:dyDescent="0.2">
      <c r="A883" s="415" t="s">
        <v>792</v>
      </c>
      <c r="B883" s="416">
        <v>2021</v>
      </c>
      <c r="C883" s="415" t="s">
        <v>816</v>
      </c>
      <c r="D883" s="417">
        <v>10</v>
      </c>
      <c r="E883" s="418">
        <v>1014.9</v>
      </c>
      <c r="F883" s="418">
        <v>123</v>
      </c>
      <c r="G883" s="418">
        <v>1137.9000000000001</v>
      </c>
      <c r="H883" s="418">
        <v>8029.7</v>
      </c>
      <c r="I883" s="418">
        <v>699.4</v>
      </c>
      <c r="J883" s="418">
        <v>8729.1</v>
      </c>
      <c r="K883" s="418">
        <v>440.4</v>
      </c>
      <c r="L883" s="418">
        <v>252.8</v>
      </c>
      <c r="M883" s="418">
        <v>597</v>
      </c>
      <c r="N883" s="418">
        <v>40.700000000000003</v>
      </c>
    </row>
    <row r="884" spans="1:14" ht="10.050000000000001" customHeight="1" x14ac:dyDescent="0.2">
      <c r="A884" s="415" t="s">
        <v>793</v>
      </c>
      <c r="B884" s="416">
        <v>2021</v>
      </c>
      <c r="C884" s="415" t="s">
        <v>816</v>
      </c>
      <c r="D884" s="417">
        <v>10</v>
      </c>
      <c r="E884" s="418">
        <v>14552.6</v>
      </c>
      <c r="F884" s="418">
        <v>4489.7</v>
      </c>
      <c r="G884" s="418">
        <v>19042.3</v>
      </c>
      <c r="H884" s="418">
        <v>231069.1</v>
      </c>
      <c r="I884" s="418">
        <v>7048.7</v>
      </c>
      <c r="J884" s="418">
        <v>238117.8</v>
      </c>
      <c r="K884" s="418">
        <v>34019.5</v>
      </c>
      <c r="L884" s="418">
        <v>982.7</v>
      </c>
      <c r="M884" s="418">
        <v>9759</v>
      </c>
      <c r="N884" s="418">
        <v>414.2</v>
      </c>
    </row>
    <row r="885" spans="1:14" ht="10.050000000000001" customHeight="1" x14ac:dyDescent="0.2">
      <c r="A885" s="415" t="s">
        <v>813</v>
      </c>
      <c r="B885" s="416">
        <v>2021</v>
      </c>
      <c r="C885" s="415" t="s">
        <v>816</v>
      </c>
      <c r="D885" s="417">
        <v>10</v>
      </c>
      <c r="E885" s="418">
        <v>2218.5</v>
      </c>
      <c r="F885" s="418">
        <v>11.3</v>
      </c>
      <c r="G885" s="418">
        <v>2229.8000000000002</v>
      </c>
      <c r="H885" s="418">
        <v>26214.400000000001</v>
      </c>
      <c r="I885" s="418">
        <v>3217.2</v>
      </c>
      <c r="J885" s="418">
        <v>29431.599999999999</v>
      </c>
      <c r="K885" s="418">
        <v>1171.8</v>
      </c>
      <c r="L885" s="418">
        <v>494.6</v>
      </c>
      <c r="M885" s="418">
        <v>70.099999999999994</v>
      </c>
      <c r="N885" s="418">
        <v>5.5</v>
      </c>
    </row>
    <row r="886" spans="1:14" ht="10.050000000000001" customHeight="1" x14ac:dyDescent="0.2">
      <c r="A886" s="415" t="s">
        <v>790</v>
      </c>
      <c r="B886" s="416">
        <v>2021</v>
      </c>
      <c r="C886" s="415" t="s">
        <v>816</v>
      </c>
      <c r="D886" s="417">
        <v>11</v>
      </c>
      <c r="E886" s="418">
        <v>3895.9</v>
      </c>
      <c r="F886" s="418">
        <v>1616</v>
      </c>
      <c r="G886" s="418">
        <v>5511.9</v>
      </c>
      <c r="H886" s="418">
        <v>61416.3</v>
      </c>
      <c r="I886" s="418">
        <v>3030.4</v>
      </c>
      <c r="J886" s="418">
        <v>64446.7</v>
      </c>
      <c r="K886" s="418">
        <v>6883.6</v>
      </c>
      <c r="L886" s="418">
        <v>439</v>
      </c>
      <c r="M886" s="418">
        <v>2020.1</v>
      </c>
      <c r="N886" s="418">
        <v>320.8</v>
      </c>
    </row>
    <row r="887" spans="1:14" ht="10.050000000000001" customHeight="1" x14ac:dyDescent="0.2">
      <c r="A887" s="415" t="s">
        <v>815</v>
      </c>
      <c r="B887" s="416">
        <v>2021</v>
      </c>
      <c r="C887" s="415" t="s">
        <v>816</v>
      </c>
      <c r="D887" s="417">
        <v>11</v>
      </c>
      <c r="E887" s="418">
        <v>275.39999999999998</v>
      </c>
      <c r="F887" s="418">
        <v>137</v>
      </c>
      <c r="G887" s="418">
        <v>412.4</v>
      </c>
      <c r="H887" s="418">
        <v>11899.5</v>
      </c>
      <c r="I887" s="418">
        <v>348.5</v>
      </c>
      <c r="J887" s="418">
        <v>12248</v>
      </c>
      <c r="K887" s="418">
        <v>255.3</v>
      </c>
      <c r="L887" s="418">
        <v>17.399999999999999</v>
      </c>
      <c r="M887" s="418">
        <v>195.2</v>
      </c>
      <c r="N887" s="418">
        <v>84</v>
      </c>
    </row>
    <row r="888" spans="1:14" ht="10.050000000000001" customHeight="1" x14ac:dyDescent="0.2">
      <c r="A888" s="415" t="s">
        <v>792</v>
      </c>
      <c r="B888" s="416">
        <v>2021</v>
      </c>
      <c r="C888" s="415" t="s">
        <v>816</v>
      </c>
      <c r="D888" s="417">
        <v>11</v>
      </c>
      <c r="E888" s="418">
        <v>82.6</v>
      </c>
      <c r="F888" s="418">
        <v>52.4</v>
      </c>
      <c r="G888" s="418">
        <v>135</v>
      </c>
      <c r="H888" s="418">
        <v>7339.7</v>
      </c>
      <c r="I888" s="418">
        <v>390.8</v>
      </c>
      <c r="J888" s="418">
        <v>7730.5</v>
      </c>
      <c r="K888" s="418">
        <v>345.2</v>
      </c>
      <c r="L888" s="418">
        <v>33.700000000000003</v>
      </c>
      <c r="M888" s="418">
        <v>67.3</v>
      </c>
      <c r="N888" s="418">
        <v>61.7</v>
      </c>
    </row>
    <row r="889" spans="1:14" ht="10.050000000000001" customHeight="1" x14ac:dyDescent="0.2">
      <c r="A889" s="415" t="s">
        <v>793</v>
      </c>
      <c r="B889" s="416">
        <v>2021</v>
      </c>
      <c r="C889" s="415" t="s">
        <v>816</v>
      </c>
      <c r="D889" s="417">
        <v>11</v>
      </c>
      <c r="E889" s="418">
        <v>13276.1</v>
      </c>
      <c r="F889" s="418">
        <v>4508.3</v>
      </c>
      <c r="G889" s="418">
        <v>17784.400000000001</v>
      </c>
      <c r="H889" s="418">
        <v>212577.1</v>
      </c>
      <c r="I889" s="418">
        <v>7637.5</v>
      </c>
      <c r="J889" s="418">
        <v>220214.6</v>
      </c>
      <c r="K889" s="418">
        <v>25954.1</v>
      </c>
      <c r="L889" s="418">
        <v>1006</v>
      </c>
      <c r="M889" s="418">
        <v>8657.7999999999993</v>
      </c>
      <c r="N889" s="418">
        <v>343.3</v>
      </c>
    </row>
    <row r="890" spans="1:14" ht="10.050000000000001" customHeight="1" x14ac:dyDescent="0.2">
      <c r="A890" s="415" t="s">
        <v>813</v>
      </c>
      <c r="B890" s="416">
        <v>2021</v>
      </c>
      <c r="C890" s="415" t="s">
        <v>816</v>
      </c>
      <c r="D890" s="417">
        <v>11</v>
      </c>
      <c r="E890" s="418">
        <v>608.20000000000005</v>
      </c>
      <c r="F890" s="418">
        <v>16</v>
      </c>
      <c r="G890" s="418">
        <v>624.20000000000005</v>
      </c>
      <c r="H890" s="418">
        <v>23454.400000000001</v>
      </c>
      <c r="I890" s="418">
        <v>3134.1</v>
      </c>
      <c r="J890" s="418">
        <v>26588.5</v>
      </c>
      <c r="K890" s="418">
        <v>828</v>
      </c>
      <c r="L890" s="418">
        <v>7.5</v>
      </c>
      <c r="M890" s="418">
        <v>334.1</v>
      </c>
      <c r="N890" s="418">
        <v>46.7</v>
      </c>
    </row>
    <row r="891" spans="1:14" ht="10.050000000000001" customHeight="1" x14ac:dyDescent="0.2">
      <c r="A891" s="415" t="s">
        <v>790</v>
      </c>
      <c r="B891" s="416">
        <v>2021</v>
      </c>
      <c r="C891" s="415" t="s">
        <v>816</v>
      </c>
      <c r="D891" s="417">
        <v>12</v>
      </c>
      <c r="E891" s="418">
        <v>3656.3</v>
      </c>
      <c r="F891" s="418">
        <v>927.5</v>
      </c>
      <c r="G891" s="418">
        <v>4583.8</v>
      </c>
      <c r="H891" s="418">
        <v>58207.199999999997</v>
      </c>
      <c r="I891" s="418">
        <v>3649.1</v>
      </c>
      <c r="J891" s="418">
        <v>61856.3</v>
      </c>
      <c r="K891" s="418">
        <v>5853</v>
      </c>
      <c r="L891" s="418">
        <v>498</v>
      </c>
      <c r="M891" s="418">
        <v>1377.9</v>
      </c>
      <c r="N891" s="418">
        <v>163.9</v>
      </c>
    </row>
    <row r="892" spans="1:14" ht="10.050000000000001" customHeight="1" x14ac:dyDescent="0.2">
      <c r="A892" s="415" t="s">
        <v>815</v>
      </c>
      <c r="B892" s="416">
        <v>2021</v>
      </c>
      <c r="C892" s="415" t="s">
        <v>816</v>
      </c>
      <c r="D892" s="417">
        <v>12</v>
      </c>
      <c r="E892" s="418">
        <v>163</v>
      </c>
      <c r="F892" s="418">
        <v>198.3</v>
      </c>
      <c r="G892" s="418">
        <v>361.3</v>
      </c>
      <c r="H892" s="418">
        <v>10932.8</v>
      </c>
      <c r="I892" s="418">
        <v>522.9</v>
      </c>
      <c r="J892" s="418">
        <v>11455.7</v>
      </c>
      <c r="K892" s="418">
        <v>233.4</v>
      </c>
      <c r="L892" s="418">
        <v>10.3</v>
      </c>
      <c r="M892" s="418">
        <v>18.899999999999999</v>
      </c>
      <c r="N892" s="418">
        <v>42.2</v>
      </c>
    </row>
    <row r="893" spans="1:14" ht="10.050000000000001" customHeight="1" x14ac:dyDescent="0.2">
      <c r="A893" s="415" t="s">
        <v>792</v>
      </c>
      <c r="B893" s="416">
        <v>2021</v>
      </c>
      <c r="C893" s="415" t="s">
        <v>816</v>
      </c>
      <c r="D893" s="417">
        <v>12</v>
      </c>
      <c r="E893" s="418">
        <v>25.1</v>
      </c>
      <c r="F893" s="418">
        <v>0</v>
      </c>
      <c r="G893" s="418">
        <v>25.1</v>
      </c>
      <c r="H893" s="418">
        <v>6594.8</v>
      </c>
      <c r="I893" s="418">
        <v>364.6</v>
      </c>
      <c r="J893" s="418">
        <v>6959.4</v>
      </c>
      <c r="K893" s="418">
        <v>310.5</v>
      </c>
      <c r="L893" s="418">
        <v>0</v>
      </c>
      <c r="M893" s="418">
        <v>11</v>
      </c>
      <c r="N893" s="418">
        <v>23.7</v>
      </c>
    </row>
    <row r="894" spans="1:14" ht="10.050000000000001" customHeight="1" x14ac:dyDescent="0.2">
      <c r="A894" s="415" t="s">
        <v>793</v>
      </c>
      <c r="B894" s="416">
        <v>2021</v>
      </c>
      <c r="C894" s="415" t="s">
        <v>816</v>
      </c>
      <c r="D894" s="417">
        <v>12</v>
      </c>
      <c r="E894" s="418">
        <v>10978.5</v>
      </c>
      <c r="F894" s="418">
        <v>1679.2</v>
      </c>
      <c r="G894" s="418">
        <v>12657.7</v>
      </c>
      <c r="H894" s="418">
        <v>196832.6</v>
      </c>
      <c r="I894" s="418">
        <v>7961.6</v>
      </c>
      <c r="J894" s="418">
        <v>204794.2</v>
      </c>
      <c r="K894" s="418">
        <v>22561.4</v>
      </c>
      <c r="L894" s="418">
        <v>2910.3</v>
      </c>
      <c r="M894" s="418">
        <v>5926</v>
      </c>
      <c r="N894" s="418">
        <v>376.8</v>
      </c>
    </row>
    <row r="895" spans="1:14" ht="10.050000000000001" customHeight="1" x14ac:dyDescent="0.2">
      <c r="A895" s="415" t="s">
        <v>813</v>
      </c>
      <c r="B895" s="416">
        <v>2021</v>
      </c>
      <c r="C895" s="415" t="s">
        <v>816</v>
      </c>
      <c r="D895" s="417">
        <v>12</v>
      </c>
      <c r="E895" s="418">
        <v>590.4</v>
      </c>
      <c r="F895" s="418">
        <v>415.6</v>
      </c>
      <c r="G895" s="418">
        <v>1006</v>
      </c>
      <c r="H895" s="418">
        <v>21501.3</v>
      </c>
      <c r="I895" s="418">
        <v>2142.1</v>
      </c>
      <c r="J895" s="418">
        <v>23643.4</v>
      </c>
      <c r="K895" s="418">
        <v>765.9</v>
      </c>
      <c r="L895" s="418">
        <v>38.5</v>
      </c>
      <c r="M895" s="418">
        <v>71.2</v>
      </c>
      <c r="N895" s="418">
        <v>0</v>
      </c>
    </row>
    <row r="896" spans="1:14" ht="10.050000000000001" customHeight="1" x14ac:dyDescent="0.2">
      <c r="A896" s="415" t="s">
        <v>790</v>
      </c>
      <c r="B896" s="416">
        <v>2022</v>
      </c>
      <c r="C896" s="415" t="s">
        <v>816</v>
      </c>
      <c r="D896" s="417">
        <v>1</v>
      </c>
      <c r="E896" s="418">
        <v>3087.9</v>
      </c>
      <c r="F896" s="418">
        <v>542.4</v>
      </c>
      <c r="G896" s="418">
        <v>3630.3</v>
      </c>
      <c r="H896" s="418">
        <v>54804.6</v>
      </c>
      <c r="I896" s="418">
        <v>2686.4</v>
      </c>
      <c r="J896" s="418">
        <v>57491</v>
      </c>
      <c r="K896" s="418">
        <v>4437.3</v>
      </c>
      <c r="L896" s="418">
        <v>362.6</v>
      </c>
      <c r="M896" s="418">
        <v>1554.6</v>
      </c>
      <c r="N896" s="418">
        <v>227.7</v>
      </c>
    </row>
    <row r="897" spans="1:14" ht="10.050000000000001" customHeight="1" x14ac:dyDescent="0.2">
      <c r="A897" s="415" t="s">
        <v>815</v>
      </c>
      <c r="B897" s="416">
        <v>2022</v>
      </c>
      <c r="C897" s="415" t="s">
        <v>816</v>
      </c>
      <c r="D897" s="417">
        <v>1</v>
      </c>
      <c r="E897" s="418">
        <v>177.7</v>
      </c>
      <c r="F897" s="418">
        <v>78.599999999999994</v>
      </c>
      <c r="G897" s="418">
        <v>256.3</v>
      </c>
      <c r="H897" s="418">
        <v>9970.7000000000007</v>
      </c>
      <c r="I897" s="418">
        <v>523.70000000000005</v>
      </c>
      <c r="J897" s="418">
        <v>10494.4</v>
      </c>
      <c r="K897" s="418">
        <v>167.3</v>
      </c>
      <c r="L897" s="418">
        <v>-18.3</v>
      </c>
      <c r="M897" s="418">
        <v>-7</v>
      </c>
      <c r="N897" s="418">
        <v>39.200000000000003</v>
      </c>
    </row>
    <row r="898" spans="1:14" ht="10.050000000000001" customHeight="1" x14ac:dyDescent="0.2">
      <c r="A898" s="415" t="s">
        <v>792</v>
      </c>
      <c r="B898" s="416">
        <v>2022</v>
      </c>
      <c r="C898" s="415" t="s">
        <v>816</v>
      </c>
      <c r="D898" s="417">
        <v>1</v>
      </c>
      <c r="E898" s="418">
        <v>59.3</v>
      </c>
      <c r="F898" s="418">
        <v>0</v>
      </c>
      <c r="G898" s="418">
        <v>59.3</v>
      </c>
      <c r="H898" s="418">
        <v>6051</v>
      </c>
      <c r="I898" s="418">
        <v>361.5</v>
      </c>
      <c r="J898" s="418">
        <v>6412.5</v>
      </c>
      <c r="K898" s="418">
        <v>264.39999999999998</v>
      </c>
      <c r="L898" s="418">
        <v>22.9</v>
      </c>
      <c r="M898" s="418">
        <v>13.8</v>
      </c>
      <c r="N898" s="418">
        <v>55.3</v>
      </c>
    </row>
    <row r="899" spans="1:14" ht="10.050000000000001" customHeight="1" x14ac:dyDescent="0.2">
      <c r="A899" s="415" t="s">
        <v>793</v>
      </c>
      <c r="B899" s="416">
        <v>2022</v>
      </c>
      <c r="C899" s="415" t="s">
        <v>816</v>
      </c>
      <c r="D899" s="417">
        <v>1</v>
      </c>
      <c r="E899" s="418">
        <v>10364.200000000001</v>
      </c>
      <c r="F899" s="418">
        <v>2431.3000000000002</v>
      </c>
      <c r="G899" s="418">
        <v>12795.5</v>
      </c>
      <c r="H899" s="418">
        <v>172509.6</v>
      </c>
      <c r="I899" s="418">
        <v>5801.9</v>
      </c>
      <c r="J899" s="418">
        <v>178311.5</v>
      </c>
      <c r="K899" s="418">
        <v>19850.5</v>
      </c>
      <c r="L899" s="418">
        <v>2694</v>
      </c>
      <c r="M899" s="418">
        <v>5180.2</v>
      </c>
      <c r="N899" s="418">
        <v>224.6</v>
      </c>
    </row>
    <row r="900" spans="1:14" ht="10.050000000000001" customHeight="1" x14ac:dyDescent="0.2">
      <c r="A900" s="415" t="s">
        <v>813</v>
      </c>
      <c r="B900" s="416">
        <v>2022</v>
      </c>
      <c r="C900" s="415" t="s">
        <v>816</v>
      </c>
      <c r="D900" s="417">
        <v>1</v>
      </c>
      <c r="E900" s="418">
        <v>695.3</v>
      </c>
      <c r="F900" s="418">
        <v>0</v>
      </c>
      <c r="G900" s="418">
        <v>695.3</v>
      </c>
      <c r="H900" s="418">
        <v>18517.599999999999</v>
      </c>
      <c r="I900" s="418">
        <v>1719.1</v>
      </c>
      <c r="J900" s="418">
        <v>20236.7</v>
      </c>
      <c r="K900" s="418">
        <v>684.7</v>
      </c>
      <c r="L900" s="418">
        <v>7.5</v>
      </c>
      <c r="M900" s="418">
        <v>78</v>
      </c>
      <c r="N900" s="418">
        <v>10.7</v>
      </c>
    </row>
    <row r="901" spans="1:14" ht="10.050000000000001" customHeight="1" x14ac:dyDescent="0.2">
      <c r="A901" s="415" t="s">
        <v>790</v>
      </c>
      <c r="B901" s="416">
        <v>2022</v>
      </c>
      <c r="C901" s="415" t="s">
        <v>816</v>
      </c>
      <c r="D901" s="417">
        <v>2</v>
      </c>
      <c r="E901" s="418">
        <v>2788.5</v>
      </c>
      <c r="F901" s="418">
        <v>257.5</v>
      </c>
      <c r="G901" s="418">
        <v>3046</v>
      </c>
      <c r="H901" s="418">
        <v>50465.8</v>
      </c>
      <c r="I901" s="418">
        <v>2135.4</v>
      </c>
      <c r="J901" s="418">
        <v>52601.2</v>
      </c>
      <c r="K901" s="418">
        <v>3595.3</v>
      </c>
      <c r="L901" s="418">
        <v>383.3</v>
      </c>
      <c r="M901" s="418">
        <v>1101</v>
      </c>
      <c r="N901" s="418">
        <v>57.8</v>
      </c>
    </row>
    <row r="902" spans="1:14" ht="10.050000000000001" customHeight="1" x14ac:dyDescent="0.2">
      <c r="A902" s="415" t="s">
        <v>815</v>
      </c>
      <c r="B902" s="416">
        <v>2022</v>
      </c>
      <c r="C902" s="415" t="s">
        <v>816</v>
      </c>
      <c r="D902" s="417">
        <v>2</v>
      </c>
      <c r="E902" s="418">
        <v>99.5</v>
      </c>
      <c r="F902" s="418">
        <v>270.5</v>
      </c>
      <c r="G902" s="418">
        <v>370</v>
      </c>
      <c r="H902" s="418">
        <v>8840.9</v>
      </c>
      <c r="I902" s="418">
        <v>104.9</v>
      </c>
      <c r="J902" s="418">
        <v>8945.7999999999993</v>
      </c>
      <c r="K902" s="418">
        <v>165.6</v>
      </c>
      <c r="L902" s="418">
        <v>3.1</v>
      </c>
      <c r="M902" s="418">
        <v>3.1</v>
      </c>
      <c r="N902" s="418">
        <v>0</v>
      </c>
    </row>
    <row r="903" spans="1:14" ht="10.050000000000001" customHeight="1" x14ac:dyDescent="0.2">
      <c r="A903" s="415" t="s">
        <v>792</v>
      </c>
      <c r="B903" s="416">
        <v>2022</v>
      </c>
      <c r="C903" s="415" t="s">
        <v>816</v>
      </c>
      <c r="D903" s="417">
        <v>2</v>
      </c>
      <c r="E903" s="418">
        <v>11.4</v>
      </c>
      <c r="F903" s="418">
        <v>0</v>
      </c>
      <c r="G903" s="418">
        <v>11.4</v>
      </c>
      <c r="H903" s="418">
        <v>5117.3999999999996</v>
      </c>
      <c r="I903" s="418">
        <v>320.3</v>
      </c>
      <c r="J903" s="418">
        <v>5437.7</v>
      </c>
      <c r="K903" s="418">
        <v>235.8</v>
      </c>
      <c r="L903" s="418">
        <v>0</v>
      </c>
      <c r="M903" s="418">
        <v>0</v>
      </c>
      <c r="N903" s="418">
        <v>28.6</v>
      </c>
    </row>
    <row r="904" spans="1:14" ht="10.050000000000001" customHeight="1" x14ac:dyDescent="0.2">
      <c r="A904" s="415" t="s">
        <v>793</v>
      </c>
      <c r="B904" s="416">
        <v>2022</v>
      </c>
      <c r="C904" s="415" t="s">
        <v>816</v>
      </c>
      <c r="D904" s="417">
        <v>2</v>
      </c>
      <c r="E904" s="418">
        <v>10363.6</v>
      </c>
      <c r="F904" s="418">
        <v>2102.3000000000002</v>
      </c>
      <c r="G904" s="418">
        <v>12465.9</v>
      </c>
      <c r="H904" s="418">
        <v>152342.79999999999</v>
      </c>
      <c r="I904" s="418">
        <v>4439.2</v>
      </c>
      <c r="J904" s="418">
        <v>156782</v>
      </c>
      <c r="K904" s="418">
        <v>15946.1</v>
      </c>
      <c r="L904" s="418">
        <v>1139.5999999999999</v>
      </c>
      <c r="M904" s="418">
        <v>4839.3</v>
      </c>
      <c r="N904" s="418">
        <v>205.1</v>
      </c>
    </row>
    <row r="905" spans="1:14" ht="10.050000000000001" customHeight="1" x14ac:dyDescent="0.2">
      <c r="A905" s="415" t="s">
        <v>813</v>
      </c>
      <c r="B905" s="416">
        <v>2022</v>
      </c>
      <c r="C905" s="415" t="s">
        <v>816</v>
      </c>
      <c r="D905" s="417">
        <v>2</v>
      </c>
      <c r="E905" s="418">
        <v>59.5</v>
      </c>
      <c r="F905" s="418">
        <v>0</v>
      </c>
      <c r="G905" s="418">
        <v>59.5</v>
      </c>
      <c r="H905" s="418">
        <v>16191.7</v>
      </c>
      <c r="I905" s="418">
        <v>947.6</v>
      </c>
      <c r="J905" s="418">
        <v>17139.3</v>
      </c>
      <c r="K905" s="418">
        <v>685.1</v>
      </c>
      <c r="L905" s="418">
        <v>0.5</v>
      </c>
      <c r="M905" s="418">
        <v>0</v>
      </c>
      <c r="N905" s="418">
        <v>20</v>
      </c>
    </row>
    <row r="906" spans="1:14" ht="10.050000000000001" customHeight="1" x14ac:dyDescent="0.2">
      <c r="A906" s="415" t="s">
        <v>790</v>
      </c>
      <c r="B906" s="416">
        <v>2022</v>
      </c>
      <c r="C906" s="415" t="s">
        <v>816</v>
      </c>
      <c r="D906" s="417">
        <v>3</v>
      </c>
      <c r="E906" s="418">
        <v>3623.5</v>
      </c>
      <c r="F906" s="418">
        <v>342.5</v>
      </c>
      <c r="G906" s="418">
        <v>3966</v>
      </c>
      <c r="H906" s="418">
        <v>43434.5</v>
      </c>
      <c r="I906" s="418">
        <v>2038.6</v>
      </c>
      <c r="J906" s="418">
        <v>45473.1</v>
      </c>
      <c r="K906" s="418">
        <v>2306.3000000000002</v>
      </c>
      <c r="L906" s="418">
        <v>401.3</v>
      </c>
      <c r="M906" s="418">
        <v>1672</v>
      </c>
      <c r="N906" s="418">
        <v>112.5</v>
      </c>
    </row>
    <row r="907" spans="1:14" ht="10.050000000000001" customHeight="1" x14ac:dyDescent="0.2">
      <c r="A907" s="415" t="s">
        <v>815</v>
      </c>
      <c r="B907" s="416">
        <v>2022</v>
      </c>
      <c r="C907" s="415" t="s">
        <v>816</v>
      </c>
      <c r="D907" s="417">
        <v>3</v>
      </c>
      <c r="E907" s="418">
        <v>128.69999999999999</v>
      </c>
      <c r="F907" s="418">
        <v>37.799999999999997</v>
      </c>
      <c r="G907" s="418">
        <v>166.5</v>
      </c>
      <c r="H907" s="418">
        <v>7121.7</v>
      </c>
      <c r="I907" s="418">
        <v>75.099999999999994</v>
      </c>
      <c r="J907" s="418">
        <v>7196.8</v>
      </c>
      <c r="K907" s="418">
        <v>149.6</v>
      </c>
      <c r="L907" s="418">
        <v>0</v>
      </c>
      <c r="M907" s="418">
        <v>12.8</v>
      </c>
      <c r="N907" s="418">
        <v>3.3</v>
      </c>
    </row>
    <row r="908" spans="1:14" ht="10.050000000000001" customHeight="1" x14ac:dyDescent="0.2">
      <c r="A908" s="415" t="s">
        <v>792</v>
      </c>
      <c r="B908" s="416">
        <v>2022</v>
      </c>
      <c r="C908" s="415" t="s">
        <v>816</v>
      </c>
      <c r="D908" s="417">
        <v>3</v>
      </c>
      <c r="E908" s="418">
        <v>60.8</v>
      </c>
      <c r="F908" s="418">
        <v>18.899999999999999</v>
      </c>
      <c r="G908" s="418">
        <v>79.7</v>
      </c>
      <c r="H908" s="418">
        <v>4582.3</v>
      </c>
      <c r="I908" s="418">
        <v>312.39999999999998</v>
      </c>
      <c r="J908" s="418">
        <v>4894.7</v>
      </c>
      <c r="K908" s="418">
        <v>176.3</v>
      </c>
      <c r="L908" s="418">
        <v>30.3</v>
      </c>
      <c r="M908" s="418">
        <v>41.4</v>
      </c>
      <c r="N908" s="418">
        <v>48.4</v>
      </c>
    </row>
    <row r="909" spans="1:14" ht="10.050000000000001" customHeight="1" x14ac:dyDescent="0.2">
      <c r="A909" s="415" t="s">
        <v>793</v>
      </c>
      <c r="B909" s="416">
        <v>2022</v>
      </c>
      <c r="C909" s="415" t="s">
        <v>816</v>
      </c>
      <c r="D909" s="417">
        <v>3</v>
      </c>
      <c r="E909" s="418">
        <v>10503</v>
      </c>
      <c r="F909" s="418">
        <v>857.8</v>
      </c>
      <c r="G909" s="418">
        <v>11360.8</v>
      </c>
      <c r="H909" s="418">
        <v>122018.1</v>
      </c>
      <c r="I909" s="418">
        <v>3036.1</v>
      </c>
      <c r="J909" s="418">
        <v>125054.2</v>
      </c>
      <c r="K909" s="418">
        <v>11456.2</v>
      </c>
      <c r="L909" s="418">
        <v>363.2</v>
      </c>
      <c r="M909" s="418">
        <v>4567.8</v>
      </c>
      <c r="N909" s="418">
        <v>284.89999999999998</v>
      </c>
    </row>
    <row r="910" spans="1:14" ht="10.050000000000001" customHeight="1" x14ac:dyDescent="0.2">
      <c r="A910" s="415" t="s">
        <v>813</v>
      </c>
      <c r="B910" s="416">
        <v>2022</v>
      </c>
      <c r="C910" s="415" t="s">
        <v>816</v>
      </c>
      <c r="D910" s="417">
        <v>3</v>
      </c>
      <c r="E910" s="418">
        <v>176.9</v>
      </c>
      <c r="F910" s="418">
        <v>0</v>
      </c>
      <c r="G910" s="418">
        <v>176.9</v>
      </c>
      <c r="H910" s="418">
        <v>13806.9</v>
      </c>
      <c r="I910" s="418">
        <v>760.2</v>
      </c>
      <c r="J910" s="418">
        <v>14567.1</v>
      </c>
      <c r="K910" s="418">
        <v>563.4</v>
      </c>
      <c r="L910" s="418">
        <v>0</v>
      </c>
      <c r="M910" s="418">
        <v>79.5</v>
      </c>
      <c r="N910" s="418">
        <v>42.1</v>
      </c>
    </row>
    <row r="911" spans="1:14" ht="10.050000000000001" customHeight="1" x14ac:dyDescent="0.2">
      <c r="A911" s="415" t="s">
        <v>790</v>
      </c>
      <c r="B911" s="416">
        <v>2022</v>
      </c>
      <c r="C911" s="415" t="s">
        <v>816</v>
      </c>
      <c r="D911" s="417">
        <v>4</v>
      </c>
      <c r="E911" s="418">
        <v>2037.3</v>
      </c>
      <c r="F911" s="418">
        <v>6.9</v>
      </c>
      <c r="G911" s="418">
        <v>2044.2</v>
      </c>
      <c r="H911" s="418">
        <v>37593.699999999997</v>
      </c>
      <c r="I911" s="418">
        <v>1915.7</v>
      </c>
      <c r="J911" s="418">
        <v>39509.4</v>
      </c>
      <c r="K911" s="418">
        <v>1597.9</v>
      </c>
      <c r="L911" s="418">
        <v>214.7</v>
      </c>
      <c r="M911" s="418">
        <v>882</v>
      </c>
      <c r="N911" s="418">
        <v>78.099999999999994</v>
      </c>
    </row>
    <row r="912" spans="1:14" ht="10.050000000000001" customHeight="1" x14ac:dyDescent="0.2">
      <c r="A912" s="415" t="s">
        <v>815</v>
      </c>
      <c r="B912" s="416">
        <v>2022</v>
      </c>
      <c r="C912" s="415" t="s">
        <v>816</v>
      </c>
      <c r="D912" s="417">
        <v>4</v>
      </c>
      <c r="E912" s="418">
        <v>60.6</v>
      </c>
      <c r="F912" s="418">
        <v>2.8</v>
      </c>
      <c r="G912" s="418">
        <v>63.4</v>
      </c>
      <c r="H912" s="418">
        <v>5756.3</v>
      </c>
      <c r="I912" s="418">
        <v>81.7</v>
      </c>
      <c r="J912" s="418">
        <v>5838</v>
      </c>
      <c r="K912" s="418">
        <v>110.3</v>
      </c>
      <c r="L912" s="418">
        <v>15.1</v>
      </c>
      <c r="M912" s="418">
        <v>14.4</v>
      </c>
      <c r="N912" s="418">
        <v>40</v>
      </c>
    </row>
    <row r="913" spans="1:14" ht="10.050000000000001" customHeight="1" x14ac:dyDescent="0.2">
      <c r="A913" s="415" t="s">
        <v>792</v>
      </c>
      <c r="B913" s="416">
        <v>2022</v>
      </c>
      <c r="C913" s="415" t="s">
        <v>816</v>
      </c>
      <c r="D913" s="417">
        <v>4</v>
      </c>
      <c r="E913" s="418">
        <v>42.4</v>
      </c>
      <c r="F913" s="418">
        <v>109.9</v>
      </c>
      <c r="G913" s="418">
        <v>152.30000000000001</v>
      </c>
      <c r="H913" s="418">
        <v>3953.9</v>
      </c>
      <c r="I913" s="418">
        <v>306.39999999999998</v>
      </c>
      <c r="J913" s="418">
        <v>4260.3</v>
      </c>
      <c r="K913" s="418">
        <v>119.2</v>
      </c>
      <c r="L913" s="418">
        <v>0</v>
      </c>
      <c r="M913" s="418">
        <v>15.2</v>
      </c>
      <c r="N913" s="418">
        <v>42</v>
      </c>
    </row>
    <row r="914" spans="1:14" ht="10.050000000000001" customHeight="1" x14ac:dyDescent="0.2">
      <c r="A914" s="415" t="s">
        <v>793</v>
      </c>
      <c r="B914" s="416">
        <v>2022</v>
      </c>
      <c r="C914" s="415" t="s">
        <v>816</v>
      </c>
      <c r="D914" s="417">
        <v>4</v>
      </c>
      <c r="E914" s="418">
        <v>8467.9</v>
      </c>
      <c r="F914" s="418">
        <v>111.7</v>
      </c>
      <c r="G914" s="418">
        <v>8579.6</v>
      </c>
      <c r="H914" s="418">
        <v>101939.8</v>
      </c>
      <c r="I914" s="418">
        <v>2848.3</v>
      </c>
      <c r="J914" s="418">
        <v>104788.1</v>
      </c>
      <c r="K914" s="418">
        <v>6646.9</v>
      </c>
      <c r="L914" s="418">
        <v>-606.20000000000005</v>
      </c>
      <c r="M914" s="418">
        <v>3665</v>
      </c>
      <c r="N914" s="418">
        <v>590.20000000000005</v>
      </c>
    </row>
    <row r="915" spans="1:14" ht="10.050000000000001" customHeight="1" x14ac:dyDescent="0.2">
      <c r="A915" s="415" t="s">
        <v>813</v>
      </c>
      <c r="B915" s="416">
        <v>2022</v>
      </c>
      <c r="C915" s="415" t="s">
        <v>816</v>
      </c>
      <c r="D915" s="417">
        <v>4</v>
      </c>
      <c r="E915" s="418">
        <v>72.099999999999994</v>
      </c>
      <c r="F915" s="418">
        <v>0</v>
      </c>
      <c r="G915" s="418">
        <v>72.099999999999994</v>
      </c>
      <c r="H915" s="418">
        <v>12736.5</v>
      </c>
      <c r="I915" s="418">
        <v>389.6</v>
      </c>
      <c r="J915" s="418">
        <v>13126.1</v>
      </c>
      <c r="K915" s="418">
        <v>533.20000000000005</v>
      </c>
      <c r="L915" s="418">
        <v>0</v>
      </c>
      <c r="M915" s="418">
        <v>12.3</v>
      </c>
      <c r="N915" s="418">
        <v>17.899999999999999</v>
      </c>
    </row>
    <row r="916" spans="1:14" ht="10.050000000000001" customHeight="1" x14ac:dyDescent="0.2">
      <c r="A916" s="415" t="s">
        <v>790</v>
      </c>
      <c r="B916" s="416">
        <v>2022</v>
      </c>
      <c r="C916" s="415" t="s">
        <v>816</v>
      </c>
      <c r="D916" s="417">
        <v>5</v>
      </c>
      <c r="E916" s="418">
        <v>1900</v>
      </c>
      <c r="F916" s="418">
        <v>21.7</v>
      </c>
      <c r="G916" s="418">
        <v>1921.7</v>
      </c>
      <c r="H916" s="418">
        <v>28728.400000000001</v>
      </c>
      <c r="I916" s="418">
        <v>1731.7</v>
      </c>
      <c r="J916" s="418">
        <v>30460.1</v>
      </c>
      <c r="K916" s="418">
        <v>840.3</v>
      </c>
      <c r="L916" s="418">
        <v>183.4</v>
      </c>
      <c r="M916" s="418">
        <v>633.5</v>
      </c>
      <c r="N916" s="418">
        <v>50.8</v>
      </c>
    </row>
    <row r="917" spans="1:14" ht="10.050000000000001" customHeight="1" x14ac:dyDescent="0.2">
      <c r="A917" s="415" t="s">
        <v>815</v>
      </c>
      <c r="B917" s="416">
        <v>2022</v>
      </c>
      <c r="C917" s="415" t="s">
        <v>816</v>
      </c>
      <c r="D917" s="417">
        <v>5</v>
      </c>
      <c r="E917" s="418">
        <v>30.8</v>
      </c>
      <c r="F917" s="418">
        <v>17.600000000000001</v>
      </c>
      <c r="G917" s="418">
        <v>48.4</v>
      </c>
      <c r="H917" s="418">
        <v>4533.2</v>
      </c>
      <c r="I917" s="418">
        <v>77.2</v>
      </c>
      <c r="J917" s="418">
        <v>4610.3999999999996</v>
      </c>
      <c r="K917" s="418">
        <v>22.2</v>
      </c>
      <c r="L917" s="418">
        <v>0</v>
      </c>
      <c r="M917" s="418">
        <v>0</v>
      </c>
      <c r="N917" s="418">
        <v>63.9</v>
      </c>
    </row>
    <row r="918" spans="1:14" ht="10.050000000000001" customHeight="1" x14ac:dyDescent="0.2">
      <c r="A918" s="415" t="s">
        <v>792</v>
      </c>
      <c r="B918" s="416">
        <v>2022</v>
      </c>
      <c r="C918" s="415" t="s">
        <v>816</v>
      </c>
      <c r="D918" s="417">
        <v>5</v>
      </c>
      <c r="E918" s="418">
        <v>118.9</v>
      </c>
      <c r="F918" s="418">
        <v>0</v>
      </c>
      <c r="G918" s="418">
        <v>118.9</v>
      </c>
      <c r="H918" s="418">
        <v>3070.7</v>
      </c>
      <c r="I918" s="418">
        <v>305.8</v>
      </c>
      <c r="J918" s="418">
        <v>3376.5</v>
      </c>
      <c r="K918" s="418">
        <v>96.6</v>
      </c>
      <c r="L918" s="418">
        <v>108.9</v>
      </c>
      <c r="M918" s="418">
        <v>118.9</v>
      </c>
      <c r="N918" s="418">
        <v>12.6</v>
      </c>
    </row>
    <row r="919" spans="1:14" ht="10.050000000000001" customHeight="1" x14ac:dyDescent="0.2">
      <c r="A919" s="415" t="s">
        <v>793</v>
      </c>
      <c r="B919" s="416">
        <v>2022</v>
      </c>
      <c r="C919" s="415" t="s">
        <v>816</v>
      </c>
      <c r="D919" s="417">
        <v>5</v>
      </c>
      <c r="E919" s="418">
        <v>6452.8</v>
      </c>
      <c r="F919" s="418">
        <v>53.8</v>
      </c>
      <c r="G919" s="418">
        <v>6506.6</v>
      </c>
      <c r="H919" s="418">
        <v>81634.399999999994</v>
      </c>
      <c r="I919" s="418">
        <v>2379.8000000000002</v>
      </c>
      <c r="J919" s="418">
        <v>84014.2</v>
      </c>
      <c r="K919" s="418">
        <v>2605.8000000000002</v>
      </c>
      <c r="L919" s="418">
        <v>-244.4</v>
      </c>
      <c r="M919" s="418">
        <v>3575.2</v>
      </c>
      <c r="N919" s="418">
        <v>198.2</v>
      </c>
    </row>
    <row r="920" spans="1:14" ht="10.050000000000001" customHeight="1" x14ac:dyDescent="0.2">
      <c r="A920" s="415" t="s">
        <v>813</v>
      </c>
      <c r="B920" s="416">
        <v>2022</v>
      </c>
      <c r="C920" s="415" t="s">
        <v>816</v>
      </c>
      <c r="D920" s="417">
        <v>5</v>
      </c>
      <c r="E920" s="418">
        <v>219.4</v>
      </c>
      <c r="F920" s="418">
        <v>0</v>
      </c>
      <c r="G920" s="418">
        <v>219.4</v>
      </c>
      <c r="H920" s="418">
        <v>11201.3</v>
      </c>
      <c r="I920" s="418">
        <v>388.8</v>
      </c>
      <c r="J920" s="418">
        <v>11590.1</v>
      </c>
      <c r="K920" s="418">
        <v>472.7</v>
      </c>
      <c r="L920" s="418">
        <v>0</v>
      </c>
      <c r="M920" s="418">
        <v>24.9</v>
      </c>
      <c r="N920" s="418">
        <v>35.6</v>
      </c>
    </row>
    <row r="921" spans="1:14" ht="10.050000000000001" customHeight="1" x14ac:dyDescent="0.2">
      <c r="A921" s="415" t="s">
        <v>790</v>
      </c>
      <c r="B921" s="416">
        <v>2022</v>
      </c>
      <c r="C921" s="415" t="s">
        <v>816</v>
      </c>
      <c r="D921" s="417">
        <v>6</v>
      </c>
      <c r="E921" s="418">
        <v>2054.9</v>
      </c>
      <c r="F921" s="418">
        <v>56.3</v>
      </c>
      <c r="G921" s="418">
        <v>2111.1999999999998</v>
      </c>
      <c r="H921" s="418">
        <v>0</v>
      </c>
      <c r="I921" s="418">
        <v>0</v>
      </c>
      <c r="J921" s="418">
        <v>0</v>
      </c>
      <c r="K921" s="418">
        <v>0</v>
      </c>
      <c r="L921" s="418">
        <v>559.70000000000005</v>
      </c>
      <c r="M921" s="418">
        <v>603.6</v>
      </c>
      <c r="N921" s="418">
        <v>328.2</v>
      </c>
    </row>
    <row r="922" spans="1:14" ht="10.050000000000001" customHeight="1" x14ac:dyDescent="0.2">
      <c r="A922" s="415" t="s">
        <v>815</v>
      </c>
      <c r="B922" s="416">
        <v>2022</v>
      </c>
      <c r="C922" s="415" t="s">
        <v>816</v>
      </c>
      <c r="D922" s="417">
        <v>6</v>
      </c>
      <c r="E922" s="418">
        <v>145</v>
      </c>
      <c r="F922" s="418">
        <v>4.3</v>
      </c>
      <c r="G922" s="418">
        <v>149.30000000000001</v>
      </c>
      <c r="H922" s="418">
        <v>0</v>
      </c>
      <c r="I922" s="418">
        <v>0</v>
      </c>
      <c r="J922" s="418">
        <v>0</v>
      </c>
      <c r="K922" s="418">
        <v>0</v>
      </c>
      <c r="L922" s="418">
        <v>9.6</v>
      </c>
      <c r="M922" s="418">
        <v>1.8</v>
      </c>
      <c r="N922" s="418">
        <v>3.5</v>
      </c>
    </row>
    <row r="923" spans="1:14" ht="10.050000000000001" customHeight="1" x14ac:dyDescent="0.2">
      <c r="A923" s="415" t="s">
        <v>792</v>
      </c>
      <c r="B923" s="416">
        <v>2022</v>
      </c>
      <c r="C923" s="415" t="s">
        <v>816</v>
      </c>
      <c r="D923" s="417">
        <v>6</v>
      </c>
      <c r="E923" s="418">
        <v>0</v>
      </c>
      <c r="F923" s="418">
        <v>0</v>
      </c>
      <c r="G923" s="418">
        <v>0</v>
      </c>
      <c r="H923" s="418">
        <v>0</v>
      </c>
      <c r="I923" s="418">
        <v>0</v>
      </c>
      <c r="J923" s="418">
        <v>0</v>
      </c>
      <c r="K923" s="418">
        <v>0</v>
      </c>
      <c r="L923" s="418">
        <v>0</v>
      </c>
      <c r="M923" s="418">
        <v>0</v>
      </c>
      <c r="N923" s="418">
        <v>23</v>
      </c>
    </row>
    <row r="924" spans="1:14" ht="10.050000000000001" customHeight="1" x14ac:dyDescent="0.2">
      <c r="A924" s="415" t="s">
        <v>793</v>
      </c>
      <c r="B924" s="416">
        <v>2022</v>
      </c>
      <c r="C924" s="415" t="s">
        <v>816</v>
      </c>
      <c r="D924" s="417">
        <v>6</v>
      </c>
      <c r="E924" s="418">
        <v>3392.3</v>
      </c>
      <c r="F924" s="418">
        <v>13.6</v>
      </c>
      <c r="G924" s="418">
        <v>3405.9</v>
      </c>
      <c r="H924" s="418">
        <v>0</v>
      </c>
      <c r="I924" s="418">
        <v>0</v>
      </c>
      <c r="J924" s="418">
        <v>0</v>
      </c>
      <c r="K924" s="418">
        <v>0</v>
      </c>
      <c r="L924" s="418">
        <v>253.4</v>
      </c>
      <c r="M924" s="418">
        <v>1296</v>
      </c>
      <c r="N924" s="418">
        <v>489.6</v>
      </c>
    </row>
    <row r="925" spans="1:14" ht="10.050000000000001" customHeight="1" x14ac:dyDescent="0.2">
      <c r="A925" s="415" t="s">
        <v>813</v>
      </c>
      <c r="B925" s="416">
        <v>2022</v>
      </c>
      <c r="C925" s="415" t="s">
        <v>816</v>
      </c>
      <c r="D925" s="417">
        <v>6</v>
      </c>
      <c r="E925" s="418">
        <v>164.9</v>
      </c>
      <c r="F925" s="418">
        <v>50.2</v>
      </c>
      <c r="G925" s="418">
        <v>215.1</v>
      </c>
      <c r="H925" s="418">
        <v>0</v>
      </c>
      <c r="I925" s="418">
        <v>0</v>
      </c>
      <c r="J925" s="418">
        <v>0</v>
      </c>
      <c r="K925" s="418">
        <v>0</v>
      </c>
      <c r="L925" s="418">
        <v>0</v>
      </c>
      <c r="M925" s="418">
        <v>11.7</v>
      </c>
      <c r="N925" s="418">
        <v>83.6</v>
      </c>
    </row>
    <row r="926" spans="1:14" ht="10.050000000000001" customHeight="1" x14ac:dyDescent="0.2">
      <c r="A926" s="415" t="s">
        <v>790</v>
      </c>
      <c r="B926" s="416">
        <v>2022</v>
      </c>
      <c r="C926" s="415" t="s">
        <v>816</v>
      </c>
      <c r="D926" s="417">
        <v>7</v>
      </c>
      <c r="E926" s="418">
        <v>0</v>
      </c>
      <c r="F926" s="418">
        <v>0</v>
      </c>
      <c r="G926" s="418">
        <v>0</v>
      </c>
      <c r="H926" s="418">
        <v>18269.5</v>
      </c>
      <c r="I926" s="418">
        <v>1503.5</v>
      </c>
      <c r="J926" s="418">
        <v>19773</v>
      </c>
      <c r="K926" s="418">
        <v>468.5</v>
      </c>
      <c r="L926" s="418">
        <v>0</v>
      </c>
      <c r="M926" s="418">
        <v>0</v>
      </c>
      <c r="N926" s="418">
        <v>0</v>
      </c>
    </row>
    <row r="927" spans="1:14" ht="10.050000000000001" customHeight="1" x14ac:dyDescent="0.2">
      <c r="A927" s="415" t="s">
        <v>815</v>
      </c>
      <c r="B927" s="416">
        <v>2022</v>
      </c>
      <c r="C927" s="415" t="s">
        <v>816</v>
      </c>
      <c r="D927" s="417">
        <v>7</v>
      </c>
      <c r="E927" s="418">
        <v>0</v>
      </c>
      <c r="F927" s="418">
        <v>0</v>
      </c>
      <c r="G927" s="418">
        <v>0</v>
      </c>
      <c r="H927" s="418">
        <v>2986.4</v>
      </c>
      <c r="I927" s="418">
        <v>52.6</v>
      </c>
      <c r="J927" s="418">
        <v>3039</v>
      </c>
      <c r="K927" s="418">
        <v>26.5</v>
      </c>
      <c r="L927" s="418">
        <v>0</v>
      </c>
      <c r="M927" s="418">
        <v>0</v>
      </c>
      <c r="N927" s="418">
        <v>0</v>
      </c>
    </row>
    <row r="928" spans="1:14" ht="10.050000000000001" customHeight="1" x14ac:dyDescent="0.2">
      <c r="A928" s="415" t="s">
        <v>792</v>
      </c>
      <c r="B928" s="416">
        <v>2022</v>
      </c>
      <c r="C928" s="415" t="s">
        <v>816</v>
      </c>
      <c r="D928" s="417">
        <v>7</v>
      </c>
      <c r="E928" s="418">
        <v>0</v>
      </c>
      <c r="F928" s="418">
        <v>0</v>
      </c>
      <c r="G928" s="418">
        <v>0</v>
      </c>
      <c r="H928" s="418">
        <v>2113.8000000000002</v>
      </c>
      <c r="I928" s="418">
        <v>546.79999999999995</v>
      </c>
      <c r="J928" s="418">
        <v>2660.6</v>
      </c>
      <c r="K928" s="418">
        <v>73.599999999999994</v>
      </c>
      <c r="L928" s="418">
        <v>0</v>
      </c>
      <c r="M928" s="418">
        <v>0</v>
      </c>
      <c r="N928" s="418">
        <v>0</v>
      </c>
    </row>
    <row r="929" spans="1:14" ht="10.050000000000001" customHeight="1" x14ac:dyDescent="0.2">
      <c r="A929" s="415" t="s">
        <v>793</v>
      </c>
      <c r="B929" s="416">
        <v>2022</v>
      </c>
      <c r="C929" s="415" t="s">
        <v>816</v>
      </c>
      <c r="D929" s="417">
        <v>7</v>
      </c>
      <c r="E929" s="418">
        <v>0</v>
      </c>
      <c r="F929" s="418">
        <v>0</v>
      </c>
      <c r="G929" s="418">
        <v>0</v>
      </c>
      <c r="H929" s="418">
        <v>52263.6</v>
      </c>
      <c r="I929" s="418">
        <v>2186.5</v>
      </c>
      <c r="J929" s="418">
        <v>54450.1</v>
      </c>
      <c r="K929" s="418">
        <v>1084.9000000000001</v>
      </c>
      <c r="L929" s="418">
        <v>0</v>
      </c>
      <c r="M929" s="418">
        <v>0</v>
      </c>
      <c r="N929" s="418">
        <v>0</v>
      </c>
    </row>
    <row r="930" spans="1:14" ht="10.050000000000001" customHeight="1" x14ac:dyDescent="0.2">
      <c r="A930" s="415" t="s">
        <v>813</v>
      </c>
      <c r="B930" s="416">
        <v>2022</v>
      </c>
      <c r="C930" s="415" t="s">
        <v>816</v>
      </c>
      <c r="D930" s="417">
        <v>7</v>
      </c>
      <c r="E930" s="418">
        <v>0</v>
      </c>
      <c r="F930" s="418">
        <v>0</v>
      </c>
      <c r="G930" s="418">
        <v>0</v>
      </c>
      <c r="H930" s="418">
        <v>8606.1</v>
      </c>
      <c r="I930" s="418">
        <v>1068.0999999999999</v>
      </c>
      <c r="J930" s="418">
        <v>9674.2000000000007</v>
      </c>
      <c r="K930" s="418">
        <v>425.8</v>
      </c>
      <c r="L930" s="418">
        <v>0</v>
      </c>
      <c r="M930" s="418">
        <v>0</v>
      </c>
      <c r="N930" s="418">
        <v>0</v>
      </c>
    </row>
    <row r="931" spans="1:14" ht="10.050000000000001" customHeight="1" x14ac:dyDescent="0.2">
      <c r="A931" s="415" t="s">
        <v>790</v>
      </c>
      <c r="B931" s="416">
        <v>2022</v>
      </c>
      <c r="C931" s="415" t="s">
        <v>817</v>
      </c>
      <c r="D931" s="417">
        <v>7</v>
      </c>
      <c r="E931" s="418">
        <v>34085</v>
      </c>
      <c r="F931" s="418">
        <v>433</v>
      </c>
      <c r="G931" s="418">
        <v>34518</v>
      </c>
      <c r="H931" s="418">
        <v>47196.800000000003</v>
      </c>
      <c r="I931" s="418">
        <v>1786.2</v>
      </c>
      <c r="J931" s="418">
        <v>48983</v>
      </c>
      <c r="K931" s="418">
        <v>14772.3</v>
      </c>
      <c r="L931" s="418">
        <v>17780.7</v>
      </c>
      <c r="M931" s="418">
        <v>3259.5</v>
      </c>
      <c r="N931" s="418">
        <v>185.7</v>
      </c>
    </row>
    <row r="932" spans="1:14" ht="10.050000000000001" customHeight="1" x14ac:dyDescent="0.2">
      <c r="A932" s="415" t="s">
        <v>815</v>
      </c>
      <c r="B932" s="416">
        <v>2022</v>
      </c>
      <c r="C932" s="415" t="s">
        <v>817</v>
      </c>
      <c r="D932" s="417">
        <v>7</v>
      </c>
      <c r="E932" s="418">
        <v>9501.2000000000007</v>
      </c>
      <c r="F932" s="418">
        <v>3.9</v>
      </c>
      <c r="G932" s="418">
        <v>9505.1</v>
      </c>
      <c r="H932" s="418">
        <v>14035.3</v>
      </c>
      <c r="I932" s="418">
        <v>48.3</v>
      </c>
      <c r="J932" s="418">
        <v>14083.6</v>
      </c>
      <c r="K932" s="418">
        <v>1330.4</v>
      </c>
      <c r="L932" s="418">
        <v>1854.4</v>
      </c>
      <c r="M932" s="418">
        <v>517.5</v>
      </c>
      <c r="N932" s="418">
        <v>12.2</v>
      </c>
    </row>
    <row r="933" spans="1:14" ht="10.050000000000001" customHeight="1" x14ac:dyDescent="0.2">
      <c r="A933" s="415" t="s">
        <v>792</v>
      </c>
      <c r="B933" s="416">
        <v>2022</v>
      </c>
      <c r="C933" s="415" t="s">
        <v>817</v>
      </c>
      <c r="D933" s="417">
        <v>7</v>
      </c>
      <c r="E933" s="418">
        <v>3535.8</v>
      </c>
      <c r="F933" s="418">
        <v>0</v>
      </c>
      <c r="G933" s="418">
        <v>3535.8</v>
      </c>
      <c r="H933" s="418">
        <v>5014.8999999999996</v>
      </c>
      <c r="I933" s="418">
        <v>546.6</v>
      </c>
      <c r="J933" s="418">
        <v>5561.5</v>
      </c>
      <c r="K933" s="418">
        <v>980.4</v>
      </c>
      <c r="L933" s="418">
        <v>976.3</v>
      </c>
      <c r="M933" s="418">
        <v>32.700000000000003</v>
      </c>
      <c r="N933" s="418">
        <v>36.799999999999997</v>
      </c>
    </row>
    <row r="934" spans="1:14" ht="10.050000000000001" customHeight="1" x14ac:dyDescent="0.2">
      <c r="A934" s="415" t="s">
        <v>793</v>
      </c>
      <c r="B934" s="416">
        <v>2022</v>
      </c>
      <c r="C934" s="415" t="s">
        <v>817</v>
      </c>
      <c r="D934" s="417">
        <v>7</v>
      </c>
      <c r="E934" s="418">
        <v>192463.6</v>
      </c>
      <c r="F934" s="418">
        <v>5229.3999999999996</v>
      </c>
      <c r="G934" s="418">
        <v>197693</v>
      </c>
      <c r="H934" s="418">
        <v>226500.3</v>
      </c>
      <c r="I934" s="418">
        <v>6323.4</v>
      </c>
      <c r="J934" s="418">
        <v>232823.7</v>
      </c>
      <c r="K934" s="418">
        <v>71875.8</v>
      </c>
      <c r="L934" s="418">
        <v>95701.5</v>
      </c>
      <c r="M934" s="418">
        <v>24486.3</v>
      </c>
      <c r="N934" s="418">
        <v>394.7</v>
      </c>
    </row>
    <row r="935" spans="1:14" ht="10.050000000000001" customHeight="1" x14ac:dyDescent="0.2">
      <c r="A935" s="415" t="s">
        <v>813</v>
      </c>
      <c r="B935" s="416">
        <v>2022</v>
      </c>
      <c r="C935" s="415" t="s">
        <v>817</v>
      </c>
      <c r="D935" s="417">
        <v>7</v>
      </c>
      <c r="E935" s="418">
        <v>2957.4</v>
      </c>
      <c r="F935" s="418">
        <v>1844.3</v>
      </c>
      <c r="G935" s="418">
        <v>4801.7</v>
      </c>
      <c r="H935" s="418">
        <v>11075.4</v>
      </c>
      <c r="I935" s="418">
        <v>3101.9</v>
      </c>
      <c r="J935" s="418">
        <v>14177.3</v>
      </c>
      <c r="K935" s="418">
        <v>1211.3</v>
      </c>
      <c r="L935" s="418">
        <v>873.4</v>
      </c>
      <c r="M935" s="418">
        <v>88</v>
      </c>
      <c r="N935" s="418">
        <v>0</v>
      </c>
    </row>
    <row r="936" spans="1:14" ht="10.050000000000001" customHeight="1" x14ac:dyDescent="0.2">
      <c r="A936" s="415" t="s">
        <v>790</v>
      </c>
      <c r="B936" s="416">
        <v>2022</v>
      </c>
      <c r="C936" s="415" t="s">
        <v>817</v>
      </c>
      <c r="D936" s="417">
        <v>8</v>
      </c>
      <c r="E936" s="418">
        <v>23108.1</v>
      </c>
      <c r="F936" s="418">
        <v>1139.5999999999999</v>
      </c>
      <c r="G936" s="418">
        <v>24247.7</v>
      </c>
      <c r="H936" s="418">
        <v>61053.599999999999</v>
      </c>
      <c r="I936" s="418">
        <v>2502.6</v>
      </c>
      <c r="J936" s="418">
        <v>63556.2</v>
      </c>
      <c r="K936" s="418">
        <v>13224.5</v>
      </c>
      <c r="L936" s="418">
        <v>6413.7</v>
      </c>
      <c r="M936" s="418">
        <v>7563.2</v>
      </c>
      <c r="N936" s="418">
        <v>384.9</v>
      </c>
    </row>
    <row r="937" spans="1:14" ht="10.050000000000001" customHeight="1" x14ac:dyDescent="0.2">
      <c r="A937" s="415" t="s">
        <v>815</v>
      </c>
      <c r="B937" s="416">
        <v>2022</v>
      </c>
      <c r="C937" s="415" t="s">
        <v>817</v>
      </c>
      <c r="D937" s="417">
        <v>8</v>
      </c>
      <c r="E937" s="418">
        <v>4023</v>
      </c>
      <c r="F937" s="418">
        <v>3.9</v>
      </c>
      <c r="G937" s="418">
        <v>4026.9</v>
      </c>
      <c r="H937" s="418">
        <v>15636.4</v>
      </c>
      <c r="I937" s="418">
        <v>52.2</v>
      </c>
      <c r="J937" s="418">
        <v>15688.6</v>
      </c>
      <c r="K937" s="418">
        <v>1022.7</v>
      </c>
      <c r="L937" s="418">
        <v>644.4</v>
      </c>
      <c r="M937" s="418">
        <v>940.9</v>
      </c>
      <c r="N937" s="418">
        <v>11.1</v>
      </c>
    </row>
    <row r="938" spans="1:14" ht="10.050000000000001" customHeight="1" x14ac:dyDescent="0.2">
      <c r="A938" s="415" t="s">
        <v>792</v>
      </c>
      <c r="B938" s="416">
        <v>2022</v>
      </c>
      <c r="C938" s="415" t="s">
        <v>817</v>
      </c>
      <c r="D938" s="417">
        <v>8</v>
      </c>
      <c r="E938" s="418">
        <v>1642.9</v>
      </c>
      <c r="F938" s="418">
        <v>1.9</v>
      </c>
      <c r="G938" s="418">
        <v>1644.8</v>
      </c>
      <c r="H938" s="418">
        <v>5833.9</v>
      </c>
      <c r="I938" s="418">
        <v>548.29999999999995</v>
      </c>
      <c r="J938" s="418">
        <v>6382.2</v>
      </c>
      <c r="K938" s="418">
        <v>659.8</v>
      </c>
      <c r="L938" s="418">
        <v>433.1</v>
      </c>
      <c r="M938" s="418">
        <v>692.9</v>
      </c>
      <c r="N938" s="418">
        <v>60.7</v>
      </c>
    </row>
    <row r="939" spans="1:14" ht="10.050000000000001" customHeight="1" x14ac:dyDescent="0.2">
      <c r="A939" s="415" t="s">
        <v>793</v>
      </c>
      <c r="B939" s="416">
        <v>2022</v>
      </c>
      <c r="C939" s="415" t="s">
        <v>817</v>
      </c>
      <c r="D939" s="417">
        <v>8</v>
      </c>
      <c r="E939" s="418">
        <v>26357.9</v>
      </c>
      <c r="F939" s="418">
        <v>2711.2</v>
      </c>
      <c r="G939" s="418">
        <v>29069.1</v>
      </c>
      <c r="H939" s="418">
        <v>228109.5</v>
      </c>
      <c r="I939" s="418">
        <v>7254.4</v>
      </c>
      <c r="J939" s="418">
        <v>235363.9</v>
      </c>
      <c r="K939" s="418">
        <v>53403.7</v>
      </c>
      <c r="L939" s="418">
        <v>1472</v>
      </c>
      <c r="M939" s="418">
        <v>19290.900000000001</v>
      </c>
      <c r="N939" s="418">
        <v>665.2</v>
      </c>
    </row>
    <row r="940" spans="1:14" ht="10.050000000000001" customHeight="1" x14ac:dyDescent="0.2">
      <c r="A940" s="415" t="s">
        <v>813</v>
      </c>
      <c r="B940" s="416">
        <v>2022</v>
      </c>
      <c r="C940" s="415" t="s">
        <v>817</v>
      </c>
      <c r="D940" s="417">
        <v>8</v>
      </c>
      <c r="E940" s="418">
        <v>2720.1</v>
      </c>
      <c r="F940" s="418">
        <v>73.3</v>
      </c>
      <c r="G940" s="418">
        <v>2793.4</v>
      </c>
      <c r="H940" s="418">
        <v>12394.4</v>
      </c>
      <c r="I940" s="418">
        <v>3095.2</v>
      </c>
      <c r="J940" s="418">
        <v>15489.6</v>
      </c>
      <c r="K940" s="418">
        <v>1986.2</v>
      </c>
      <c r="L940" s="418">
        <v>973.1</v>
      </c>
      <c r="M940" s="418">
        <v>148</v>
      </c>
      <c r="N940" s="418">
        <v>1.8</v>
      </c>
    </row>
    <row r="941" spans="1:14" ht="10.050000000000001" customHeight="1" x14ac:dyDescent="0.2">
      <c r="A941" s="415" t="s">
        <v>790</v>
      </c>
      <c r="B941" s="416">
        <v>2022</v>
      </c>
      <c r="C941" s="415" t="s">
        <v>817</v>
      </c>
      <c r="D941" s="417">
        <v>9</v>
      </c>
      <c r="E941" s="418">
        <v>8307.7000000000007</v>
      </c>
      <c r="F941" s="418">
        <v>2199.5</v>
      </c>
      <c r="G941" s="418">
        <v>10507.2</v>
      </c>
      <c r="H941" s="418">
        <v>59592.1</v>
      </c>
      <c r="I941" s="418">
        <v>3484.6</v>
      </c>
      <c r="J941" s="418">
        <v>63076.7</v>
      </c>
      <c r="K941" s="418">
        <v>9720.7000000000007</v>
      </c>
      <c r="L941" s="418">
        <v>1466</v>
      </c>
      <c r="M941" s="418">
        <v>4596.5</v>
      </c>
      <c r="N941" s="418">
        <v>345.5</v>
      </c>
    </row>
    <row r="942" spans="1:14" ht="10.050000000000001" customHeight="1" x14ac:dyDescent="0.2">
      <c r="A942" s="415" t="s">
        <v>815</v>
      </c>
      <c r="B942" s="416">
        <v>2022</v>
      </c>
      <c r="C942" s="415" t="s">
        <v>817</v>
      </c>
      <c r="D942" s="417">
        <v>9</v>
      </c>
      <c r="E942" s="418">
        <v>941.1</v>
      </c>
      <c r="F942" s="418">
        <v>120.3</v>
      </c>
      <c r="G942" s="418">
        <v>1061.4000000000001</v>
      </c>
      <c r="H942" s="418">
        <v>15167.9</v>
      </c>
      <c r="I942" s="418">
        <v>96.4</v>
      </c>
      <c r="J942" s="418">
        <v>15264.3</v>
      </c>
      <c r="K942" s="418">
        <v>842.4</v>
      </c>
      <c r="L942" s="418">
        <v>132.30000000000001</v>
      </c>
      <c r="M942" s="418">
        <v>312.7</v>
      </c>
      <c r="N942" s="418">
        <v>0</v>
      </c>
    </row>
    <row r="943" spans="1:14" ht="10.050000000000001" customHeight="1" x14ac:dyDescent="0.2">
      <c r="A943" s="415" t="s">
        <v>792</v>
      </c>
      <c r="B943" s="416">
        <v>2022</v>
      </c>
      <c r="C943" s="415" t="s">
        <v>817</v>
      </c>
      <c r="D943" s="417">
        <v>9</v>
      </c>
      <c r="E943" s="418">
        <v>576.9</v>
      </c>
      <c r="F943" s="418">
        <v>0</v>
      </c>
      <c r="G943" s="418">
        <v>576.9</v>
      </c>
      <c r="H943" s="418">
        <v>5705.2</v>
      </c>
      <c r="I943" s="418">
        <v>548.4</v>
      </c>
      <c r="J943" s="418">
        <v>6253.6</v>
      </c>
      <c r="K943" s="418">
        <v>568.1</v>
      </c>
      <c r="L943" s="418">
        <v>123.2</v>
      </c>
      <c r="M943" s="418">
        <v>194.6</v>
      </c>
      <c r="N943" s="418">
        <v>20.3</v>
      </c>
    </row>
    <row r="944" spans="1:14" ht="10.050000000000001" customHeight="1" x14ac:dyDescent="0.2">
      <c r="A944" s="415" t="s">
        <v>793</v>
      </c>
      <c r="B944" s="416">
        <v>2022</v>
      </c>
      <c r="C944" s="415" t="s">
        <v>817</v>
      </c>
      <c r="D944" s="417">
        <v>9</v>
      </c>
      <c r="E944" s="418">
        <v>23165.4</v>
      </c>
      <c r="F944" s="418">
        <v>3320.9</v>
      </c>
      <c r="G944" s="418">
        <v>26486.3</v>
      </c>
      <c r="H944" s="418">
        <v>222454.8</v>
      </c>
      <c r="I944" s="418">
        <v>7830.4</v>
      </c>
      <c r="J944" s="418">
        <v>230285.2</v>
      </c>
      <c r="K944" s="418">
        <v>38912.1</v>
      </c>
      <c r="L944" s="418">
        <v>2163</v>
      </c>
      <c r="M944" s="418">
        <v>16254.8</v>
      </c>
      <c r="N944" s="418">
        <v>400.1</v>
      </c>
    </row>
    <row r="945" spans="1:14" ht="10.050000000000001" customHeight="1" x14ac:dyDescent="0.2">
      <c r="A945" s="415" t="s">
        <v>813</v>
      </c>
      <c r="B945" s="416">
        <v>2022</v>
      </c>
      <c r="C945" s="415" t="s">
        <v>817</v>
      </c>
      <c r="D945" s="417">
        <v>9</v>
      </c>
      <c r="E945" s="418">
        <v>2282</v>
      </c>
      <c r="F945" s="418">
        <v>0</v>
      </c>
      <c r="G945" s="418">
        <v>2282</v>
      </c>
      <c r="H945" s="418">
        <v>12944.5</v>
      </c>
      <c r="I945" s="418">
        <v>2790.4</v>
      </c>
      <c r="J945" s="418">
        <v>15734.9</v>
      </c>
      <c r="K945" s="418">
        <v>1766.7</v>
      </c>
      <c r="L945" s="418">
        <v>211.1</v>
      </c>
      <c r="M945" s="418">
        <v>416.9</v>
      </c>
      <c r="N945" s="418">
        <v>13.7</v>
      </c>
    </row>
    <row r="946" spans="1:14" ht="10.050000000000001" customHeight="1" x14ac:dyDescent="0.2">
      <c r="A946" s="415" t="s">
        <v>790</v>
      </c>
      <c r="B946" s="416">
        <v>2022</v>
      </c>
      <c r="C946" s="415" t="s">
        <v>817</v>
      </c>
      <c r="D946" s="417">
        <v>10</v>
      </c>
      <c r="E946" s="418">
        <v>4035.4</v>
      </c>
      <c r="F946" s="418">
        <v>1336.2</v>
      </c>
      <c r="G946" s="418">
        <v>5371.6</v>
      </c>
      <c r="H946" s="418">
        <v>54621.599999999999</v>
      </c>
      <c r="I946" s="418">
        <v>3632.2</v>
      </c>
      <c r="J946" s="418">
        <v>58253.8</v>
      </c>
      <c r="K946" s="418">
        <v>7624.9</v>
      </c>
      <c r="L946" s="418">
        <v>586.79999999999995</v>
      </c>
      <c r="M946" s="418">
        <v>2457</v>
      </c>
      <c r="N946" s="418">
        <v>225.9</v>
      </c>
    </row>
    <row r="947" spans="1:14" ht="10.050000000000001" customHeight="1" x14ac:dyDescent="0.2">
      <c r="A947" s="415" t="s">
        <v>815</v>
      </c>
      <c r="B947" s="416">
        <v>2022</v>
      </c>
      <c r="C947" s="415" t="s">
        <v>817</v>
      </c>
      <c r="D947" s="417">
        <v>10</v>
      </c>
      <c r="E947" s="418">
        <v>738.5</v>
      </c>
      <c r="F947" s="418">
        <v>186</v>
      </c>
      <c r="G947" s="418">
        <v>924.5</v>
      </c>
      <c r="H947" s="418">
        <v>13825.4</v>
      </c>
      <c r="I947" s="418">
        <v>207.7</v>
      </c>
      <c r="J947" s="418">
        <v>14033.1</v>
      </c>
      <c r="K947" s="418">
        <v>481.4</v>
      </c>
      <c r="L947" s="418">
        <v>16.600000000000001</v>
      </c>
      <c r="M947" s="418">
        <v>294.2</v>
      </c>
      <c r="N947" s="418">
        <v>83.2</v>
      </c>
    </row>
    <row r="948" spans="1:14" ht="10.050000000000001" customHeight="1" x14ac:dyDescent="0.2">
      <c r="A948" s="415" t="s">
        <v>792</v>
      </c>
      <c r="B948" s="416">
        <v>2022</v>
      </c>
      <c r="C948" s="415" t="s">
        <v>817</v>
      </c>
      <c r="D948" s="417">
        <v>10</v>
      </c>
      <c r="E948" s="418">
        <v>151.69999999999999</v>
      </c>
      <c r="F948" s="418">
        <v>450.9</v>
      </c>
      <c r="G948" s="418">
        <v>602.6</v>
      </c>
      <c r="H948" s="418">
        <v>5395.9</v>
      </c>
      <c r="I948" s="418">
        <v>688.1</v>
      </c>
      <c r="J948" s="418">
        <v>6084</v>
      </c>
      <c r="K948" s="418">
        <v>469.8</v>
      </c>
      <c r="L948" s="418">
        <v>33.299999999999997</v>
      </c>
      <c r="M948" s="418">
        <v>87.6</v>
      </c>
      <c r="N948" s="418">
        <v>44</v>
      </c>
    </row>
    <row r="949" spans="1:14" ht="10.050000000000001" customHeight="1" x14ac:dyDescent="0.2">
      <c r="A949" s="415" t="s">
        <v>793</v>
      </c>
      <c r="B949" s="416">
        <v>2022</v>
      </c>
      <c r="C949" s="415" t="s">
        <v>817</v>
      </c>
      <c r="D949" s="417">
        <v>10</v>
      </c>
      <c r="E949" s="418">
        <v>9776.8000000000102</v>
      </c>
      <c r="F949" s="418">
        <v>6208.3</v>
      </c>
      <c r="G949" s="418">
        <v>15985.1</v>
      </c>
      <c r="H949" s="418">
        <v>200993.8</v>
      </c>
      <c r="I949" s="418">
        <v>9190.1000000000095</v>
      </c>
      <c r="J949" s="418">
        <v>210183.9</v>
      </c>
      <c r="K949" s="418">
        <v>32284.3</v>
      </c>
      <c r="L949" s="418">
        <v>333.8</v>
      </c>
      <c r="M949" s="418">
        <v>6455.8</v>
      </c>
      <c r="N949" s="418">
        <v>424.4</v>
      </c>
    </row>
    <row r="950" spans="1:14" ht="10.050000000000001" customHeight="1" x14ac:dyDescent="0.2">
      <c r="A950" s="415" t="s">
        <v>813</v>
      </c>
      <c r="B950" s="416">
        <v>2022</v>
      </c>
      <c r="C950" s="415" t="s">
        <v>817</v>
      </c>
      <c r="D950" s="417">
        <v>10</v>
      </c>
      <c r="E950" s="418">
        <v>1224.5</v>
      </c>
      <c r="F950" s="418">
        <v>37.4</v>
      </c>
      <c r="G950" s="418">
        <v>1261.9000000000001</v>
      </c>
      <c r="H950" s="418">
        <v>12140</v>
      </c>
      <c r="I950" s="418">
        <v>2683.9</v>
      </c>
      <c r="J950" s="418">
        <v>14823.9</v>
      </c>
      <c r="K950" s="418">
        <v>866.8</v>
      </c>
      <c r="L950" s="418">
        <v>38.4</v>
      </c>
      <c r="M950" s="418">
        <v>938.5</v>
      </c>
      <c r="N950" s="418">
        <v>0</v>
      </c>
    </row>
    <row r="951" spans="1:14" ht="10.050000000000001" customHeight="1" x14ac:dyDescent="0.2">
      <c r="A951" s="415" t="s">
        <v>790</v>
      </c>
      <c r="B951" s="416">
        <v>2022</v>
      </c>
      <c r="C951" s="415" t="s">
        <v>817</v>
      </c>
      <c r="D951" s="417">
        <v>11</v>
      </c>
      <c r="E951" s="418">
        <v>3307.8</v>
      </c>
      <c r="F951" s="418">
        <v>920.4</v>
      </c>
      <c r="G951" s="418">
        <v>4228.2</v>
      </c>
      <c r="H951" s="418">
        <v>51787.3</v>
      </c>
      <c r="I951" s="418">
        <v>3965.4</v>
      </c>
      <c r="J951" s="418">
        <v>55752.7</v>
      </c>
      <c r="K951" s="418">
        <v>5979.3</v>
      </c>
      <c r="L951" s="418">
        <v>331.2</v>
      </c>
      <c r="M951" s="418">
        <v>1772.4</v>
      </c>
      <c r="N951" s="418">
        <v>206.3</v>
      </c>
    </row>
    <row r="952" spans="1:14" ht="10.050000000000001" customHeight="1" x14ac:dyDescent="0.2">
      <c r="A952" s="415" t="s">
        <v>815</v>
      </c>
      <c r="B952" s="416">
        <v>2022</v>
      </c>
      <c r="C952" s="415" t="s">
        <v>817</v>
      </c>
      <c r="D952" s="417">
        <v>11</v>
      </c>
      <c r="E952" s="418">
        <v>713.5</v>
      </c>
      <c r="F952" s="418">
        <v>298.3</v>
      </c>
      <c r="G952" s="418">
        <v>1011.8</v>
      </c>
      <c r="H952" s="418">
        <v>10894.6</v>
      </c>
      <c r="I952" s="418">
        <v>400</v>
      </c>
      <c r="J952" s="418">
        <v>11294.6</v>
      </c>
      <c r="K952" s="418">
        <v>295.60000000000002</v>
      </c>
      <c r="L952" s="418">
        <v>67.099999999999994</v>
      </c>
      <c r="M952" s="418">
        <v>253</v>
      </c>
      <c r="N952" s="418">
        <v>0</v>
      </c>
    </row>
    <row r="953" spans="1:14" ht="10.050000000000001" customHeight="1" x14ac:dyDescent="0.2">
      <c r="A953" s="415" t="s">
        <v>792</v>
      </c>
      <c r="B953" s="416">
        <v>2022</v>
      </c>
      <c r="C953" s="415" t="s">
        <v>817</v>
      </c>
      <c r="D953" s="417">
        <v>11</v>
      </c>
      <c r="E953" s="418">
        <v>217.7</v>
      </c>
      <c r="F953" s="418">
        <v>3.7</v>
      </c>
      <c r="G953" s="418">
        <v>221.4</v>
      </c>
      <c r="H953" s="418">
        <v>5011.8</v>
      </c>
      <c r="I953" s="418">
        <v>49.3</v>
      </c>
      <c r="J953" s="418">
        <v>5061.1000000000004</v>
      </c>
      <c r="K953" s="418">
        <v>386.1</v>
      </c>
      <c r="L953" s="418">
        <v>3.4</v>
      </c>
      <c r="M953" s="418">
        <v>39.700000000000003</v>
      </c>
      <c r="N953" s="418">
        <v>47.3</v>
      </c>
    </row>
    <row r="954" spans="1:14" ht="10.050000000000001" customHeight="1" x14ac:dyDescent="0.2">
      <c r="A954" s="415" t="s">
        <v>793</v>
      </c>
      <c r="B954" s="416">
        <v>2022</v>
      </c>
      <c r="C954" s="415" t="s">
        <v>817</v>
      </c>
      <c r="D954" s="417">
        <v>11</v>
      </c>
      <c r="E954" s="418">
        <v>9891.7000000000007</v>
      </c>
      <c r="F954" s="418">
        <v>4143.8999999999996</v>
      </c>
      <c r="G954" s="418">
        <v>14035.6</v>
      </c>
      <c r="H954" s="418">
        <v>180516.5</v>
      </c>
      <c r="I954" s="418">
        <v>10617.8</v>
      </c>
      <c r="J954" s="418">
        <v>191134.3</v>
      </c>
      <c r="K954" s="418">
        <v>26871.9</v>
      </c>
      <c r="L954" s="418">
        <v>865.8</v>
      </c>
      <c r="M954" s="418">
        <v>6148.2</v>
      </c>
      <c r="N954" s="418">
        <v>129.9</v>
      </c>
    </row>
    <row r="955" spans="1:14" ht="10.050000000000001" customHeight="1" x14ac:dyDescent="0.2">
      <c r="A955" s="415" t="s">
        <v>813</v>
      </c>
      <c r="B955" s="416">
        <v>2022</v>
      </c>
      <c r="C955" s="415" t="s">
        <v>817</v>
      </c>
      <c r="D955" s="417">
        <v>11</v>
      </c>
      <c r="E955" s="418">
        <v>505.9</v>
      </c>
      <c r="F955" s="418">
        <v>50.3</v>
      </c>
      <c r="G955" s="418">
        <v>556.20000000000005</v>
      </c>
      <c r="H955" s="418">
        <v>11134.7</v>
      </c>
      <c r="I955" s="418">
        <v>1690.4</v>
      </c>
      <c r="J955" s="418">
        <v>12825.1</v>
      </c>
      <c r="K955" s="418">
        <v>591.1</v>
      </c>
      <c r="L955" s="418">
        <v>0</v>
      </c>
      <c r="M955" s="418">
        <v>275.7</v>
      </c>
      <c r="N955" s="418">
        <v>0</v>
      </c>
    </row>
    <row r="956" spans="1:14" ht="10.050000000000001" customHeight="1" x14ac:dyDescent="0.2">
      <c r="A956" s="415" t="s">
        <v>790</v>
      </c>
      <c r="B956" s="416">
        <v>2022</v>
      </c>
      <c r="C956" s="415" t="s">
        <v>817</v>
      </c>
      <c r="D956" s="417">
        <v>12</v>
      </c>
      <c r="E956" s="418">
        <v>3109.8</v>
      </c>
      <c r="F956" s="418">
        <v>643.9</v>
      </c>
      <c r="G956" s="418">
        <v>3753.7</v>
      </c>
      <c r="H956" s="418">
        <v>48587</v>
      </c>
      <c r="I956" s="418">
        <v>4362.3</v>
      </c>
      <c r="J956" s="418">
        <v>52949.3</v>
      </c>
      <c r="K956" s="418">
        <v>4352.7</v>
      </c>
      <c r="L956" s="418">
        <v>419.8</v>
      </c>
      <c r="M956" s="418">
        <v>1732.8</v>
      </c>
      <c r="N956" s="418">
        <v>276.5</v>
      </c>
    </row>
    <row r="957" spans="1:14" ht="10.050000000000001" customHeight="1" x14ac:dyDescent="0.2">
      <c r="A957" s="415" t="s">
        <v>815</v>
      </c>
      <c r="B957" s="416">
        <v>2022</v>
      </c>
      <c r="C957" s="415" t="s">
        <v>817</v>
      </c>
      <c r="D957" s="417">
        <v>12</v>
      </c>
      <c r="E957" s="418">
        <v>122.6</v>
      </c>
      <c r="F957" s="418">
        <v>177.8</v>
      </c>
      <c r="G957" s="418">
        <v>300.39999999999998</v>
      </c>
      <c r="H957" s="418">
        <v>9077.1</v>
      </c>
      <c r="I957" s="418">
        <v>517.9</v>
      </c>
      <c r="J957" s="418">
        <v>9595</v>
      </c>
      <c r="K957" s="418">
        <v>276.39999999999998</v>
      </c>
      <c r="L957" s="418">
        <v>20.399999999999999</v>
      </c>
      <c r="M957" s="418">
        <v>13.6</v>
      </c>
      <c r="N957" s="418">
        <v>5.7</v>
      </c>
    </row>
    <row r="958" spans="1:14" ht="10.050000000000001" customHeight="1" x14ac:dyDescent="0.2">
      <c r="A958" s="415" t="s">
        <v>792</v>
      </c>
      <c r="B958" s="416">
        <v>2022</v>
      </c>
      <c r="C958" s="415" t="s">
        <v>817</v>
      </c>
      <c r="D958" s="417">
        <v>12</v>
      </c>
      <c r="E958" s="418">
        <v>193.3</v>
      </c>
      <c r="F958" s="418">
        <v>0</v>
      </c>
      <c r="G958" s="418">
        <v>193.3</v>
      </c>
      <c r="H958" s="418">
        <v>4839.1000000000004</v>
      </c>
      <c r="I958" s="418">
        <v>49.1</v>
      </c>
      <c r="J958" s="418">
        <v>4888.2</v>
      </c>
      <c r="K958" s="418">
        <v>299.60000000000002</v>
      </c>
      <c r="L958" s="418">
        <v>0</v>
      </c>
      <c r="M958" s="418">
        <v>59.9</v>
      </c>
      <c r="N958" s="418">
        <v>26.7</v>
      </c>
    </row>
    <row r="959" spans="1:14" ht="10.050000000000001" customHeight="1" x14ac:dyDescent="0.2">
      <c r="A959" s="415" t="s">
        <v>793</v>
      </c>
      <c r="B959" s="416">
        <v>2022</v>
      </c>
      <c r="C959" s="415" t="s">
        <v>817</v>
      </c>
      <c r="D959" s="417">
        <v>12</v>
      </c>
      <c r="E959" s="418">
        <v>6653.4</v>
      </c>
      <c r="F959" s="418">
        <v>2284.5</v>
      </c>
      <c r="G959" s="418">
        <v>8937.9000000000106</v>
      </c>
      <c r="H959" s="418">
        <v>165361</v>
      </c>
      <c r="I959" s="418">
        <v>11010.5</v>
      </c>
      <c r="J959" s="418">
        <v>176371.5</v>
      </c>
      <c r="K959" s="418">
        <v>23446.3</v>
      </c>
      <c r="L959" s="418">
        <v>708.5</v>
      </c>
      <c r="M959" s="418">
        <v>3800.3</v>
      </c>
      <c r="N959" s="418">
        <v>156.6</v>
      </c>
    </row>
    <row r="960" spans="1:14" ht="10.050000000000001" customHeight="1" x14ac:dyDescent="0.2">
      <c r="A960" s="415" t="s">
        <v>813</v>
      </c>
      <c r="B960" s="416">
        <v>2022</v>
      </c>
      <c r="C960" s="415" t="s">
        <v>817</v>
      </c>
      <c r="D960" s="417">
        <v>12</v>
      </c>
      <c r="E960" s="418">
        <v>106</v>
      </c>
      <c r="F960" s="418">
        <v>209.9</v>
      </c>
      <c r="G960" s="418">
        <v>315.89999999999998</v>
      </c>
      <c r="H960" s="418">
        <v>9471.7000000000007</v>
      </c>
      <c r="I960" s="418">
        <v>1391</v>
      </c>
      <c r="J960" s="418">
        <v>10862.7</v>
      </c>
      <c r="K960" s="418">
        <v>598.79999999999995</v>
      </c>
      <c r="L960" s="418">
        <v>10.4</v>
      </c>
      <c r="M960" s="418">
        <v>0.5</v>
      </c>
      <c r="N960" s="418">
        <v>2.2000000000000002</v>
      </c>
    </row>
    <row r="961" spans="1:14" ht="12" customHeight="1" x14ac:dyDescent="0.2">
      <c r="E961" s="419"/>
    </row>
    <row r="962" spans="1:14" ht="13.05" customHeight="1" x14ac:dyDescent="0.2">
      <c r="A962" s="420" t="s">
        <v>818</v>
      </c>
      <c r="B962" s="409"/>
      <c r="C962" s="409"/>
      <c r="D962" s="409"/>
      <c r="E962" s="409"/>
      <c r="F962" s="409"/>
      <c r="G962" s="409"/>
      <c r="H962" s="409"/>
      <c r="I962" s="409"/>
      <c r="J962" s="409"/>
      <c r="K962" s="409"/>
      <c r="L962" s="409"/>
      <c r="M962" s="409"/>
      <c r="N962" s="409"/>
    </row>
    <row r="963" spans="1:14" ht="13.05" customHeight="1" x14ac:dyDescent="0.2">
      <c r="A963" s="420" t="s">
        <v>819</v>
      </c>
      <c r="B963" s="409"/>
      <c r="C963" s="409"/>
      <c r="D963" s="409"/>
      <c r="E963" s="409"/>
      <c r="F963" s="409"/>
      <c r="G963" s="409"/>
      <c r="H963" s="409"/>
      <c r="I963" s="409"/>
      <c r="J963" s="409"/>
      <c r="K963" s="409"/>
      <c r="L963" s="409"/>
      <c r="M963" s="409"/>
      <c r="N963" s="409"/>
    </row>
    <row r="964" spans="1:14" ht="13.05" customHeight="1" x14ac:dyDescent="0.2">
      <c r="A964" s="420" t="s">
        <v>820</v>
      </c>
      <c r="B964" s="409"/>
      <c r="C964" s="409"/>
      <c r="D964" s="409"/>
      <c r="E964" s="409"/>
      <c r="F964" s="409"/>
      <c r="G964" s="409"/>
      <c r="H964" s="409"/>
      <c r="I964" s="409"/>
      <c r="J964" s="409"/>
      <c r="K964" s="409"/>
      <c r="L964" s="409"/>
      <c r="M964" s="409"/>
      <c r="N964" s="409"/>
    </row>
    <row r="965" spans="1:14" ht="13.05" customHeight="1" x14ac:dyDescent="0.2">
      <c r="A965" s="420" t="s">
        <v>821</v>
      </c>
      <c r="B965" s="409"/>
      <c r="C965" s="409"/>
      <c r="D965" s="409"/>
      <c r="E965" s="409"/>
      <c r="F965" s="409"/>
      <c r="G965" s="409"/>
      <c r="H965" s="409"/>
      <c r="I965" s="409"/>
      <c r="J965" s="409"/>
      <c r="K965" s="409"/>
      <c r="L965" s="409"/>
      <c r="M965" s="409"/>
      <c r="N965" s="409"/>
    </row>
    <row r="966" spans="1:14" ht="13.05" customHeight="1" x14ac:dyDescent="0.2">
      <c r="A966" s="420" t="s">
        <v>822</v>
      </c>
      <c r="B966" s="409"/>
      <c r="C966" s="409"/>
      <c r="D966" s="409"/>
      <c r="E966" s="409"/>
      <c r="F966" s="409"/>
      <c r="G966" s="409"/>
      <c r="H966" s="409"/>
      <c r="I966" s="409"/>
      <c r="J966" s="409"/>
      <c r="K966" s="409"/>
      <c r="L966" s="409"/>
      <c r="M966" s="409"/>
      <c r="N966" s="409"/>
    </row>
    <row r="967" spans="1:14" ht="13.05" customHeight="1" x14ac:dyDescent="0.2">
      <c r="A967" s="420" t="s">
        <v>823</v>
      </c>
      <c r="B967" s="409"/>
      <c r="C967" s="409"/>
      <c r="D967" s="409"/>
      <c r="E967" s="409"/>
      <c r="F967" s="409"/>
      <c r="G967" s="409"/>
      <c r="H967" s="409"/>
      <c r="I967" s="409"/>
      <c r="J967" s="409"/>
      <c r="K967" s="409"/>
      <c r="L967" s="409"/>
      <c r="M967" s="409"/>
      <c r="N967" s="409"/>
    </row>
    <row r="968" spans="1:14" ht="13.05" customHeight="1" x14ac:dyDescent="0.2">
      <c r="A968" s="420" t="s">
        <v>824</v>
      </c>
      <c r="B968" s="409"/>
      <c r="C968" s="409"/>
      <c r="D968" s="409"/>
      <c r="E968" s="409"/>
      <c r="F968" s="409"/>
      <c r="G968" s="409"/>
      <c r="H968" s="409"/>
      <c r="I968" s="409"/>
      <c r="J968" s="409"/>
      <c r="K968" s="409"/>
      <c r="L968" s="409"/>
      <c r="M968" s="409"/>
      <c r="N968" s="409"/>
    </row>
    <row r="969" spans="1:14" ht="13.05" customHeight="1" x14ac:dyDescent="0.2">
      <c r="A969" s="420" t="s">
        <v>825</v>
      </c>
      <c r="B969" s="409"/>
      <c r="C969" s="409"/>
      <c r="D969" s="409"/>
      <c r="E969" s="409"/>
      <c r="F969" s="409"/>
      <c r="G969" s="409"/>
      <c r="H969" s="409"/>
      <c r="I969" s="409"/>
      <c r="J969" s="409"/>
      <c r="K969" s="409"/>
      <c r="L969" s="409"/>
      <c r="M969" s="409"/>
      <c r="N969" s="409"/>
    </row>
    <row r="970" spans="1:14" ht="13.05" customHeight="1" x14ac:dyDescent="0.2">
      <c r="A970" s="420" t="s">
        <v>826</v>
      </c>
      <c r="B970" s="409"/>
      <c r="C970" s="409"/>
      <c r="D970" s="409"/>
      <c r="E970" s="409"/>
      <c r="F970" s="409"/>
      <c r="G970" s="409"/>
      <c r="H970" s="409"/>
      <c r="I970" s="409"/>
      <c r="J970" s="409"/>
      <c r="K970" s="409"/>
      <c r="L970" s="409"/>
      <c r="M970" s="409"/>
      <c r="N970" s="409"/>
    </row>
    <row r="971" spans="1:14" ht="13.05" customHeight="1" x14ac:dyDescent="0.2">
      <c r="A971" s="420" t="s">
        <v>827</v>
      </c>
      <c r="B971" s="409"/>
      <c r="C971" s="409"/>
      <c r="D971" s="409"/>
      <c r="E971" s="409"/>
      <c r="F971" s="409"/>
      <c r="G971" s="409"/>
      <c r="H971" s="409"/>
      <c r="I971" s="409"/>
      <c r="J971" s="409"/>
      <c r="K971" s="409"/>
      <c r="L971" s="409"/>
      <c r="M971" s="409"/>
      <c r="N971" s="409"/>
    </row>
  </sheetData>
  <autoFilter ref="A5:D960" xr:uid="{00000000-0009-0000-0000-000001000000}"/>
  <mergeCells count="13">
    <mergeCell ref="A971:N971"/>
    <mergeCell ref="A965:N965"/>
    <mergeCell ref="A966:N966"/>
    <mergeCell ref="A967:N967"/>
    <mergeCell ref="A968:N968"/>
    <mergeCell ref="A969:N969"/>
    <mergeCell ref="A970:N970"/>
    <mergeCell ref="A1:N1"/>
    <mergeCell ref="A2:N2"/>
    <mergeCell ref="A3:N3"/>
    <mergeCell ref="A962:N962"/>
    <mergeCell ref="A963:N963"/>
    <mergeCell ref="A964:N964"/>
  </mergeCells>
  <printOptions horizontalCentered="1" verticalCentered="1"/>
  <pageMargins left="0.2" right="0.2" top="0.2" bottom="0.2" header="0" footer="0"/>
  <pageSetup paperSize="9" scale="60" orientation="portrait" horizontalDpi="300" verticalDpi="30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72875-7250-4633-9446-11C58E12E695}">
  <sheetPr>
    <tabColor rgb="FF00B0F0"/>
  </sheetPr>
  <dimension ref="A1:G1055"/>
  <sheetViews>
    <sheetView workbookViewId="0">
      <selection sqref="A1:G1"/>
    </sheetView>
  </sheetViews>
  <sheetFormatPr baseColWidth="10" defaultRowHeight="12" customHeight="1" x14ac:dyDescent="0.2"/>
  <cols>
    <col min="1" max="7" width="15.6640625" style="410" bestFit="1" customWidth="1"/>
    <col min="8" max="16384" width="11.5546875" style="410"/>
  </cols>
  <sheetData>
    <row r="1" spans="1:7" ht="58.95" customHeight="1" x14ac:dyDescent="0.3">
      <c r="A1" s="408" t="s">
        <v>1052</v>
      </c>
      <c r="B1" s="409"/>
      <c r="C1" s="409"/>
      <c r="D1" s="409"/>
      <c r="E1" s="409"/>
      <c r="F1" s="409"/>
      <c r="G1" s="409"/>
    </row>
    <row r="2" spans="1:7" ht="16.95" customHeight="1" x14ac:dyDescent="0.2">
      <c r="A2" s="434" t="s">
        <v>774</v>
      </c>
      <c r="B2" s="409"/>
      <c r="C2" s="409"/>
      <c r="D2" s="409"/>
      <c r="E2" s="409"/>
      <c r="F2" s="409"/>
      <c r="G2" s="409"/>
    </row>
    <row r="3" spans="1:7" ht="12" customHeight="1" x14ac:dyDescent="0.2">
      <c r="A3" s="435" t="s">
        <v>1053</v>
      </c>
      <c r="B3" s="409"/>
      <c r="C3" s="409"/>
      <c r="D3" s="409"/>
      <c r="E3" s="409"/>
      <c r="F3" s="409"/>
      <c r="G3" s="409"/>
    </row>
    <row r="5" spans="1:7" ht="30" customHeight="1" x14ac:dyDescent="0.2">
      <c r="A5" s="436" t="s">
        <v>1054</v>
      </c>
      <c r="B5" s="436" t="s">
        <v>1055</v>
      </c>
      <c r="C5" s="436" t="s">
        <v>777</v>
      </c>
      <c r="D5" s="436" t="s">
        <v>778</v>
      </c>
      <c r="E5" s="436" t="s">
        <v>779</v>
      </c>
      <c r="F5" s="436" t="s">
        <v>1056</v>
      </c>
      <c r="G5" s="436" t="s">
        <v>1057</v>
      </c>
    </row>
    <row r="6" spans="1:7" ht="10.050000000000001" customHeight="1" x14ac:dyDescent="0.2">
      <c r="A6" s="415" t="s">
        <v>849</v>
      </c>
      <c r="B6" s="415" t="s">
        <v>828</v>
      </c>
      <c r="C6" s="416">
        <v>2000</v>
      </c>
      <c r="D6" s="415" t="s">
        <v>791</v>
      </c>
      <c r="E6" s="417">
        <v>7</v>
      </c>
      <c r="F6" s="418">
        <v>18785</v>
      </c>
      <c r="G6" s="418">
        <v>13680.2</v>
      </c>
    </row>
    <row r="7" spans="1:7" ht="10.050000000000001" customHeight="1" x14ac:dyDescent="0.2">
      <c r="A7" s="415" t="s">
        <v>849</v>
      </c>
      <c r="B7" s="415" t="s">
        <v>828</v>
      </c>
      <c r="C7" s="416">
        <v>2000</v>
      </c>
      <c r="D7" s="415" t="s">
        <v>791</v>
      </c>
      <c r="E7" s="417">
        <v>8</v>
      </c>
      <c r="F7" s="418">
        <v>20860.2</v>
      </c>
      <c r="G7" s="418">
        <v>12040.2</v>
      </c>
    </row>
    <row r="8" spans="1:7" ht="10.050000000000001" customHeight="1" x14ac:dyDescent="0.2">
      <c r="A8" s="415" t="s">
        <v>849</v>
      </c>
      <c r="B8" s="415" t="s">
        <v>828</v>
      </c>
      <c r="C8" s="416">
        <v>2000</v>
      </c>
      <c r="D8" s="415" t="s">
        <v>791</v>
      </c>
      <c r="E8" s="417">
        <v>9</v>
      </c>
      <c r="F8" s="418">
        <v>21630.3</v>
      </c>
      <c r="G8" s="418">
        <v>11532.9</v>
      </c>
    </row>
    <row r="9" spans="1:7" ht="10.050000000000001" customHeight="1" x14ac:dyDescent="0.2">
      <c r="A9" s="415" t="s">
        <v>849</v>
      </c>
      <c r="B9" s="415" t="s">
        <v>828</v>
      </c>
      <c r="C9" s="416">
        <v>2000</v>
      </c>
      <c r="D9" s="415" t="s">
        <v>791</v>
      </c>
      <c r="E9" s="417">
        <v>10</v>
      </c>
      <c r="F9" s="418">
        <v>22821.3</v>
      </c>
      <c r="G9" s="418">
        <v>9708.2000000000007</v>
      </c>
    </row>
    <row r="10" spans="1:7" ht="10.050000000000001" customHeight="1" x14ac:dyDescent="0.2">
      <c r="A10" s="415" t="s">
        <v>849</v>
      </c>
      <c r="B10" s="415" t="s">
        <v>828</v>
      </c>
      <c r="C10" s="416">
        <v>2000</v>
      </c>
      <c r="D10" s="415" t="s">
        <v>791</v>
      </c>
      <c r="E10" s="417">
        <v>11</v>
      </c>
      <c r="F10" s="418">
        <v>23000.2</v>
      </c>
      <c r="G10" s="418">
        <v>11670.8</v>
      </c>
    </row>
    <row r="11" spans="1:7" ht="10.050000000000001" customHeight="1" x14ac:dyDescent="0.2">
      <c r="A11" s="415" t="s">
        <v>849</v>
      </c>
      <c r="B11" s="415" t="s">
        <v>828</v>
      </c>
      <c r="C11" s="416">
        <v>2000</v>
      </c>
      <c r="D11" s="415" t="s">
        <v>791</v>
      </c>
      <c r="E11" s="417">
        <v>12</v>
      </c>
      <c r="F11" s="418">
        <v>21729.1</v>
      </c>
      <c r="G11" s="418">
        <v>12871.2</v>
      </c>
    </row>
    <row r="12" spans="1:7" ht="10.050000000000001" customHeight="1" x14ac:dyDescent="0.2">
      <c r="A12" s="415" t="s">
        <v>849</v>
      </c>
      <c r="B12" s="415" t="s">
        <v>828</v>
      </c>
      <c r="C12" s="416">
        <v>2001</v>
      </c>
      <c r="D12" s="415" t="s">
        <v>791</v>
      </c>
      <c r="E12" s="417">
        <v>1</v>
      </c>
      <c r="F12" s="418">
        <v>21717.9</v>
      </c>
      <c r="G12" s="418">
        <v>14733.2</v>
      </c>
    </row>
    <row r="13" spans="1:7" ht="10.050000000000001" customHeight="1" x14ac:dyDescent="0.2">
      <c r="A13" s="415" t="s">
        <v>849</v>
      </c>
      <c r="B13" s="415" t="s">
        <v>828</v>
      </c>
      <c r="C13" s="416">
        <v>2001</v>
      </c>
      <c r="D13" s="415" t="s">
        <v>791</v>
      </c>
      <c r="E13" s="417">
        <v>2</v>
      </c>
      <c r="F13" s="418">
        <v>19472.099999999999</v>
      </c>
      <c r="G13" s="418">
        <v>14029.3</v>
      </c>
    </row>
    <row r="14" spans="1:7" ht="10.050000000000001" customHeight="1" x14ac:dyDescent="0.2">
      <c r="A14" s="415" t="s">
        <v>849</v>
      </c>
      <c r="B14" s="415" t="s">
        <v>828</v>
      </c>
      <c r="C14" s="416">
        <v>2001</v>
      </c>
      <c r="D14" s="415" t="s">
        <v>791</v>
      </c>
      <c r="E14" s="417">
        <v>3</v>
      </c>
      <c r="F14" s="418">
        <v>23234</v>
      </c>
      <c r="G14" s="418">
        <v>10404.5</v>
      </c>
    </row>
    <row r="15" spans="1:7" ht="10.050000000000001" customHeight="1" x14ac:dyDescent="0.2">
      <c r="A15" s="415" t="s">
        <v>849</v>
      </c>
      <c r="B15" s="415" t="s">
        <v>828</v>
      </c>
      <c r="C15" s="416">
        <v>2001</v>
      </c>
      <c r="D15" s="415" t="s">
        <v>791</v>
      </c>
      <c r="E15" s="417">
        <v>4</v>
      </c>
      <c r="F15" s="418">
        <v>21603</v>
      </c>
      <c r="G15" s="418">
        <v>8319.7999999999993</v>
      </c>
    </row>
    <row r="16" spans="1:7" ht="10.050000000000001" customHeight="1" x14ac:dyDescent="0.2">
      <c r="A16" s="415" t="s">
        <v>849</v>
      </c>
      <c r="B16" s="415" t="s">
        <v>828</v>
      </c>
      <c r="C16" s="416">
        <v>2001</v>
      </c>
      <c r="D16" s="415" t="s">
        <v>791</v>
      </c>
      <c r="E16" s="417">
        <v>5</v>
      </c>
      <c r="F16" s="418">
        <v>21477.1</v>
      </c>
      <c r="G16" s="418">
        <v>9105.4000000000106</v>
      </c>
    </row>
    <row r="17" spans="1:7" ht="10.050000000000001" customHeight="1" x14ac:dyDescent="0.2">
      <c r="A17" s="415" t="s">
        <v>849</v>
      </c>
      <c r="B17" s="415" t="s">
        <v>828</v>
      </c>
      <c r="C17" s="416">
        <v>2001</v>
      </c>
      <c r="D17" s="415" t="s">
        <v>791</v>
      </c>
      <c r="E17" s="417">
        <v>6</v>
      </c>
      <c r="F17" s="418">
        <v>17823.2</v>
      </c>
      <c r="G17" s="418">
        <v>9035.4</v>
      </c>
    </row>
    <row r="18" spans="1:7" ht="10.050000000000001" customHeight="1" x14ac:dyDescent="0.2">
      <c r="A18" s="415" t="s">
        <v>849</v>
      </c>
      <c r="B18" s="415" t="s">
        <v>828</v>
      </c>
      <c r="C18" s="416">
        <v>2001</v>
      </c>
      <c r="D18" s="415" t="s">
        <v>796</v>
      </c>
      <c r="E18" s="417">
        <v>7</v>
      </c>
      <c r="F18" s="418">
        <v>17982.8</v>
      </c>
      <c r="G18" s="418">
        <v>10878</v>
      </c>
    </row>
    <row r="19" spans="1:7" ht="10.050000000000001" customHeight="1" x14ac:dyDescent="0.2">
      <c r="A19" s="415" t="s">
        <v>849</v>
      </c>
      <c r="B19" s="415" t="s">
        <v>828</v>
      </c>
      <c r="C19" s="416">
        <v>2001</v>
      </c>
      <c r="D19" s="415" t="s">
        <v>796</v>
      </c>
      <c r="E19" s="417">
        <v>8</v>
      </c>
      <c r="F19" s="418">
        <v>18932</v>
      </c>
      <c r="G19" s="418">
        <v>11613.1</v>
      </c>
    </row>
    <row r="20" spans="1:7" ht="10.050000000000001" customHeight="1" x14ac:dyDescent="0.2">
      <c r="A20" s="415" t="s">
        <v>849</v>
      </c>
      <c r="B20" s="415" t="s">
        <v>828</v>
      </c>
      <c r="C20" s="416">
        <v>2001</v>
      </c>
      <c r="D20" s="415" t="s">
        <v>796</v>
      </c>
      <c r="E20" s="417">
        <v>9</v>
      </c>
      <c r="F20" s="418">
        <v>14955.7</v>
      </c>
      <c r="G20" s="418">
        <v>12087.1</v>
      </c>
    </row>
    <row r="21" spans="1:7" ht="10.050000000000001" customHeight="1" x14ac:dyDescent="0.2">
      <c r="A21" s="415" t="s">
        <v>849</v>
      </c>
      <c r="B21" s="415" t="s">
        <v>828</v>
      </c>
      <c r="C21" s="416">
        <v>2001</v>
      </c>
      <c r="D21" s="415" t="s">
        <v>796</v>
      </c>
      <c r="E21" s="417">
        <v>10</v>
      </c>
      <c r="F21" s="418">
        <v>14143.3</v>
      </c>
      <c r="G21" s="418">
        <v>11002.8</v>
      </c>
    </row>
    <row r="22" spans="1:7" ht="10.050000000000001" customHeight="1" x14ac:dyDescent="0.2">
      <c r="A22" s="415" t="s">
        <v>849</v>
      </c>
      <c r="B22" s="415" t="s">
        <v>828</v>
      </c>
      <c r="C22" s="416">
        <v>2001</v>
      </c>
      <c r="D22" s="415" t="s">
        <v>796</v>
      </c>
      <c r="E22" s="417">
        <v>11</v>
      </c>
      <c r="F22" s="418">
        <v>11904.4</v>
      </c>
      <c r="G22" s="418">
        <v>9489.6</v>
      </c>
    </row>
    <row r="23" spans="1:7" ht="10.050000000000001" customHeight="1" x14ac:dyDescent="0.2">
      <c r="A23" s="415" t="s">
        <v>849</v>
      </c>
      <c r="B23" s="415" t="s">
        <v>828</v>
      </c>
      <c r="C23" s="416">
        <v>2001</v>
      </c>
      <c r="D23" s="415" t="s">
        <v>796</v>
      </c>
      <c r="E23" s="417">
        <v>12</v>
      </c>
      <c r="F23" s="418">
        <v>9106.5</v>
      </c>
      <c r="G23" s="418">
        <v>9052.1</v>
      </c>
    </row>
    <row r="24" spans="1:7" ht="10.050000000000001" customHeight="1" x14ac:dyDescent="0.2">
      <c r="A24" s="415" t="s">
        <v>849</v>
      </c>
      <c r="B24" s="415" t="s">
        <v>828</v>
      </c>
      <c r="C24" s="416">
        <v>2002</v>
      </c>
      <c r="D24" s="415" t="s">
        <v>796</v>
      </c>
      <c r="E24" s="417">
        <v>1</v>
      </c>
      <c r="F24" s="418">
        <v>9749.1</v>
      </c>
      <c r="G24" s="418">
        <v>8080.3</v>
      </c>
    </row>
    <row r="25" spans="1:7" ht="10.050000000000001" customHeight="1" x14ac:dyDescent="0.2">
      <c r="A25" s="415" t="s">
        <v>849</v>
      </c>
      <c r="B25" s="415" t="s">
        <v>828</v>
      </c>
      <c r="C25" s="416">
        <v>2002</v>
      </c>
      <c r="D25" s="415" t="s">
        <v>796</v>
      </c>
      <c r="E25" s="417">
        <v>2</v>
      </c>
      <c r="F25" s="418">
        <v>9536.2999999999993</v>
      </c>
      <c r="G25" s="418">
        <v>5670.6</v>
      </c>
    </row>
    <row r="26" spans="1:7" ht="10.050000000000001" customHeight="1" x14ac:dyDescent="0.2">
      <c r="A26" s="415" t="s">
        <v>849</v>
      </c>
      <c r="B26" s="415" t="s">
        <v>828</v>
      </c>
      <c r="C26" s="416">
        <v>2002</v>
      </c>
      <c r="D26" s="415" t="s">
        <v>796</v>
      </c>
      <c r="E26" s="417">
        <v>3</v>
      </c>
      <c r="F26" s="418">
        <v>10323.6</v>
      </c>
      <c r="G26" s="418">
        <v>5570.2</v>
      </c>
    </row>
    <row r="27" spans="1:7" ht="10.050000000000001" customHeight="1" x14ac:dyDescent="0.2">
      <c r="A27" s="415" t="s">
        <v>849</v>
      </c>
      <c r="B27" s="415" t="s">
        <v>828</v>
      </c>
      <c r="C27" s="416">
        <v>2002</v>
      </c>
      <c r="D27" s="415" t="s">
        <v>796</v>
      </c>
      <c r="E27" s="417">
        <v>4</v>
      </c>
      <c r="F27" s="418">
        <v>11492.6</v>
      </c>
      <c r="G27" s="418">
        <v>6010.8</v>
      </c>
    </row>
    <row r="28" spans="1:7" ht="10.050000000000001" customHeight="1" x14ac:dyDescent="0.2">
      <c r="A28" s="415" t="s">
        <v>849</v>
      </c>
      <c r="B28" s="415" t="s">
        <v>828</v>
      </c>
      <c r="C28" s="416">
        <v>2002</v>
      </c>
      <c r="D28" s="415" t="s">
        <v>796</v>
      </c>
      <c r="E28" s="417">
        <v>5</v>
      </c>
      <c r="F28" s="418">
        <v>11744.8</v>
      </c>
      <c r="G28" s="418">
        <v>7084.4</v>
      </c>
    </row>
    <row r="29" spans="1:7" ht="10.050000000000001" customHeight="1" x14ac:dyDescent="0.2">
      <c r="A29" s="415" t="s">
        <v>849</v>
      </c>
      <c r="B29" s="415" t="s">
        <v>828</v>
      </c>
      <c r="C29" s="416">
        <v>2002</v>
      </c>
      <c r="D29" s="415" t="s">
        <v>796</v>
      </c>
      <c r="E29" s="417">
        <v>6</v>
      </c>
      <c r="F29" s="418">
        <v>13346.9</v>
      </c>
      <c r="G29" s="418">
        <v>6084.2</v>
      </c>
    </row>
    <row r="30" spans="1:7" ht="10.050000000000001" customHeight="1" x14ac:dyDescent="0.2">
      <c r="A30" s="415" t="s">
        <v>849</v>
      </c>
      <c r="B30" s="415" t="s">
        <v>828</v>
      </c>
      <c r="C30" s="416">
        <v>2002</v>
      </c>
      <c r="D30" s="415" t="s">
        <v>797</v>
      </c>
      <c r="E30" s="417">
        <v>7</v>
      </c>
      <c r="F30" s="418">
        <v>14499.1</v>
      </c>
      <c r="G30" s="418">
        <v>12457.7</v>
      </c>
    </row>
    <row r="31" spans="1:7" ht="10.050000000000001" customHeight="1" x14ac:dyDescent="0.2">
      <c r="A31" s="415" t="s">
        <v>849</v>
      </c>
      <c r="B31" s="415" t="s">
        <v>828</v>
      </c>
      <c r="C31" s="416">
        <v>2002</v>
      </c>
      <c r="D31" s="415" t="s">
        <v>797</v>
      </c>
      <c r="E31" s="417">
        <v>8</v>
      </c>
      <c r="F31" s="418">
        <v>14885.5</v>
      </c>
      <c r="G31" s="418">
        <v>12716.7</v>
      </c>
    </row>
    <row r="32" spans="1:7" ht="10.050000000000001" customHeight="1" x14ac:dyDescent="0.2">
      <c r="A32" s="415" t="s">
        <v>849</v>
      </c>
      <c r="B32" s="415" t="s">
        <v>828</v>
      </c>
      <c r="C32" s="416">
        <v>2002</v>
      </c>
      <c r="D32" s="415" t="s">
        <v>797</v>
      </c>
      <c r="E32" s="417">
        <v>9</v>
      </c>
      <c r="F32" s="418">
        <v>13077.8</v>
      </c>
      <c r="G32" s="418">
        <v>10735.6</v>
      </c>
    </row>
    <row r="33" spans="1:7" ht="10.050000000000001" customHeight="1" x14ac:dyDescent="0.2">
      <c r="A33" s="415" t="s">
        <v>849</v>
      </c>
      <c r="B33" s="415" t="s">
        <v>828</v>
      </c>
      <c r="C33" s="416">
        <v>2002</v>
      </c>
      <c r="D33" s="415" t="s">
        <v>797</v>
      </c>
      <c r="E33" s="417">
        <v>10</v>
      </c>
      <c r="F33" s="418">
        <v>12072.4</v>
      </c>
      <c r="G33" s="418">
        <v>10317.9</v>
      </c>
    </row>
    <row r="34" spans="1:7" ht="10.050000000000001" customHeight="1" x14ac:dyDescent="0.2">
      <c r="A34" s="415" t="s">
        <v>849</v>
      </c>
      <c r="B34" s="415" t="s">
        <v>828</v>
      </c>
      <c r="C34" s="416">
        <v>2002</v>
      </c>
      <c r="D34" s="415" t="s">
        <v>797</v>
      </c>
      <c r="E34" s="417">
        <v>11</v>
      </c>
      <c r="F34" s="418">
        <v>8475.3000000000102</v>
      </c>
      <c r="G34" s="418">
        <v>8179.8</v>
      </c>
    </row>
    <row r="35" spans="1:7" ht="10.050000000000001" customHeight="1" x14ac:dyDescent="0.2">
      <c r="A35" s="415" t="s">
        <v>849</v>
      </c>
      <c r="B35" s="415" t="s">
        <v>828</v>
      </c>
      <c r="C35" s="416">
        <v>2002</v>
      </c>
      <c r="D35" s="415" t="s">
        <v>797</v>
      </c>
      <c r="E35" s="417">
        <v>12</v>
      </c>
      <c r="F35" s="418">
        <v>5829.9</v>
      </c>
      <c r="G35" s="418">
        <v>8322.6</v>
      </c>
    </row>
    <row r="36" spans="1:7" ht="10.050000000000001" customHeight="1" x14ac:dyDescent="0.2">
      <c r="A36" s="415" t="s">
        <v>849</v>
      </c>
      <c r="B36" s="415" t="s">
        <v>828</v>
      </c>
      <c r="C36" s="416">
        <v>2003</v>
      </c>
      <c r="D36" s="415" t="s">
        <v>797</v>
      </c>
      <c r="E36" s="417">
        <v>1</v>
      </c>
      <c r="F36" s="418">
        <v>5364.1</v>
      </c>
      <c r="G36" s="418">
        <v>6207.7</v>
      </c>
    </row>
    <row r="37" spans="1:7" ht="10.050000000000001" customHeight="1" x14ac:dyDescent="0.2">
      <c r="A37" s="415" t="s">
        <v>849</v>
      </c>
      <c r="B37" s="415" t="s">
        <v>828</v>
      </c>
      <c r="C37" s="416">
        <v>2003</v>
      </c>
      <c r="D37" s="415" t="s">
        <v>797</v>
      </c>
      <c r="E37" s="417">
        <v>2</v>
      </c>
      <c r="F37" s="418">
        <v>3554.5</v>
      </c>
      <c r="G37" s="418">
        <v>5775.1</v>
      </c>
    </row>
    <row r="38" spans="1:7" ht="10.050000000000001" customHeight="1" x14ac:dyDescent="0.2">
      <c r="A38" s="415" t="s">
        <v>849</v>
      </c>
      <c r="B38" s="415" t="s">
        <v>828</v>
      </c>
      <c r="C38" s="416">
        <v>2003</v>
      </c>
      <c r="D38" s="415" t="s">
        <v>797</v>
      </c>
      <c r="E38" s="417">
        <v>3</v>
      </c>
      <c r="F38" s="418">
        <v>5117.1000000000004</v>
      </c>
      <c r="G38" s="418">
        <v>3923.9</v>
      </c>
    </row>
    <row r="39" spans="1:7" ht="10.050000000000001" customHeight="1" x14ac:dyDescent="0.2">
      <c r="A39" s="415" t="s">
        <v>849</v>
      </c>
      <c r="B39" s="415" t="s">
        <v>828</v>
      </c>
      <c r="C39" s="416">
        <v>2003</v>
      </c>
      <c r="D39" s="415" t="s">
        <v>797</v>
      </c>
      <c r="E39" s="417">
        <v>4</v>
      </c>
      <c r="F39" s="418">
        <v>5531.6</v>
      </c>
      <c r="G39" s="418">
        <v>3484.4</v>
      </c>
    </row>
    <row r="40" spans="1:7" ht="10.050000000000001" customHeight="1" x14ac:dyDescent="0.2">
      <c r="A40" s="415" t="s">
        <v>849</v>
      </c>
      <c r="B40" s="415" t="s">
        <v>828</v>
      </c>
      <c r="C40" s="416">
        <v>2003</v>
      </c>
      <c r="D40" s="415" t="s">
        <v>797</v>
      </c>
      <c r="E40" s="417">
        <v>5</v>
      </c>
      <c r="F40" s="418">
        <v>4191.7</v>
      </c>
      <c r="G40" s="418">
        <v>3298.7</v>
      </c>
    </row>
    <row r="41" spans="1:7" ht="10.050000000000001" customHeight="1" x14ac:dyDescent="0.2">
      <c r="A41" s="415" t="s">
        <v>849</v>
      </c>
      <c r="B41" s="415" t="s">
        <v>828</v>
      </c>
      <c r="C41" s="416">
        <v>2003</v>
      </c>
      <c r="D41" s="415" t="s">
        <v>797</v>
      </c>
      <c r="E41" s="417">
        <v>6</v>
      </c>
      <c r="F41" s="418">
        <v>3497.8</v>
      </c>
      <c r="G41" s="418">
        <v>3226</v>
      </c>
    </row>
    <row r="42" spans="1:7" ht="10.050000000000001" customHeight="1" x14ac:dyDescent="0.2">
      <c r="A42" s="415" t="s">
        <v>849</v>
      </c>
      <c r="B42" s="415" t="s">
        <v>828</v>
      </c>
      <c r="C42" s="416">
        <v>2003</v>
      </c>
      <c r="D42" s="415" t="s">
        <v>794</v>
      </c>
      <c r="E42" s="417">
        <v>7</v>
      </c>
      <c r="F42" s="418">
        <v>6150.6</v>
      </c>
      <c r="G42" s="418">
        <v>12330.2</v>
      </c>
    </row>
    <row r="43" spans="1:7" ht="10.050000000000001" customHeight="1" x14ac:dyDescent="0.2">
      <c r="A43" s="415" t="s">
        <v>849</v>
      </c>
      <c r="B43" s="415" t="s">
        <v>828</v>
      </c>
      <c r="C43" s="416">
        <v>2003</v>
      </c>
      <c r="D43" s="415" t="s">
        <v>794</v>
      </c>
      <c r="E43" s="417">
        <v>8</v>
      </c>
      <c r="F43" s="418">
        <v>7324.2</v>
      </c>
      <c r="G43" s="418">
        <v>12386.5</v>
      </c>
    </row>
    <row r="44" spans="1:7" ht="10.050000000000001" customHeight="1" x14ac:dyDescent="0.2">
      <c r="A44" s="415" t="s">
        <v>849</v>
      </c>
      <c r="B44" s="415" t="s">
        <v>828</v>
      </c>
      <c r="C44" s="416">
        <v>2003</v>
      </c>
      <c r="D44" s="415" t="s">
        <v>794</v>
      </c>
      <c r="E44" s="417">
        <v>9</v>
      </c>
      <c r="F44" s="418">
        <v>8627.7999999999993</v>
      </c>
      <c r="G44" s="418">
        <v>10488.7</v>
      </c>
    </row>
    <row r="45" spans="1:7" ht="10.050000000000001" customHeight="1" x14ac:dyDescent="0.2">
      <c r="A45" s="415" t="s">
        <v>849</v>
      </c>
      <c r="B45" s="415" t="s">
        <v>828</v>
      </c>
      <c r="C45" s="416">
        <v>2003</v>
      </c>
      <c r="D45" s="415" t="s">
        <v>794</v>
      </c>
      <c r="E45" s="417">
        <v>10</v>
      </c>
      <c r="F45" s="418">
        <v>9672.9</v>
      </c>
      <c r="G45" s="418">
        <v>9883.9</v>
      </c>
    </row>
    <row r="46" spans="1:7" ht="10.050000000000001" customHeight="1" x14ac:dyDescent="0.2">
      <c r="A46" s="415" t="s">
        <v>849</v>
      </c>
      <c r="B46" s="415" t="s">
        <v>828</v>
      </c>
      <c r="C46" s="416">
        <v>2003</v>
      </c>
      <c r="D46" s="415" t="s">
        <v>794</v>
      </c>
      <c r="E46" s="417">
        <v>11</v>
      </c>
      <c r="F46" s="418">
        <v>8977.9</v>
      </c>
      <c r="G46" s="418">
        <v>8565.7000000000007</v>
      </c>
    </row>
    <row r="47" spans="1:7" ht="10.050000000000001" customHeight="1" x14ac:dyDescent="0.2">
      <c r="A47" s="415" t="s">
        <v>849</v>
      </c>
      <c r="B47" s="415" t="s">
        <v>828</v>
      </c>
      <c r="C47" s="416">
        <v>2003</v>
      </c>
      <c r="D47" s="415" t="s">
        <v>794</v>
      </c>
      <c r="E47" s="417">
        <v>12</v>
      </c>
      <c r="F47" s="418">
        <v>10453.4</v>
      </c>
      <c r="G47" s="418">
        <v>8429.6</v>
      </c>
    </row>
    <row r="48" spans="1:7" ht="10.050000000000001" customHeight="1" x14ac:dyDescent="0.2">
      <c r="A48" s="415" t="s">
        <v>849</v>
      </c>
      <c r="B48" s="415" t="s">
        <v>828</v>
      </c>
      <c r="C48" s="416">
        <v>2004</v>
      </c>
      <c r="D48" s="415" t="s">
        <v>794</v>
      </c>
      <c r="E48" s="417">
        <v>1</v>
      </c>
      <c r="F48" s="418">
        <v>10445.6</v>
      </c>
      <c r="G48" s="418">
        <v>7620.9</v>
      </c>
    </row>
    <row r="49" spans="1:7" ht="10.050000000000001" customHeight="1" x14ac:dyDescent="0.2">
      <c r="A49" s="415" t="s">
        <v>849</v>
      </c>
      <c r="B49" s="415" t="s">
        <v>828</v>
      </c>
      <c r="C49" s="416">
        <v>2004</v>
      </c>
      <c r="D49" s="415" t="s">
        <v>794</v>
      </c>
      <c r="E49" s="417">
        <v>2</v>
      </c>
      <c r="F49" s="418">
        <v>9471.7999999999993</v>
      </c>
      <c r="G49" s="418">
        <v>6314.2</v>
      </c>
    </row>
    <row r="50" spans="1:7" ht="10.050000000000001" customHeight="1" x14ac:dyDescent="0.2">
      <c r="A50" s="415" t="s">
        <v>849</v>
      </c>
      <c r="B50" s="415" t="s">
        <v>828</v>
      </c>
      <c r="C50" s="416">
        <v>2004</v>
      </c>
      <c r="D50" s="415" t="s">
        <v>794</v>
      </c>
      <c r="E50" s="417">
        <v>3</v>
      </c>
      <c r="F50" s="418">
        <v>11363.2</v>
      </c>
      <c r="G50" s="418">
        <v>5997</v>
      </c>
    </row>
    <row r="51" spans="1:7" ht="10.050000000000001" customHeight="1" x14ac:dyDescent="0.2">
      <c r="A51" s="415" t="s">
        <v>849</v>
      </c>
      <c r="B51" s="415" t="s">
        <v>828</v>
      </c>
      <c r="C51" s="416">
        <v>2004</v>
      </c>
      <c r="D51" s="415" t="s">
        <v>794</v>
      </c>
      <c r="E51" s="417">
        <v>4</v>
      </c>
      <c r="F51" s="418">
        <v>12662.2</v>
      </c>
      <c r="G51" s="418">
        <v>6333</v>
      </c>
    </row>
    <row r="52" spans="1:7" ht="10.050000000000001" customHeight="1" x14ac:dyDescent="0.2">
      <c r="A52" s="415" t="s">
        <v>849</v>
      </c>
      <c r="B52" s="415" t="s">
        <v>828</v>
      </c>
      <c r="C52" s="416">
        <v>2004</v>
      </c>
      <c r="D52" s="415" t="s">
        <v>794</v>
      </c>
      <c r="E52" s="417">
        <v>5</v>
      </c>
      <c r="F52" s="418">
        <v>9423.5</v>
      </c>
      <c r="G52" s="418">
        <v>5015</v>
      </c>
    </row>
    <row r="53" spans="1:7" ht="10.050000000000001" customHeight="1" x14ac:dyDescent="0.2">
      <c r="A53" s="415" t="s">
        <v>849</v>
      </c>
      <c r="B53" s="415" t="s">
        <v>828</v>
      </c>
      <c r="C53" s="416">
        <v>2004</v>
      </c>
      <c r="D53" s="415" t="s">
        <v>794</v>
      </c>
      <c r="E53" s="417">
        <v>6</v>
      </c>
      <c r="F53" s="418">
        <v>7006.6</v>
      </c>
      <c r="G53" s="418">
        <v>4686.3</v>
      </c>
    </row>
    <row r="54" spans="1:7" ht="10.050000000000001" customHeight="1" x14ac:dyDescent="0.2">
      <c r="A54" s="415" t="s">
        <v>849</v>
      </c>
      <c r="B54" s="415" t="s">
        <v>828</v>
      </c>
      <c r="C54" s="416">
        <v>2004</v>
      </c>
      <c r="D54" s="415" t="s">
        <v>798</v>
      </c>
      <c r="E54" s="417">
        <v>7</v>
      </c>
      <c r="F54" s="418">
        <v>10684.8</v>
      </c>
      <c r="G54" s="418">
        <v>14082.5</v>
      </c>
    </row>
    <row r="55" spans="1:7" ht="10.050000000000001" customHeight="1" x14ac:dyDescent="0.2">
      <c r="A55" s="415" t="s">
        <v>849</v>
      </c>
      <c r="B55" s="415" t="s">
        <v>828</v>
      </c>
      <c r="C55" s="416">
        <v>2004</v>
      </c>
      <c r="D55" s="415" t="s">
        <v>798</v>
      </c>
      <c r="E55" s="417">
        <v>8</v>
      </c>
      <c r="F55" s="418">
        <v>13015.9</v>
      </c>
      <c r="G55" s="418">
        <v>12072.1</v>
      </c>
    </row>
    <row r="56" spans="1:7" ht="10.050000000000001" customHeight="1" x14ac:dyDescent="0.2">
      <c r="A56" s="415" t="s">
        <v>849</v>
      </c>
      <c r="B56" s="415" t="s">
        <v>828</v>
      </c>
      <c r="C56" s="416">
        <v>2004</v>
      </c>
      <c r="D56" s="415" t="s">
        <v>798</v>
      </c>
      <c r="E56" s="417">
        <v>9</v>
      </c>
      <c r="F56" s="418">
        <v>14955.7</v>
      </c>
      <c r="G56" s="418">
        <v>8032.3</v>
      </c>
    </row>
    <row r="57" spans="1:7" ht="10.050000000000001" customHeight="1" x14ac:dyDescent="0.2">
      <c r="A57" s="415" t="s">
        <v>849</v>
      </c>
      <c r="B57" s="415" t="s">
        <v>828</v>
      </c>
      <c r="C57" s="416">
        <v>2004</v>
      </c>
      <c r="D57" s="415" t="s">
        <v>798</v>
      </c>
      <c r="E57" s="417">
        <v>10</v>
      </c>
      <c r="F57" s="418">
        <v>14929.2</v>
      </c>
      <c r="G57" s="418">
        <v>6261.2</v>
      </c>
    </row>
    <row r="58" spans="1:7" ht="10.050000000000001" customHeight="1" x14ac:dyDescent="0.2">
      <c r="A58" s="415" t="s">
        <v>849</v>
      </c>
      <c r="B58" s="415" t="s">
        <v>828</v>
      </c>
      <c r="C58" s="416">
        <v>2004</v>
      </c>
      <c r="D58" s="415" t="s">
        <v>798</v>
      </c>
      <c r="E58" s="417">
        <v>11</v>
      </c>
      <c r="F58" s="418">
        <v>13610.3</v>
      </c>
      <c r="G58" s="418">
        <v>5795.3</v>
      </c>
    </row>
    <row r="59" spans="1:7" ht="10.050000000000001" customHeight="1" x14ac:dyDescent="0.2">
      <c r="A59" s="415" t="s">
        <v>849</v>
      </c>
      <c r="B59" s="415" t="s">
        <v>828</v>
      </c>
      <c r="C59" s="416">
        <v>2004</v>
      </c>
      <c r="D59" s="415" t="s">
        <v>798</v>
      </c>
      <c r="E59" s="417">
        <v>12</v>
      </c>
      <c r="F59" s="418">
        <v>8760</v>
      </c>
      <c r="G59" s="418">
        <v>6364.9</v>
      </c>
    </row>
    <row r="60" spans="1:7" ht="10.050000000000001" customHeight="1" x14ac:dyDescent="0.2">
      <c r="A60" s="415" t="s">
        <v>849</v>
      </c>
      <c r="B60" s="415" t="s">
        <v>828</v>
      </c>
      <c r="C60" s="416">
        <v>2005</v>
      </c>
      <c r="D60" s="415" t="s">
        <v>798</v>
      </c>
      <c r="E60" s="417">
        <v>1</v>
      </c>
      <c r="F60" s="418">
        <v>8284.4</v>
      </c>
      <c r="G60" s="418">
        <v>5896.6</v>
      </c>
    </row>
    <row r="61" spans="1:7" ht="10.050000000000001" customHeight="1" x14ac:dyDescent="0.2">
      <c r="A61" s="415" t="s">
        <v>849</v>
      </c>
      <c r="B61" s="415" t="s">
        <v>828</v>
      </c>
      <c r="C61" s="416">
        <v>2005</v>
      </c>
      <c r="D61" s="415" t="s">
        <v>798</v>
      </c>
      <c r="E61" s="417">
        <v>2</v>
      </c>
      <c r="F61" s="418">
        <v>9896.7000000000007</v>
      </c>
      <c r="G61" s="418">
        <v>5648.9</v>
      </c>
    </row>
    <row r="62" spans="1:7" ht="10.050000000000001" customHeight="1" x14ac:dyDescent="0.2">
      <c r="A62" s="415" t="s">
        <v>849</v>
      </c>
      <c r="B62" s="415" t="s">
        <v>828</v>
      </c>
      <c r="C62" s="416">
        <v>2005</v>
      </c>
      <c r="D62" s="415" t="s">
        <v>798</v>
      </c>
      <c r="E62" s="417">
        <v>3</v>
      </c>
      <c r="F62" s="418">
        <v>12489.5</v>
      </c>
      <c r="G62" s="418">
        <v>5329.8</v>
      </c>
    </row>
    <row r="63" spans="1:7" ht="10.050000000000001" customHeight="1" x14ac:dyDescent="0.2">
      <c r="A63" s="415" t="s">
        <v>849</v>
      </c>
      <c r="B63" s="415" t="s">
        <v>828</v>
      </c>
      <c r="C63" s="416">
        <v>2005</v>
      </c>
      <c r="D63" s="415" t="s">
        <v>798</v>
      </c>
      <c r="E63" s="417">
        <v>4</v>
      </c>
      <c r="F63" s="418">
        <v>12110.6</v>
      </c>
      <c r="G63" s="418">
        <v>5292.8</v>
      </c>
    </row>
    <row r="64" spans="1:7" ht="10.050000000000001" customHeight="1" x14ac:dyDescent="0.2">
      <c r="A64" s="415" t="s">
        <v>849</v>
      </c>
      <c r="B64" s="415" t="s">
        <v>828</v>
      </c>
      <c r="C64" s="416">
        <v>2005</v>
      </c>
      <c r="D64" s="415" t="s">
        <v>798</v>
      </c>
      <c r="E64" s="417">
        <v>5</v>
      </c>
      <c r="F64" s="418">
        <v>14133.2</v>
      </c>
      <c r="G64" s="418">
        <v>4907.1000000000004</v>
      </c>
    </row>
    <row r="65" spans="1:7" ht="10.050000000000001" customHeight="1" x14ac:dyDescent="0.2">
      <c r="A65" s="415" t="s">
        <v>849</v>
      </c>
      <c r="B65" s="415" t="s">
        <v>828</v>
      </c>
      <c r="C65" s="416">
        <v>2005</v>
      </c>
      <c r="D65" s="415" t="s">
        <v>798</v>
      </c>
      <c r="E65" s="417">
        <v>6</v>
      </c>
      <c r="F65" s="418">
        <v>12957.3</v>
      </c>
      <c r="G65" s="418">
        <v>6016.2</v>
      </c>
    </row>
    <row r="66" spans="1:7" ht="10.050000000000001" customHeight="1" x14ac:dyDescent="0.2">
      <c r="A66" s="415" t="s">
        <v>849</v>
      </c>
      <c r="B66" s="415" t="s">
        <v>828</v>
      </c>
      <c r="C66" s="416">
        <v>2005</v>
      </c>
      <c r="D66" s="415" t="s">
        <v>799</v>
      </c>
      <c r="E66" s="417">
        <v>7</v>
      </c>
      <c r="F66" s="418">
        <v>14602.2</v>
      </c>
      <c r="G66" s="418">
        <v>14810.1</v>
      </c>
    </row>
    <row r="67" spans="1:7" ht="10.050000000000001" customHeight="1" x14ac:dyDescent="0.2">
      <c r="A67" s="415" t="s">
        <v>849</v>
      </c>
      <c r="B67" s="415" t="s">
        <v>828</v>
      </c>
      <c r="C67" s="416">
        <v>2005</v>
      </c>
      <c r="D67" s="415" t="s">
        <v>799</v>
      </c>
      <c r="E67" s="417">
        <v>8</v>
      </c>
      <c r="F67" s="418">
        <v>15936.6</v>
      </c>
      <c r="G67" s="418">
        <v>12264.7</v>
      </c>
    </row>
    <row r="68" spans="1:7" ht="10.050000000000001" customHeight="1" x14ac:dyDescent="0.2">
      <c r="A68" s="415" t="s">
        <v>849</v>
      </c>
      <c r="B68" s="415" t="s">
        <v>828</v>
      </c>
      <c r="C68" s="416">
        <v>2005</v>
      </c>
      <c r="D68" s="415" t="s">
        <v>799</v>
      </c>
      <c r="E68" s="417">
        <v>9</v>
      </c>
      <c r="F68" s="418">
        <v>15289.7</v>
      </c>
      <c r="G68" s="418">
        <v>11099.8</v>
      </c>
    </row>
    <row r="69" spans="1:7" ht="10.050000000000001" customHeight="1" x14ac:dyDescent="0.2">
      <c r="A69" s="415" t="s">
        <v>849</v>
      </c>
      <c r="B69" s="415" t="s">
        <v>828</v>
      </c>
      <c r="C69" s="416">
        <v>2005</v>
      </c>
      <c r="D69" s="415" t="s">
        <v>799</v>
      </c>
      <c r="E69" s="417">
        <v>10</v>
      </c>
      <c r="F69" s="418">
        <v>12691.9</v>
      </c>
      <c r="G69" s="418">
        <v>8698.2999999999993</v>
      </c>
    </row>
    <row r="70" spans="1:7" ht="10.050000000000001" customHeight="1" x14ac:dyDescent="0.2">
      <c r="A70" s="415" t="s">
        <v>849</v>
      </c>
      <c r="B70" s="415" t="s">
        <v>828</v>
      </c>
      <c r="C70" s="416">
        <v>2005</v>
      </c>
      <c r="D70" s="415" t="s">
        <v>799</v>
      </c>
      <c r="E70" s="417">
        <v>11</v>
      </c>
      <c r="F70" s="418">
        <v>11721.6</v>
      </c>
      <c r="G70" s="418">
        <v>7531.4</v>
      </c>
    </row>
    <row r="71" spans="1:7" ht="10.050000000000001" customHeight="1" x14ac:dyDescent="0.2">
      <c r="A71" s="415" t="s">
        <v>849</v>
      </c>
      <c r="B71" s="415" t="s">
        <v>828</v>
      </c>
      <c r="C71" s="416">
        <v>2005</v>
      </c>
      <c r="D71" s="415" t="s">
        <v>799</v>
      </c>
      <c r="E71" s="417">
        <v>12</v>
      </c>
      <c r="F71" s="418">
        <v>11715.9</v>
      </c>
      <c r="G71" s="418">
        <v>6338.4</v>
      </c>
    </row>
    <row r="72" spans="1:7" ht="10.050000000000001" customHeight="1" x14ac:dyDescent="0.2">
      <c r="A72" s="415" t="s">
        <v>849</v>
      </c>
      <c r="B72" s="415" t="s">
        <v>828</v>
      </c>
      <c r="C72" s="416">
        <v>2006</v>
      </c>
      <c r="D72" s="415" t="s">
        <v>799</v>
      </c>
      <c r="E72" s="417">
        <v>1</v>
      </c>
      <c r="F72" s="418">
        <v>12695.6</v>
      </c>
      <c r="G72" s="418">
        <v>5770.3</v>
      </c>
    </row>
    <row r="73" spans="1:7" ht="10.050000000000001" customHeight="1" x14ac:dyDescent="0.2">
      <c r="A73" s="415" t="s">
        <v>849</v>
      </c>
      <c r="B73" s="415" t="s">
        <v>828</v>
      </c>
      <c r="C73" s="416">
        <v>2006</v>
      </c>
      <c r="D73" s="415" t="s">
        <v>799</v>
      </c>
      <c r="E73" s="417">
        <v>2</v>
      </c>
      <c r="F73" s="418">
        <v>11585.7</v>
      </c>
      <c r="G73" s="418">
        <v>5395.4</v>
      </c>
    </row>
    <row r="74" spans="1:7" ht="10.050000000000001" customHeight="1" x14ac:dyDescent="0.2">
      <c r="A74" s="415" t="s">
        <v>849</v>
      </c>
      <c r="B74" s="415" t="s">
        <v>828</v>
      </c>
      <c r="C74" s="416">
        <v>2006</v>
      </c>
      <c r="D74" s="415" t="s">
        <v>799</v>
      </c>
      <c r="E74" s="417">
        <v>3</v>
      </c>
      <c r="F74" s="418">
        <v>13140.2</v>
      </c>
      <c r="G74" s="418">
        <v>4419.3999999999996</v>
      </c>
    </row>
    <row r="75" spans="1:7" ht="10.050000000000001" customHeight="1" x14ac:dyDescent="0.2">
      <c r="A75" s="415" t="s">
        <v>849</v>
      </c>
      <c r="B75" s="415" t="s">
        <v>828</v>
      </c>
      <c r="C75" s="416">
        <v>2006</v>
      </c>
      <c r="D75" s="415" t="s">
        <v>799</v>
      </c>
      <c r="E75" s="417">
        <v>4</v>
      </c>
      <c r="F75" s="418">
        <v>10019</v>
      </c>
      <c r="G75" s="418">
        <v>4217.8999999999996</v>
      </c>
    </row>
    <row r="76" spans="1:7" ht="10.050000000000001" customHeight="1" x14ac:dyDescent="0.2">
      <c r="A76" s="415" t="s">
        <v>849</v>
      </c>
      <c r="B76" s="415" t="s">
        <v>828</v>
      </c>
      <c r="C76" s="416">
        <v>2006</v>
      </c>
      <c r="D76" s="415" t="s">
        <v>799</v>
      </c>
      <c r="E76" s="417">
        <v>5</v>
      </c>
      <c r="F76" s="418">
        <v>9829.1</v>
      </c>
      <c r="G76" s="418">
        <v>4429</v>
      </c>
    </row>
    <row r="77" spans="1:7" ht="10.050000000000001" customHeight="1" x14ac:dyDescent="0.2">
      <c r="A77" s="415" t="s">
        <v>849</v>
      </c>
      <c r="B77" s="415" t="s">
        <v>828</v>
      </c>
      <c r="C77" s="416">
        <v>2006</v>
      </c>
      <c r="D77" s="415" t="s">
        <v>799</v>
      </c>
      <c r="E77" s="417">
        <v>6</v>
      </c>
      <c r="F77" s="418">
        <v>8817.7999999999993</v>
      </c>
      <c r="G77" s="418">
        <v>3518.9</v>
      </c>
    </row>
    <row r="78" spans="1:7" ht="10.050000000000001" customHeight="1" x14ac:dyDescent="0.2">
      <c r="A78" s="415" t="s">
        <v>849</v>
      </c>
      <c r="B78" s="415" t="s">
        <v>828</v>
      </c>
      <c r="C78" s="416">
        <v>2006</v>
      </c>
      <c r="D78" s="415" t="s">
        <v>800</v>
      </c>
      <c r="E78" s="417">
        <v>7</v>
      </c>
      <c r="F78" s="418">
        <v>8243.2999999999993</v>
      </c>
      <c r="G78" s="418">
        <v>20364.7</v>
      </c>
    </row>
    <row r="79" spans="1:7" ht="10.050000000000001" customHeight="1" x14ac:dyDescent="0.2">
      <c r="A79" s="415" t="s">
        <v>849</v>
      </c>
      <c r="B79" s="415" t="s">
        <v>828</v>
      </c>
      <c r="C79" s="416">
        <v>2006</v>
      </c>
      <c r="D79" s="415" t="s">
        <v>800</v>
      </c>
      <c r="E79" s="417">
        <v>8</v>
      </c>
      <c r="F79" s="418">
        <v>9779.2999999999993</v>
      </c>
      <c r="G79" s="418">
        <v>20352</v>
      </c>
    </row>
    <row r="80" spans="1:7" ht="10.050000000000001" customHeight="1" x14ac:dyDescent="0.2">
      <c r="A80" s="415" t="s">
        <v>849</v>
      </c>
      <c r="B80" s="415" t="s">
        <v>828</v>
      </c>
      <c r="C80" s="416">
        <v>2006</v>
      </c>
      <c r="D80" s="415" t="s">
        <v>800</v>
      </c>
      <c r="E80" s="417">
        <v>9</v>
      </c>
      <c r="F80" s="418">
        <v>9734.1</v>
      </c>
      <c r="G80" s="418">
        <v>16780.3</v>
      </c>
    </row>
    <row r="81" spans="1:7" ht="10.050000000000001" customHeight="1" x14ac:dyDescent="0.2">
      <c r="A81" s="415" t="s">
        <v>849</v>
      </c>
      <c r="B81" s="415" t="s">
        <v>828</v>
      </c>
      <c r="C81" s="416">
        <v>2006</v>
      </c>
      <c r="D81" s="415" t="s">
        <v>800</v>
      </c>
      <c r="E81" s="417">
        <v>10</v>
      </c>
      <c r="F81" s="418">
        <v>9305.2999999999993</v>
      </c>
      <c r="G81" s="418">
        <v>14008.2</v>
      </c>
    </row>
    <row r="82" spans="1:7" ht="10.050000000000001" customHeight="1" x14ac:dyDescent="0.2">
      <c r="A82" s="415" t="s">
        <v>849</v>
      </c>
      <c r="B82" s="415" t="s">
        <v>828</v>
      </c>
      <c r="C82" s="416">
        <v>2006</v>
      </c>
      <c r="D82" s="415" t="s">
        <v>800</v>
      </c>
      <c r="E82" s="417">
        <v>11</v>
      </c>
      <c r="F82" s="418">
        <v>8836.7000000000007</v>
      </c>
      <c r="G82" s="418">
        <v>11272.6</v>
      </c>
    </row>
    <row r="83" spans="1:7" ht="10.050000000000001" customHeight="1" x14ac:dyDescent="0.2">
      <c r="A83" s="415" t="s">
        <v>849</v>
      </c>
      <c r="B83" s="415" t="s">
        <v>828</v>
      </c>
      <c r="C83" s="416">
        <v>2006</v>
      </c>
      <c r="D83" s="415" t="s">
        <v>800</v>
      </c>
      <c r="E83" s="417">
        <v>12</v>
      </c>
      <c r="F83" s="418">
        <v>7419.1</v>
      </c>
      <c r="G83" s="418">
        <v>8422.1</v>
      </c>
    </row>
    <row r="84" spans="1:7" ht="10.050000000000001" customHeight="1" x14ac:dyDescent="0.2">
      <c r="A84" s="415" t="s">
        <v>849</v>
      </c>
      <c r="B84" s="415" t="s">
        <v>828</v>
      </c>
      <c r="C84" s="416">
        <v>2007</v>
      </c>
      <c r="D84" s="415" t="s">
        <v>800</v>
      </c>
      <c r="E84" s="417">
        <v>1</v>
      </c>
      <c r="F84" s="418">
        <v>8164.1</v>
      </c>
      <c r="G84" s="418">
        <v>5683.2</v>
      </c>
    </row>
    <row r="85" spans="1:7" ht="10.050000000000001" customHeight="1" x14ac:dyDescent="0.2">
      <c r="A85" s="415" t="s">
        <v>849</v>
      </c>
      <c r="B85" s="415" t="s">
        <v>828</v>
      </c>
      <c r="C85" s="416">
        <v>2007</v>
      </c>
      <c r="D85" s="415" t="s">
        <v>800</v>
      </c>
      <c r="E85" s="417">
        <v>2</v>
      </c>
      <c r="F85" s="418">
        <v>6927</v>
      </c>
      <c r="G85" s="418">
        <v>8067.5</v>
      </c>
    </row>
    <row r="86" spans="1:7" ht="10.050000000000001" customHeight="1" x14ac:dyDescent="0.2">
      <c r="A86" s="415" t="s">
        <v>849</v>
      </c>
      <c r="B86" s="415" t="s">
        <v>828</v>
      </c>
      <c r="C86" s="416">
        <v>2007</v>
      </c>
      <c r="D86" s="415" t="s">
        <v>800</v>
      </c>
      <c r="E86" s="417">
        <v>3</v>
      </c>
      <c r="F86" s="418">
        <v>9018.4</v>
      </c>
      <c r="G86" s="418">
        <v>7510.9</v>
      </c>
    </row>
    <row r="87" spans="1:7" ht="10.050000000000001" customHeight="1" x14ac:dyDescent="0.2">
      <c r="A87" s="415" t="s">
        <v>849</v>
      </c>
      <c r="B87" s="415" t="s">
        <v>828</v>
      </c>
      <c r="C87" s="416">
        <v>2007</v>
      </c>
      <c r="D87" s="415" t="s">
        <v>800</v>
      </c>
      <c r="E87" s="417">
        <v>4</v>
      </c>
      <c r="F87" s="418">
        <v>8379.2000000000007</v>
      </c>
      <c r="G87" s="418">
        <v>7407.2</v>
      </c>
    </row>
    <row r="88" spans="1:7" ht="10.050000000000001" customHeight="1" x14ac:dyDescent="0.2">
      <c r="A88" s="415" t="s">
        <v>849</v>
      </c>
      <c r="B88" s="415" t="s">
        <v>828</v>
      </c>
      <c r="C88" s="416">
        <v>2007</v>
      </c>
      <c r="D88" s="415" t="s">
        <v>800</v>
      </c>
      <c r="E88" s="417">
        <v>5</v>
      </c>
      <c r="F88" s="418">
        <v>9969.6</v>
      </c>
      <c r="G88" s="418">
        <v>3990.4</v>
      </c>
    </row>
    <row r="89" spans="1:7" ht="10.050000000000001" customHeight="1" x14ac:dyDescent="0.2">
      <c r="A89" s="415" t="s">
        <v>849</v>
      </c>
      <c r="B89" s="415" t="s">
        <v>828</v>
      </c>
      <c r="C89" s="416">
        <v>2007</v>
      </c>
      <c r="D89" s="415" t="s">
        <v>800</v>
      </c>
      <c r="E89" s="417">
        <v>6</v>
      </c>
      <c r="F89" s="418">
        <v>10952.7</v>
      </c>
      <c r="G89" s="418">
        <v>5119.5</v>
      </c>
    </row>
    <row r="90" spans="1:7" ht="10.050000000000001" customHeight="1" x14ac:dyDescent="0.2">
      <c r="A90" s="415" t="s">
        <v>849</v>
      </c>
      <c r="B90" s="415" t="s">
        <v>828</v>
      </c>
      <c r="C90" s="416">
        <v>2007</v>
      </c>
      <c r="D90" s="415" t="s">
        <v>801</v>
      </c>
      <c r="E90" s="417">
        <v>7</v>
      </c>
      <c r="F90" s="418">
        <v>12562.3</v>
      </c>
      <c r="G90" s="418">
        <v>13394.8</v>
      </c>
    </row>
    <row r="91" spans="1:7" ht="10.050000000000001" customHeight="1" x14ac:dyDescent="0.2">
      <c r="A91" s="415" t="s">
        <v>849</v>
      </c>
      <c r="B91" s="415" t="s">
        <v>828</v>
      </c>
      <c r="C91" s="416">
        <v>2007</v>
      </c>
      <c r="D91" s="415" t="s">
        <v>801</v>
      </c>
      <c r="E91" s="417">
        <v>8</v>
      </c>
      <c r="F91" s="418">
        <v>13018.3</v>
      </c>
      <c r="G91" s="418">
        <v>12049.6</v>
      </c>
    </row>
    <row r="92" spans="1:7" ht="10.050000000000001" customHeight="1" x14ac:dyDescent="0.2">
      <c r="A92" s="415" t="s">
        <v>849</v>
      </c>
      <c r="B92" s="415" t="s">
        <v>828</v>
      </c>
      <c r="C92" s="416">
        <v>2007</v>
      </c>
      <c r="D92" s="415" t="s">
        <v>801</v>
      </c>
      <c r="E92" s="417">
        <v>9</v>
      </c>
      <c r="F92" s="418">
        <v>12340.6</v>
      </c>
      <c r="G92" s="418">
        <v>11494.8</v>
      </c>
    </row>
    <row r="93" spans="1:7" ht="10.050000000000001" customHeight="1" x14ac:dyDescent="0.2">
      <c r="A93" s="415" t="s">
        <v>849</v>
      </c>
      <c r="B93" s="415" t="s">
        <v>828</v>
      </c>
      <c r="C93" s="416">
        <v>2007</v>
      </c>
      <c r="D93" s="415" t="s">
        <v>801</v>
      </c>
      <c r="E93" s="417">
        <v>10</v>
      </c>
      <c r="F93" s="418">
        <v>12841.7</v>
      </c>
      <c r="G93" s="418">
        <v>9638.9</v>
      </c>
    </row>
    <row r="94" spans="1:7" ht="10.050000000000001" customHeight="1" x14ac:dyDescent="0.2">
      <c r="A94" s="415" t="s">
        <v>849</v>
      </c>
      <c r="B94" s="415" t="s">
        <v>828</v>
      </c>
      <c r="C94" s="416">
        <v>2007</v>
      </c>
      <c r="D94" s="415" t="s">
        <v>801</v>
      </c>
      <c r="E94" s="417">
        <v>11</v>
      </c>
      <c r="F94" s="418">
        <v>8646.1</v>
      </c>
      <c r="G94" s="418">
        <v>9482.6</v>
      </c>
    </row>
    <row r="95" spans="1:7" ht="10.050000000000001" customHeight="1" x14ac:dyDescent="0.2">
      <c r="A95" s="415" t="s">
        <v>849</v>
      </c>
      <c r="B95" s="415" t="s">
        <v>828</v>
      </c>
      <c r="C95" s="416">
        <v>2007</v>
      </c>
      <c r="D95" s="415" t="s">
        <v>801</v>
      </c>
      <c r="E95" s="417">
        <v>12</v>
      </c>
      <c r="F95" s="418">
        <v>6990.1</v>
      </c>
      <c r="G95" s="418">
        <v>10372</v>
      </c>
    </row>
    <row r="96" spans="1:7" ht="10.050000000000001" customHeight="1" x14ac:dyDescent="0.2">
      <c r="A96" s="415" t="s">
        <v>849</v>
      </c>
      <c r="B96" s="415" t="s">
        <v>828</v>
      </c>
      <c r="C96" s="416">
        <v>2008</v>
      </c>
      <c r="D96" s="415" t="s">
        <v>801</v>
      </c>
      <c r="E96" s="417">
        <v>1</v>
      </c>
      <c r="F96" s="418">
        <v>7900.3</v>
      </c>
      <c r="G96" s="418">
        <v>9182.6</v>
      </c>
    </row>
    <row r="97" spans="1:7" ht="10.050000000000001" customHeight="1" x14ac:dyDescent="0.2">
      <c r="A97" s="415" t="s">
        <v>849</v>
      </c>
      <c r="B97" s="415" t="s">
        <v>828</v>
      </c>
      <c r="C97" s="416">
        <v>2008</v>
      </c>
      <c r="D97" s="415" t="s">
        <v>801</v>
      </c>
      <c r="E97" s="417">
        <v>2</v>
      </c>
      <c r="F97" s="418">
        <v>6041.3</v>
      </c>
      <c r="G97" s="418">
        <v>9001.2999999999993</v>
      </c>
    </row>
    <row r="98" spans="1:7" ht="10.050000000000001" customHeight="1" x14ac:dyDescent="0.2">
      <c r="A98" s="415" t="s">
        <v>849</v>
      </c>
      <c r="B98" s="415" t="s">
        <v>828</v>
      </c>
      <c r="C98" s="416">
        <v>2008</v>
      </c>
      <c r="D98" s="415" t="s">
        <v>801</v>
      </c>
      <c r="E98" s="417">
        <v>3</v>
      </c>
      <c r="F98" s="418">
        <v>5877.8</v>
      </c>
      <c r="G98" s="418">
        <v>9157.4</v>
      </c>
    </row>
    <row r="99" spans="1:7" ht="10.050000000000001" customHeight="1" x14ac:dyDescent="0.2">
      <c r="A99" s="415" t="s">
        <v>849</v>
      </c>
      <c r="B99" s="415" t="s">
        <v>828</v>
      </c>
      <c r="C99" s="416">
        <v>2008</v>
      </c>
      <c r="D99" s="415" t="s">
        <v>801</v>
      </c>
      <c r="E99" s="417">
        <v>4</v>
      </c>
      <c r="F99" s="418">
        <v>7384.9</v>
      </c>
      <c r="G99" s="418">
        <v>6286.2</v>
      </c>
    </row>
    <row r="100" spans="1:7" ht="10.050000000000001" customHeight="1" x14ac:dyDescent="0.2">
      <c r="A100" s="415" t="s">
        <v>849</v>
      </c>
      <c r="B100" s="415" t="s">
        <v>828</v>
      </c>
      <c r="C100" s="416">
        <v>2008</v>
      </c>
      <c r="D100" s="415" t="s">
        <v>801</v>
      </c>
      <c r="E100" s="417">
        <v>5</v>
      </c>
      <c r="F100" s="418">
        <v>7544.9</v>
      </c>
      <c r="G100" s="418">
        <v>4700.3999999999996</v>
      </c>
    </row>
    <row r="101" spans="1:7" ht="10.050000000000001" customHeight="1" x14ac:dyDescent="0.2">
      <c r="A101" s="415" t="s">
        <v>849</v>
      </c>
      <c r="B101" s="415" t="s">
        <v>828</v>
      </c>
      <c r="C101" s="416">
        <v>2008</v>
      </c>
      <c r="D101" s="415" t="s">
        <v>801</v>
      </c>
      <c r="E101" s="417">
        <v>6</v>
      </c>
      <c r="F101" s="418">
        <v>7897</v>
      </c>
      <c r="G101" s="418">
        <v>2774</v>
      </c>
    </row>
    <row r="102" spans="1:7" ht="10.050000000000001" customHeight="1" x14ac:dyDescent="0.2">
      <c r="A102" s="415" t="s">
        <v>849</v>
      </c>
      <c r="B102" s="415" t="s">
        <v>828</v>
      </c>
      <c r="C102" s="416">
        <v>2008</v>
      </c>
      <c r="D102" s="415" t="s">
        <v>795</v>
      </c>
      <c r="E102" s="417">
        <v>7</v>
      </c>
      <c r="F102" s="418">
        <v>7817.9</v>
      </c>
      <c r="G102" s="418">
        <v>12321.4</v>
      </c>
    </row>
    <row r="103" spans="1:7" ht="10.050000000000001" customHeight="1" x14ac:dyDescent="0.2">
      <c r="A103" s="415" t="s">
        <v>849</v>
      </c>
      <c r="B103" s="415" t="s">
        <v>828</v>
      </c>
      <c r="C103" s="416">
        <v>2008</v>
      </c>
      <c r="D103" s="415" t="s">
        <v>795</v>
      </c>
      <c r="E103" s="417">
        <v>8</v>
      </c>
      <c r="F103" s="418">
        <v>9032.9</v>
      </c>
      <c r="G103" s="418">
        <v>10573.8</v>
      </c>
    </row>
    <row r="104" spans="1:7" ht="10.050000000000001" customHeight="1" x14ac:dyDescent="0.2">
      <c r="A104" s="415" t="s">
        <v>849</v>
      </c>
      <c r="B104" s="415" t="s">
        <v>828</v>
      </c>
      <c r="C104" s="416">
        <v>2008</v>
      </c>
      <c r="D104" s="415" t="s">
        <v>795</v>
      </c>
      <c r="E104" s="417">
        <v>9</v>
      </c>
      <c r="F104" s="418">
        <v>10568.1</v>
      </c>
      <c r="G104" s="418">
        <v>9376.5</v>
      </c>
    </row>
    <row r="105" spans="1:7" ht="10.050000000000001" customHeight="1" x14ac:dyDescent="0.2">
      <c r="A105" s="415" t="s">
        <v>849</v>
      </c>
      <c r="B105" s="415" t="s">
        <v>828</v>
      </c>
      <c r="C105" s="416">
        <v>2008</v>
      </c>
      <c r="D105" s="415" t="s">
        <v>795</v>
      </c>
      <c r="E105" s="417">
        <v>10</v>
      </c>
      <c r="F105" s="418">
        <v>11081.8</v>
      </c>
      <c r="G105" s="418">
        <v>7843.6</v>
      </c>
    </row>
    <row r="106" spans="1:7" ht="10.050000000000001" customHeight="1" x14ac:dyDescent="0.2">
      <c r="A106" s="415" t="s">
        <v>849</v>
      </c>
      <c r="B106" s="415" t="s">
        <v>828</v>
      </c>
      <c r="C106" s="416">
        <v>2008</v>
      </c>
      <c r="D106" s="415" t="s">
        <v>795</v>
      </c>
      <c r="E106" s="417">
        <v>11</v>
      </c>
      <c r="F106" s="418">
        <v>9781.4000000000106</v>
      </c>
      <c r="G106" s="418">
        <v>6997</v>
      </c>
    </row>
    <row r="107" spans="1:7" ht="10.050000000000001" customHeight="1" x14ac:dyDescent="0.2">
      <c r="A107" s="415" t="s">
        <v>849</v>
      </c>
      <c r="B107" s="415" t="s">
        <v>828</v>
      </c>
      <c r="C107" s="416">
        <v>2008</v>
      </c>
      <c r="D107" s="415" t="s">
        <v>795</v>
      </c>
      <c r="E107" s="417">
        <v>12</v>
      </c>
      <c r="F107" s="418">
        <v>9076.7000000000007</v>
      </c>
      <c r="G107" s="418">
        <v>6991.4</v>
      </c>
    </row>
    <row r="108" spans="1:7" ht="10.050000000000001" customHeight="1" x14ac:dyDescent="0.2">
      <c r="A108" s="415" t="s">
        <v>849</v>
      </c>
      <c r="B108" s="415" t="s">
        <v>828</v>
      </c>
      <c r="C108" s="416">
        <v>2009</v>
      </c>
      <c r="D108" s="415" t="s">
        <v>795</v>
      </c>
      <c r="E108" s="417">
        <v>1</v>
      </c>
      <c r="F108" s="418">
        <v>9823.2999999999993</v>
      </c>
      <c r="G108" s="418">
        <v>5563.1</v>
      </c>
    </row>
    <row r="109" spans="1:7" ht="10.050000000000001" customHeight="1" x14ac:dyDescent="0.2">
      <c r="A109" s="415" t="s">
        <v>849</v>
      </c>
      <c r="B109" s="415" t="s">
        <v>828</v>
      </c>
      <c r="C109" s="416">
        <v>2009</v>
      </c>
      <c r="D109" s="415" t="s">
        <v>795</v>
      </c>
      <c r="E109" s="417">
        <v>2</v>
      </c>
      <c r="F109" s="418">
        <v>8317.6</v>
      </c>
      <c r="G109" s="418">
        <v>6249.8</v>
      </c>
    </row>
    <row r="110" spans="1:7" ht="10.050000000000001" customHeight="1" x14ac:dyDescent="0.2">
      <c r="A110" s="415" t="s">
        <v>849</v>
      </c>
      <c r="B110" s="415" t="s">
        <v>828</v>
      </c>
      <c r="C110" s="416">
        <v>2009</v>
      </c>
      <c r="D110" s="415" t="s">
        <v>795</v>
      </c>
      <c r="E110" s="417">
        <v>3</v>
      </c>
      <c r="F110" s="418">
        <v>10740.6</v>
      </c>
      <c r="G110" s="418">
        <v>3889.2</v>
      </c>
    </row>
    <row r="111" spans="1:7" ht="10.050000000000001" customHeight="1" x14ac:dyDescent="0.2">
      <c r="A111" s="415" t="s">
        <v>849</v>
      </c>
      <c r="B111" s="415" t="s">
        <v>828</v>
      </c>
      <c r="C111" s="416">
        <v>2009</v>
      </c>
      <c r="D111" s="415" t="s">
        <v>795</v>
      </c>
      <c r="E111" s="417">
        <v>4</v>
      </c>
      <c r="F111" s="418">
        <v>11440.6</v>
      </c>
      <c r="G111" s="418">
        <v>3955.1</v>
      </c>
    </row>
    <row r="112" spans="1:7" ht="10.050000000000001" customHeight="1" x14ac:dyDescent="0.2">
      <c r="A112" s="415" t="s">
        <v>849</v>
      </c>
      <c r="B112" s="415" t="s">
        <v>828</v>
      </c>
      <c r="C112" s="416">
        <v>2009</v>
      </c>
      <c r="D112" s="415" t="s">
        <v>795</v>
      </c>
      <c r="E112" s="417">
        <v>5</v>
      </c>
      <c r="F112" s="418">
        <v>10981.2</v>
      </c>
      <c r="G112" s="418">
        <v>3555.1</v>
      </c>
    </row>
    <row r="113" spans="1:7" ht="10.050000000000001" customHeight="1" x14ac:dyDescent="0.2">
      <c r="A113" s="415" t="s">
        <v>849</v>
      </c>
      <c r="B113" s="415" t="s">
        <v>828</v>
      </c>
      <c r="C113" s="416">
        <v>2009</v>
      </c>
      <c r="D113" s="415" t="s">
        <v>795</v>
      </c>
      <c r="E113" s="417">
        <v>6</v>
      </c>
      <c r="F113" s="418">
        <v>11573.8</v>
      </c>
      <c r="G113" s="418">
        <v>3898.5</v>
      </c>
    </row>
    <row r="114" spans="1:7" ht="10.050000000000001" customHeight="1" x14ac:dyDescent="0.2">
      <c r="A114" s="415" t="s">
        <v>849</v>
      </c>
      <c r="B114" s="415" t="s">
        <v>828</v>
      </c>
      <c r="C114" s="416">
        <v>2009</v>
      </c>
      <c r="D114" s="415" t="s">
        <v>802</v>
      </c>
      <c r="E114" s="417">
        <v>7</v>
      </c>
      <c r="F114" s="418">
        <v>13175</v>
      </c>
      <c r="G114" s="418">
        <v>11420.1</v>
      </c>
    </row>
    <row r="115" spans="1:7" ht="10.050000000000001" customHeight="1" x14ac:dyDescent="0.2">
      <c r="A115" s="415" t="s">
        <v>849</v>
      </c>
      <c r="B115" s="415" t="s">
        <v>828</v>
      </c>
      <c r="C115" s="416">
        <v>2009</v>
      </c>
      <c r="D115" s="415" t="s">
        <v>802</v>
      </c>
      <c r="E115" s="417">
        <v>8</v>
      </c>
      <c r="F115" s="418">
        <v>13315.6</v>
      </c>
      <c r="G115" s="418">
        <v>10003.799999999999</v>
      </c>
    </row>
    <row r="116" spans="1:7" ht="10.050000000000001" customHeight="1" x14ac:dyDescent="0.2">
      <c r="A116" s="415" t="s">
        <v>849</v>
      </c>
      <c r="B116" s="415" t="s">
        <v>828</v>
      </c>
      <c r="C116" s="416">
        <v>2009</v>
      </c>
      <c r="D116" s="415" t="s">
        <v>802</v>
      </c>
      <c r="E116" s="417">
        <v>9</v>
      </c>
      <c r="F116" s="418">
        <v>14853.3</v>
      </c>
      <c r="G116" s="418">
        <v>7581</v>
      </c>
    </row>
    <row r="117" spans="1:7" ht="10.050000000000001" customHeight="1" x14ac:dyDescent="0.2">
      <c r="A117" s="415" t="s">
        <v>849</v>
      </c>
      <c r="B117" s="415" t="s">
        <v>828</v>
      </c>
      <c r="C117" s="416">
        <v>2009</v>
      </c>
      <c r="D117" s="415" t="s">
        <v>802</v>
      </c>
      <c r="E117" s="417">
        <v>10</v>
      </c>
      <c r="F117" s="418">
        <v>15216.7</v>
      </c>
      <c r="G117" s="418">
        <v>5673.7</v>
      </c>
    </row>
    <row r="118" spans="1:7" ht="10.050000000000001" customHeight="1" x14ac:dyDescent="0.2">
      <c r="A118" s="415" t="s">
        <v>849</v>
      </c>
      <c r="B118" s="415" t="s">
        <v>828</v>
      </c>
      <c r="C118" s="416">
        <v>2009</v>
      </c>
      <c r="D118" s="415" t="s">
        <v>802</v>
      </c>
      <c r="E118" s="417">
        <v>11</v>
      </c>
      <c r="F118" s="418">
        <v>13741.9</v>
      </c>
      <c r="G118" s="418">
        <v>5543.1</v>
      </c>
    </row>
    <row r="119" spans="1:7" ht="10.050000000000001" customHeight="1" x14ac:dyDescent="0.2">
      <c r="A119" s="415" t="s">
        <v>849</v>
      </c>
      <c r="B119" s="415" t="s">
        <v>828</v>
      </c>
      <c r="C119" s="416">
        <v>2009</v>
      </c>
      <c r="D119" s="415" t="s">
        <v>802</v>
      </c>
      <c r="E119" s="417">
        <v>12</v>
      </c>
      <c r="F119" s="418">
        <v>13839.7</v>
      </c>
      <c r="G119" s="418">
        <v>5311.6</v>
      </c>
    </row>
    <row r="120" spans="1:7" ht="10.050000000000001" customHeight="1" x14ac:dyDescent="0.2">
      <c r="A120" s="415" t="s">
        <v>849</v>
      </c>
      <c r="B120" s="415" t="s">
        <v>828</v>
      </c>
      <c r="C120" s="416">
        <v>2010</v>
      </c>
      <c r="D120" s="415" t="s">
        <v>802</v>
      </c>
      <c r="E120" s="417">
        <v>1</v>
      </c>
      <c r="F120" s="418">
        <v>13862.3</v>
      </c>
      <c r="G120" s="418">
        <v>5516.4</v>
      </c>
    </row>
    <row r="121" spans="1:7" ht="10.050000000000001" customHeight="1" x14ac:dyDescent="0.2">
      <c r="A121" s="415" t="s">
        <v>849</v>
      </c>
      <c r="B121" s="415" t="s">
        <v>828</v>
      </c>
      <c r="C121" s="416">
        <v>2010</v>
      </c>
      <c r="D121" s="415" t="s">
        <v>802</v>
      </c>
      <c r="E121" s="417">
        <v>2</v>
      </c>
      <c r="F121" s="418">
        <v>13723.4</v>
      </c>
      <c r="G121" s="418">
        <v>5179.5</v>
      </c>
    </row>
    <row r="122" spans="1:7" ht="10.050000000000001" customHeight="1" x14ac:dyDescent="0.2">
      <c r="A122" s="415" t="s">
        <v>849</v>
      </c>
      <c r="B122" s="415" t="s">
        <v>828</v>
      </c>
      <c r="C122" s="416">
        <v>2010</v>
      </c>
      <c r="D122" s="415" t="s">
        <v>802</v>
      </c>
      <c r="E122" s="417">
        <v>3</v>
      </c>
      <c r="F122" s="418">
        <v>14464</v>
      </c>
      <c r="G122" s="418">
        <v>4746.8999999999996</v>
      </c>
    </row>
    <row r="123" spans="1:7" ht="10.050000000000001" customHeight="1" x14ac:dyDescent="0.2">
      <c r="A123" s="415" t="s">
        <v>849</v>
      </c>
      <c r="B123" s="415" t="s">
        <v>828</v>
      </c>
      <c r="C123" s="416">
        <v>2010</v>
      </c>
      <c r="D123" s="415" t="s">
        <v>802</v>
      </c>
      <c r="E123" s="417">
        <v>4</v>
      </c>
      <c r="F123" s="418">
        <v>12756.5</v>
      </c>
      <c r="G123" s="418">
        <v>4399.2</v>
      </c>
    </row>
    <row r="124" spans="1:7" ht="10.050000000000001" customHeight="1" x14ac:dyDescent="0.2">
      <c r="A124" s="415" t="s">
        <v>849</v>
      </c>
      <c r="B124" s="415" t="s">
        <v>828</v>
      </c>
      <c r="C124" s="416">
        <v>2010</v>
      </c>
      <c r="D124" s="415" t="s">
        <v>802</v>
      </c>
      <c r="E124" s="417">
        <v>5</v>
      </c>
      <c r="F124" s="418">
        <v>11604.4</v>
      </c>
      <c r="G124" s="418">
        <v>4193</v>
      </c>
    </row>
    <row r="125" spans="1:7" ht="10.050000000000001" customHeight="1" x14ac:dyDescent="0.2">
      <c r="A125" s="415" t="s">
        <v>849</v>
      </c>
      <c r="B125" s="415" t="s">
        <v>828</v>
      </c>
      <c r="C125" s="416">
        <v>2010</v>
      </c>
      <c r="D125" s="415" t="s">
        <v>802</v>
      </c>
      <c r="E125" s="417">
        <v>6</v>
      </c>
      <c r="F125" s="418">
        <v>11412.3</v>
      </c>
      <c r="G125" s="418">
        <v>4635.6000000000004</v>
      </c>
    </row>
    <row r="126" spans="1:7" ht="10.050000000000001" customHeight="1" x14ac:dyDescent="0.2">
      <c r="A126" s="415" t="s">
        <v>849</v>
      </c>
      <c r="B126" s="415" t="s">
        <v>828</v>
      </c>
      <c r="C126" s="416">
        <v>2010</v>
      </c>
      <c r="D126" s="415" t="s">
        <v>803</v>
      </c>
      <c r="E126" s="417">
        <v>7</v>
      </c>
      <c r="F126" s="418">
        <v>11979.5</v>
      </c>
      <c r="G126" s="418">
        <v>9584.2000000000007</v>
      </c>
    </row>
    <row r="127" spans="1:7" ht="10.050000000000001" customHeight="1" x14ac:dyDescent="0.2">
      <c r="A127" s="415" t="s">
        <v>849</v>
      </c>
      <c r="B127" s="415" t="s">
        <v>828</v>
      </c>
      <c r="C127" s="416">
        <v>2010</v>
      </c>
      <c r="D127" s="415" t="s">
        <v>803</v>
      </c>
      <c r="E127" s="417">
        <v>8</v>
      </c>
      <c r="F127" s="418">
        <v>11788.48</v>
      </c>
      <c r="G127" s="418">
        <v>8019.06</v>
      </c>
    </row>
    <row r="128" spans="1:7" ht="10.050000000000001" customHeight="1" x14ac:dyDescent="0.2">
      <c r="A128" s="415" t="s">
        <v>849</v>
      </c>
      <c r="B128" s="415" t="s">
        <v>828</v>
      </c>
      <c r="C128" s="416">
        <v>2010</v>
      </c>
      <c r="D128" s="415" t="s">
        <v>803</v>
      </c>
      <c r="E128" s="417">
        <v>9</v>
      </c>
      <c r="F128" s="418">
        <v>12495.35</v>
      </c>
      <c r="G128" s="418">
        <v>5782.11</v>
      </c>
    </row>
    <row r="129" spans="1:7" ht="10.050000000000001" customHeight="1" x14ac:dyDescent="0.2">
      <c r="A129" s="415" t="s">
        <v>849</v>
      </c>
      <c r="B129" s="415" t="s">
        <v>828</v>
      </c>
      <c r="C129" s="416">
        <v>2010</v>
      </c>
      <c r="D129" s="415" t="s">
        <v>803</v>
      </c>
      <c r="E129" s="417">
        <v>10</v>
      </c>
      <c r="F129" s="418">
        <v>11304.33</v>
      </c>
      <c r="G129" s="418">
        <v>4886.04</v>
      </c>
    </row>
    <row r="130" spans="1:7" ht="10.050000000000001" customHeight="1" x14ac:dyDescent="0.2">
      <c r="A130" s="415" t="s">
        <v>849</v>
      </c>
      <c r="B130" s="415" t="s">
        <v>828</v>
      </c>
      <c r="C130" s="416">
        <v>2010</v>
      </c>
      <c r="D130" s="415" t="s">
        <v>803</v>
      </c>
      <c r="E130" s="417">
        <v>11</v>
      </c>
      <c r="F130" s="418">
        <v>10651.8</v>
      </c>
      <c r="G130" s="418">
        <v>5083.84</v>
      </c>
    </row>
    <row r="131" spans="1:7" ht="10.050000000000001" customHeight="1" x14ac:dyDescent="0.2">
      <c r="A131" s="415" t="s">
        <v>849</v>
      </c>
      <c r="B131" s="415" t="s">
        <v>828</v>
      </c>
      <c r="C131" s="416">
        <v>2010</v>
      </c>
      <c r="D131" s="415" t="s">
        <v>803</v>
      </c>
      <c r="E131" s="417">
        <v>12</v>
      </c>
      <c r="F131" s="418">
        <v>10088.539000000001</v>
      </c>
      <c r="G131" s="418">
        <v>4751.9279999999999</v>
      </c>
    </row>
    <row r="132" spans="1:7" ht="10.050000000000001" customHeight="1" x14ac:dyDescent="0.2">
      <c r="A132" s="415" t="s">
        <v>849</v>
      </c>
      <c r="B132" s="415" t="s">
        <v>828</v>
      </c>
      <c r="C132" s="416">
        <v>2011</v>
      </c>
      <c r="D132" s="415" t="s">
        <v>803</v>
      </c>
      <c r="E132" s="417">
        <v>1</v>
      </c>
      <c r="F132" s="418">
        <v>8558.5</v>
      </c>
      <c r="G132" s="418">
        <v>4222.1279999999997</v>
      </c>
    </row>
    <row r="133" spans="1:7" ht="10.050000000000001" customHeight="1" x14ac:dyDescent="0.2">
      <c r="A133" s="415" t="s">
        <v>849</v>
      </c>
      <c r="B133" s="415" t="s">
        <v>828</v>
      </c>
      <c r="C133" s="416">
        <v>2011</v>
      </c>
      <c r="D133" s="415" t="s">
        <v>803</v>
      </c>
      <c r="E133" s="417">
        <v>2</v>
      </c>
      <c r="F133" s="418">
        <v>7505.42</v>
      </c>
      <c r="G133" s="418">
        <v>3369.2379999999998</v>
      </c>
    </row>
    <row r="134" spans="1:7" ht="10.050000000000001" customHeight="1" x14ac:dyDescent="0.2">
      <c r="A134" s="415" t="s">
        <v>849</v>
      </c>
      <c r="B134" s="415" t="s">
        <v>828</v>
      </c>
      <c r="C134" s="416">
        <v>2011</v>
      </c>
      <c r="D134" s="415" t="s">
        <v>803</v>
      </c>
      <c r="E134" s="417">
        <v>3</v>
      </c>
      <c r="F134" s="418">
        <v>8168.7809999999999</v>
      </c>
      <c r="G134" s="418">
        <v>3211.1770000000001</v>
      </c>
    </row>
    <row r="135" spans="1:7" ht="10.050000000000001" customHeight="1" x14ac:dyDescent="0.2">
      <c r="A135" s="415" t="s">
        <v>849</v>
      </c>
      <c r="B135" s="415" t="s">
        <v>828</v>
      </c>
      <c r="C135" s="416">
        <v>2011</v>
      </c>
      <c r="D135" s="415" t="s">
        <v>803</v>
      </c>
      <c r="E135" s="417">
        <v>4</v>
      </c>
      <c r="F135" s="418">
        <v>7259.393</v>
      </c>
      <c r="G135" s="418">
        <v>2682.4340000000002</v>
      </c>
    </row>
    <row r="136" spans="1:7" ht="10.050000000000001" customHeight="1" x14ac:dyDescent="0.2">
      <c r="A136" s="415" t="s">
        <v>849</v>
      </c>
      <c r="B136" s="415" t="s">
        <v>828</v>
      </c>
      <c r="C136" s="416">
        <v>2011</v>
      </c>
      <c r="D136" s="415" t="s">
        <v>803</v>
      </c>
      <c r="E136" s="417">
        <v>5</v>
      </c>
      <c r="F136" s="418">
        <v>7286.4740000000002</v>
      </c>
      <c r="G136" s="418">
        <v>2935.98</v>
      </c>
    </row>
    <row r="137" spans="1:7" ht="10.050000000000001" customHeight="1" x14ac:dyDescent="0.2">
      <c r="A137" s="415" t="s">
        <v>849</v>
      </c>
      <c r="B137" s="415" t="s">
        <v>828</v>
      </c>
      <c r="C137" s="416">
        <v>2011</v>
      </c>
      <c r="D137" s="415" t="s">
        <v>803</v>
      </c>
      <c r="E137" s="417">
        <v>6</v>
      </c>
      <c r="F137" s="418">
        <v>7298.38</v>
      </c>
      <c r="G137" s="418">
        <v>3096.26</v>
      </c>
    </row>
    <row r="138" spans="1:7" ht="10.050000000000001" customHeight="1" x14ac:dyDescent="0.2">
      <c r="A138" s="415" t="s">
        <v>849</v>
      </c>
      <c r="B138" s="415" t="s">
        <v>828</v>
      </c>
      <c r="C138" s="416">
        <v>2011</v>
      </c>
      <c r="D138" s="415" t="s">
        <v>804</v>
      </c>
      <c r="E138" s="417">
        <v>7</v>
      </c>
      <c r="F138" s="418">
        <v>6799.25</v>
      </c>
      <c r="G138" s="418">
        <v>8229.27</v>
      </c>
    </row>
    <row r="139" spans="1:7" ht="10.050000000000001" customHeight="1" x14ac:dyDescent="0.2">
      <c r="A139" s="415" t="s">
        <v>849</v>
      </c>
      <c r="B139" s="415" t="s">
        <v>828</v>
      </c>
      <c r="C139" s="416">
        <v>2011</v>
      </c>
      <c r="D139" s="415" t="s">
        <v>804</v>
      </c>
      <c r="E139" s="417">
        <v>8</v>
      </c>
      <c r="F139" s="418">
        <v>7543.44</v>
      </c>
      <c r="G139" s="418">
        <v>4703.63</v>
      </c>
    </row>
    <row r="140" spans="1:7" ht="10.050000000000001" customHeight="1" x14ac:dyDescent="0.2">
      <c r="A140" s="415" t="s">
        <v>849</v>
      </c>
      <c r="B140" s="415" t="s">
        <v>828</v>
      </c>
      <c r="C140" s="416">
        <v>2011</v>
      </c>
      <c r="D140" s="415" t="s">
        <v>804</v>
      </c>
      <c r="E140" s="417">
        <v>9</v>
      </c>
      <c r="F140" s="418">
        <v>3878.9</v>
      </c>
      <c r="G140" s="418">
        <v>3586.65</v>
      </c>
    </row>
    <row r="141" spans="1:7" ht="10.050000000000001" customHeight="1" x14ac:dyDescent="0.2">
      <c r="A141" s="415" t="s">
        <v>849</v>
      </c>
      <c r="B141" s="415" t="s">
        <v>828</v>
      </c>
      <c r="C141" s="416">
        <v>2011</v>
      </c>
      <c r="D141" s="415" t="s">
        <v>804</v>
      </c>
      <c r="E141" s="417">
        <v>10</v>
      </c>
      <c r="F141" s="418">
        <v>3667.24</v>
      </c>
      <c r="G141" s="418">
        <v>3161.63</v>
      </c>
    </row>
    <row r="142" spans="1:7" ht="10.050000000000001" customHeight="1" x14ac:dyDescent="0.2">
      <c r="A142" s="415" t="s">
        <v>849</v>
      </c>
      <c r="B142" s="415" t="s">
        <v>828</v>
      </c>
      <c r="C142" s="416">
        <v>2011</v>
      </c>
      <c r="D142" s="415" t="s">
        <v>804</v>
      </c>
      <c r="E142" s="417">
        <v>11</v>
      </c>
      <c r="F142" s="418">
        <v>3281.8</v>
      </c>
      <c r="G142" s="418">
        <v>3156.53</v>
      </c>
    </row>
    <row r="143" spans="1:7" ht="10.050000000000001" customHeight="1" x14ac:dyDescent="0.2">
      <c r="A143" s="415" t="s">
        <v>849</v>
      </c>
      <c r="B143" s="415" t="s">
        <v>828</v>
      </c>
      <c r="C143" s="416">
        <v>2011</v>
      </c>
      <c r="D143" s="415" t="s">
        <v>804</v>
      </c>
      <c r="E143" s="417">
        <v>12</v>
      </c>
      <c r="F143" s="418">
        <v>2748.33</v>
      </c>
      <c r="G143" s="418">
        <v>3190.66</v>
      </c>
    </row>
    <row r="144" spans="1:7" ht="10.050000000000001" customHeight="1" x14ac:dyDescent="0.2">
      <c r="A144" s="415" t="s">
        <v>849</v>
      </c>
      <c r="B144" s="415" t="s">
        <v>828</v>
      </c>
      <c r="C144" s="416">
        <v>2012</v>
      </c>
      <c r="D144" s="415" t="s">
        <v>804</v>
      </c>
      <c r="E144" s="417">
        <v>1</v>
      </c>
      <c r="F144" s="418">
        <v>8644.2900000000009</v>
      </c>
      <c r="G144" s="418">
        <v>2983.61</v>
      </c>
    </row>
    <row r="145" spans="1:7" ht="10.050000000000001" customHeight="1" x14ac:dyDescent="0.2">
      <c r="A145" s="415" t="s">
        <v>849</v>
      </c>
      <c r="B145" s="415" t="s">
        <v>828</v>
      </c>
      <c r="C145" s="416">
        <v>2012</v>
      </c>
      <c r="D145" s="415" t="s">
        <v>804</v>
      </c>
      <c r="E145" s="417">
        <v>2</v>
      </c>
      <c r="F145" s="418">
        <v>2862.18</v>
      </c>
      <c r="G145" s="418">
        <v>2886.81</v>
      </c>
    </row>
    <row r="146" spans="1:7" ht="10.050000000000001" customHeight="1" x14ac:dyDescent="0.2">
      <c r="A146" s="415" t="s">
        <v>849</v>
      </c>
      <c r="B146" s="415" t="s">
        <v>828</v>
      </c>
      <c r="C146" s="416">
        <v>2012</v>
      </c>
      <c r="D146" s="415" t="s">
        <v>804</v>
      </c>
      <c r="E146" s="417">
        <v>3</v>
      </c>
      <c r="F146" s="418">
        <v>2869.57</v>
      </c>
      <c r="G146" s="418">
        <v>2865.22</v>
      </c>
    </row>
    <row r="147" spans="1:7" ht="10.050000000000001" customHeight="1" x14ac:dyDescent="0.2">
      <c r="A147" s="415" t="s">
        <v>849</v>
      </c>
      <c r="B147" s="415" t="s">
        <v>828</v>
      </c>
      <c r="C147" s="416">
        <v>2012</v>
      </c>
      <c r="D147" s="415" t="s">
        <v>804</v>
      </c>
      <c r="E147" s="417">
        <v>4</v>
      </c>
      <c r="F147" s="418">
        <v>2582.38</v>
      </c>
      <c r="G147" s="418">
        <v>2636.52</v>
      </c>
    </row>
    <row r="148" spans="1:7" ht="10.050000000000001" customHeight="1" x14ac:dyDescent="0.2">
      <c r="A148" s="415" t="s">
        <v>849</v>
      </c>
      <c r="B148" s="415" t="s">
        <v>828</v>
      </c>
      <c r="C148" s="416">
        <v>2012</v>
      </c>
      <c r="D148" s="415" t="s">
        <v>804</v>
      </c>
      <c r="E148" s="417">
        <v>5</v>
      </c>
      <c r="F148" s="418">
        <v>2802</v>
      </c>
      <c r="G148" s="418">
        <v>2419.62</v>
      </c>
    </row>
    <row r="149" spans="1:7" ht="10.050000000000001" customHeight="1" x14ac:dyDescent="0.2">
      <c r="A149" s="415" t="s">
        <v>849</v>
      </c>
      <c r="B149" s="415" t="s">
        <v>828</v>
      </c>
      <c r="C149" s="416">
        <v>2012</v>
      </c>
      <c r="D149" s="415" t="s">
        <v>804</v>
      </c>
      <c r="E149" s="417">
        <v>6</v>
      </c>
      <c r="F149" s="418">
        <v>3411.03</v>
      </c>
      <c r="G149" s="418">
        <v>1448.47</v>
      </c>
    </row>
    <row r="150" spans="1:7" ht="10.050000000000001" customHeight="1" x14ac:dyDescent="0.2">
      <c r="A150" s="415" t="s">
        <v>849</v>
      </c>
      <c r="B150" s="415" t="s">
        <v>828</v>
      </c>
      <c r="C150" s="416">
        <v>2012</v>
      </c>
      <c r="D150" s="415" t="s">
        <v>805</v>
      </c>
      <c r="E150" s="417">
        <v>7</v>
      </c>
      <c r="F150" s="418">
        <v>2473.9499999999998</v>
      </c>
      <c r="G150" s="418">
        <v>9065.92</v>
      </c>
    </row>
    <row r="151" spans="1:7" ht="10.050000000000001" customHeight="1" x14ac:dyDescent="0.2">
      <c r="A151" s="415" t="s">
        <v>849</v>
      </c>
      <c r="B151" s="415" t="s">
        <v>828</v>
      </c>
      <c r="C151" s="416">
        <v>2012</v>
      </c>
      <c r="D151" s="415" t="s">
        <v>805</v>
      </c>
      <c r="E151" s="417">
        <v>8</v>
      </c>
      <c r="F151" s="418">
        <v>5690.82</v>
      </c>
      <c r="G151" s="418">
        <v>8535.44</v>
      </c>
    </row>
    <row r="152" spans="1:7" ht="10.050000000000001" customHeight="1" x14ac:dyDescent="0.2">
      <c r="A152" s="415" t="s">
        <v>849</v>
      </c>
      <c r="B152" s="415" t="s">
        <v>828</v>
      </c>
      <c r="C152" s="416">
        <v>2012</v>
      </c>
      <c r="D152" s="415" t="s">
        <v>805</v>
      </c>
      <c r="E152" s="417">
        <v>9</v>
      </c>
      <c r="F152" s="418">
        <v>5138.6400000000003</v>
      </c>
      <c r="G152" s="418">
        <v>8796.1</v>
      </c>
    </row>
    <row r="153" spans="1:7" ht="10.050000000000001" customHeight="1" x14ac:dyDescent="0.2">
      <c r="A153" s="415" t="s">
        <v>849</v>
      </c>
      <c r="B153" s="415" t="s">
        <v>828</v>
      </c>
      <c r="C153" s="416">
        <v>2012</v>
      </c>
      <c r="D153" s="415" t="s">
        <v>805</v>
      </c>
      <c r="E153" s="417">
        <v>10</v>
      </c>
      <c r="F153" s="418">
        <v>4901.2700000000004</v>
      </c>
      <c r="G153" s="418">
        <v>7417.23</v>
      </c>
    </row>
    <row r="154" spans="1:7" ht="10.050000000000001" customHeight="1" x14ac:dyDescent="0.2">
      <c r="A154" s="415" t="s">
        <v>849</v>
      </c>
      <c r="B154" s="415" t="s">
        <v>828</v>
      </c>
      <c r="C154" s="416">
        <v>2012</v>
      </c>
      <c r="D154" s="415" t="s">
        <v>805</v>
      </c>
      <c r="E154" s="417">
        <v>11</v>
      </c>
      <c r="F154" s="418">
        <v>3552.85</v>
      </c>
      <c r="G154" s="418">
        <v>6520.88</v>
      </c>
    </row>
    <row r="155" spans="1:7" ht="10.050000000000001" customHeight="1" x14ac:dyDescent="0.2">
      <c r="A155" s="415" t="s">
        <v>849</v>
      </c>
      <c r="B155" s="415" t="s">
        <v>828</v>
      </c>
      <c r="C155" s="416">
        <v>2012</v>
      </c>
      <c r="D155" s="415" t="s">
        <v>805</v>
      </c>
      <c r="E155" s="417">
        <v>12</v>
      </c>
      <c r="F155" s="418">
        <v>4190.0339999999997</v>
      </c>
      <c r="G155" s="418">
        <v>5114.866</v>
      </c>
    </row>
    <row r="156" spans="1:7" ht="10.050000000000001" customHeight="1" x14ac:dyDescent="0.2">
      <c r="A156" s="415" t="s">
        <v>849</v>
      </c>
      <c r="B156" s="415" t="s">
        <v>828</v>
      </c>
      <c r="C156" s="416">
        <v>2013</v>
      </c>
      <c r="D156" s="415" t="s">
        <v>805</v>
      </c>
      <c r="E156" s="417">
        <v>1</v>
      </c>
      <c r="F156" s="418">
        <v>4636.5429999999997</v>
      </c>
      <c r="G156" s="418">
        <v>3626.2829999999999</v>
      </c>
    </row>
    <row r="157" spans="1:7" ht="10.050000000000001" customHeight="1" x14ac:dyDescent="0.2">
      <c r="A157" s="415" t="s">
        <v>849</v>
      </c>
      <c r="B157" s="415" t="s">
        <v>828</v>
      </c>
      <c r="C157" s="416">
        <v>2013</v>
      </c>
      <c r="D157" s="415" t="s">
        <v>805</v>
      </c>
      <c r="E157" s="417">
        <v>2</v>
      </c>
      <c r="F157" s="418">
        <v>2460.6660000000002</v>
      </c>
      <c r="G157" s="418">
        <v>3395.0770000000002</v>
      </c>
    </row>
    <row r="158" spans="1:7" ht="10.050000000000001" customHeight="1" x14ac:dyDescent="0.2">
      <c r="A158" s="415" t="s">
        <v>849</v>
      </c>
      <c r="B158" s="415" t="s">
        <v>828</v>
      </c>
      <c r="C158" s="416">
        <v>2013</v>
      </c>
      <c r="D158" s="415" t="s">
        <v>805</v>
      </c>
      <c r="E158" s="417">
        <v>3</v>
      </c>
      <c r="F158" s="418">
        <v>2387.4699999999998</v>
      </c>
      <c r="G158" s="418">
        <v>2973.5970000000002</v>
      </c>
    </row>
    <row r="159" spans="1:7" ht="10.050000000000001" customHeight="1" x14ac:dyDescent="0.2">
      <c r="A159" s="415" t="s">
        <v>849</v>
      </c>
      <c r="B159" s="415" t="s">
        <v>828</v>
      </c>
      <c r="C159" s="416">
        <v>2013</v>
      </c>
      <c r="D159" s="415" t="s">
        <v>805</v>
      </c>
      <c r="E159" s="417">
        <v>4</v>
      </c>
      <c r="F159" s="418">
        <v>2379.7579999999998</v>
      </c>
      <c r="G159" s="418">
        <v>2655.3130000000001</v>
      </c>
    </row>
    <row r="160" spans="1:7" ht="10.050000000000001" customHeight="1" x14ac:dyDescent="0.2">
      <c r="A160" s="415" t="s">
        <v>849</v>
      </c>
      <c r="B160" s="415" t="s">
        <v>828</v>
      </c>
      <c r="C160" s="416">
        <v>2013</v>
      </c>
      <c r="D160" s="415" t="s">
        <v>805</v>
      </c>
      <c r="E160" s="417">
        <v>5</v>
      </c>
      <c r="F160" s="418">
        <v>2294.1770000000001</v>
      </c>
      <c r="G160" s="418">
        <v>2567.953</v>
      </c>
    </row>
    <row r="161" spans="1:7" ht="10.050000000000001" customHeight="1" x14ac:dyDescent="0.2">
      <c r="A161" s="415" t="s">
        <v>849</v>
      </c>
      <c r="B161" s="415" t="s">
        <v>828</v>
      </c>
      <c r="C161" s="416">
        <v>2013</v>
      </c>
      <c r="D161" s="415" t="s">
        <v>805</v>
      </c>
      <c r="E161" s="417">
        <v>6</v>
      </c>
      <c r="F161" s="418">
        <v>2304.797</v>
      </c>
      <c r="G161" s="418">
        <v>2360.7460000000001</v>
      </c>
    </row>
    <row r="162" spans="1:7" ht="10.050000000000001" customHeight="1" x14ac:dyDescent="0.2">
      <c r="A162" s="415" t="s">
        <v>849</v>
      </c>
      <c r="B162" s="415" t="s">
        <v>828</v>
      </c>
      <c r="C162" s="416">
        <v>2013</v>
      </c>
      <c r="D162" s="415" t="s">
        <v>806</v>
      </c>
      <c r="E162" s="417">
        <v>7</v>
      </c>
      <c r="F162" s="418">
        <v>3417.2910000000002</v>
      </c>
      <c r="G162" s="418">
        <v>4707.402</v>
      </c>
    </row>
    <row r="163" spans="1:7" ht="10.050000000000001" customHeight="1" x14ac:dyDescent="0.2">
      <c r="A163" s="415" t="s">
        <v>849</v>
      </c>
      <c r="B163" s="415" t="s">
        <v>828</v>
      </c>
      <c r="C163" s="416">
        <v>2013</v>
      </c>
      <c r="D163" s="415" t="s">
        <v>806</v>
      </c>
      <c r="E163" s="417">
        <v>8</v>
      </c>
      <c r="F163" s="418">
        <v>5929.6840000000002</v>
      </c>
      <c r="G163" s="418">
        <v>5271.6980000000003</v>
      </c>
    </row>
    <row r="164" spans="1:7" ht="10.050000000000001" customHeight="1" x14ac:dyDescent="0.2">
      <c r="A164" s="415" t="s">
        <v>849</v>
      </c>
      <c r="B164" s="415" t="s">
        <v>828</v>
      </c>
      <c r="C164" s="416">
        <v>2013</v>
      </c>
      <c r="D164" s="415" t="s">
        <v>806</v>
      </c>
      <c r="E164" s="417">
        <v>9</v>
      </c>
      <c r="F164" s="418">
        <v>5612.8890000000001</v>
      </c>
      <c r="G164" s="418">
        <v>4055.3389999999999</v>
      </c>
    </row>
    <row r="165" spans="1:7" ht="10.050000000000001" customHeight="1" x14ac:dyDescent="0.2">
      <c r="A165" s="415" t="s">
        <v>849</v>
      </c>
      <c r="B165" s="415" t="s">
        <v>828</v>
      </c>
      <c r="C165" s="416">
        <v>2013</v>
      </c>
      <c r="D165" s="415" t="s">
        <v>806</v>
      </c>
      <c r="E165" s="417">
        <v>10</v>
      </c>
      <c r="F165" s="418">
        <v>6797.4340000000002</v>
      </c>
      <c r="G165" s="418">
        <v>3532.9050000000002</v>
      </c>
    </row>
    <row r="166" spans="1:7" ht="10.050000000000001" customHeight="1" x14ac:dyDescent="0.2">
      <c r="A166" s="415" t="s">
        <v>849</v>
      </c>
      <c r="B166" s="415" t="s">
        <v>828</v>
      </c>
      <c r="C166" s="416">
        <v>2013</v>
      </c>
      <c r="D166" s="415" t="s">
        <v>806</v>
      </c>
      <c r="E166" s="417">
        <v>11</v>
      </c>
      <c r="F166" s="418">
        <v>4783.0439999999999</v>
      </c>
      <c r="G166" s="418">
        <v>2757.6309999999999</v>
      </c>
    </row>
    <row r="167" spans="1:7" ht="10.050000000000001" customHeight="1" x14ac:dyDescent="0.2">
      <c r="A167" s="415" t="s">
        <v>849</v>
      </c>
      <c r="B167" s="415" t="s">
        <v>828</v>
      </c>
      <c r="C167" s="416">
        <v>2013</v>
      </c>
      <c r="D167" s="415" t="s">
        <v>806</v>
      </c>
      <c r="E167" s="417">
        <v>12</v>
      </c>
      <c r="F167" s="418">
        <v>4718.3159999999998</v>
      </c>
      <c r="G167" s="418">
        <v>2314.0949999999998</v>
      </c>
    </row>
    <row r="168" spans="1:7" ht="10.050000000000001" customHeight="1" x14ac:dyDescent="0.2">
      <c r="A168" s="415" t="s">
        <v>849</v>
      </c>
      <c r="B168" s="415" t="s">
        <v>828</v>
      </c>
      <c r="C168" s="416">
        <v>2014</v>
      </c>
      <c r="D168" s="415" t="s">
        <v>806</v>
      </c>
      <c r="E168" s="417">
        <v>1</v>
      </c>
      <c r="F168" s="418">
        <v>5371.0929999999998</v>
      </c>
      <c r="G168" s="418">
        <v>1924.3420000000001</v>
      </c>
    </row>
    <row r="169" spans="1:7" ht="10.050000000000001" customHeight="1" x14ac:dyDescent="0.2">
      <c r="A169" s="415" t="s">
        <v>849</v>
      </c>
      <c r="B169" s="415" t="s">
        <v>828</v>
      </c>
      <c r="C169" s="416">
        <v>2014</v>
      </c>
      <c r="D169" s="415" t="s">
        <v>806</v>
      </c>
      <c r="E169" s="417">
        <v>2</v>
      </c>
      <c r="F169" s="418">
        <v>4738.2969999999996</v>
      </c>
      <c r="G169" s="418">
        <v>2092.4949999999999</v>
      </c>
    </row>
    <row r="170" spans="1:7" ht="10.050000000000001" customHeight="1" x14ac:dyDescent="0.2">
      <c r="A170" s="415" t="s">
        <v>849</v>
      </c>
      <c r="B170" s="415" t="s">
        <v>828</v>
      </c>
      <c r="C170" s="416">
        <v>2014</v>
      </c>
      <c r="D170" s="415" t="s">
        <v>806</v>
      </c>
      <c r="E170" s="417">
        <v>3</v>
      </c>
      <c r="F170" s="418">
        <v>4655.6409999999996</v>
      </c>
      <c r="G170" s="418">
        <v>2364.8739999999998</v>
      </c>
    </row>
    <row r="171" spans="1:7" ht="10.050000000000001" customHeight="1" x14ac:dyDescent="0.2">
      <c r="A171" s="415" t="s">
        <v>849</v>
      </c>
      <c r="B171" s="415" t="s">
        <v>828</v>
      </c>
      <c r="C171" s="416">
        <v>2014</v>
      </c>
      <c r="D171" s="415" t="s">
        <v>806</v>
      </c>
      <c r="E171" s="417">
        <v>4</v>
      </c>
      <c r="F171" s="418">
        <v>4440.527</v>
      </c>
      <c r="G171" s="418">
        <v>1896.0060000000001</v>
      </c>
    </row>
    <row r="172" spans="1:7" ht="10.050000000000001" customHeight="1" x14ac:dyDescent="0.2">
      <c r="A172" s="415" t="s">
        <v>849</v>
      </c>
      <c r="B172" s="415" t="s">
        <v>828</v>
      </c>
      <c r="C172" s="416">
        <v>2014</v>
      </c>
      <c r="D172" s="415" t="s">
        <v>806</v>
      </c>
      <c r="E172" s="417">
        <v>5</v>
      </c>
      <c r="F172" s="418">
        <v>3823.7640000000001</v>
      </c>
      <c r="G172" s="418">
        <v>2148.502</v>
      </c>
    </row>
    <row r="173" spans="1:7" ht="10.050000000000001" customHeight="1" x14ac:dyDescent="0.2">
      <c r="A173" s="415" t="s">
        <v>849</v>
      </c>
      <c r="B173" s="415" t="s">
        <v>828</v>
      </c>
      <c r="C173" s="416">
        <v>2014</v>
      </c>
      <c r="D173" s="415" t="s">
        <v>806</v>
      </c>
      <c r="E173" s="417">
        <v>6</v>
      </c>
      <c r="F173" s="418">
        <v>4281.3419999999996</v>
      </c>
      <c r="G173" s="418">
        <v>2496.7600000000002</v>
      </c>
    </row>
    <row r="174" spans="1:7" ht="10.050000000000001" customHeight="1" x14ac:dyDescent="0.2">
      <c r="A174" s="415" t="s">
        <v>849</v>
      </c>
      <c r="B174" s="415" t="s">
        <v>828</v>
      </c>
      <c r="C174" s="416">
        <v>2014</v>
      </c>
      <c r="D174" s="415" t="s">
        <v>807</v>
      </c>
      <c r="E174" s="417">
        <v>7</v>
      </c>
      <c r="F174" s="418">
        <v>4987.66</v>
      </c>
      <c r="G174" s="418">
        <v>8760.7970000000005</v>
      </c>
    </row>
    <row r="175" spans="1:7" ht="10.050000000000001" customHeight="1" x14ac:dyDescent="0.2">
      <c r="A175" s="415" t="s">
        <v>849</v>
      </c>
      <c r="B175" s="415" t="s">
        <v>828</v>
      </c>
      <c r="C175" s="416">
        <v>2014</v>
      </c>
      <c r="D175" s="415" t="s">
        <v>807</v>
      </c>
      <c r="E175" s="417">
        <v>8</v>
      </c>
      <c r="F175" s="418">
        <v>8553.6579999999994</v>
      </c>
      <c r="G175" s="418">
        <v>6650.3789999999999</v>
      </c>
    </row>
    <row r="176" spans="1:7" ht="10.050000000000001" customHeight="1" x14ac:dyDescent="0.2">
      <c r="A176" s="415" t="s">
        <v>849</v>
      </c>
      <c r="B176" s="415" t="s">
        <v>828</v>
      </c>
      <c r="C176" s="416">
        <v>2014</v>
      </c>
      <c r="D176" s="415" t="s">
        <v>807</v>
      </c>
      <c r="E176" s="417">
        <v>9</v>
      </c>
      <c r="F176" s="418">
        <v>8471.94</v>
      </c>
      <c r="G176" s="418">
        <v>7257.1989999999996</v>
      </c>
    </row>
    <row r="177" spans="1:7" ht="10.050000000000001" customHeight="1" x14ac:dyDescent="0.2">
      <c r="A177" s="415" t="s">
        <v>849</v>
      </c>
      <c r="B177" s="415" t="s">
        <v>828</v>
      </c>
      <c r="C177" s="416">
        <v>2014</v>
      </c>
      <c r="D177" s="415" t="s">
        <v>807</v>
      </c>
      <c r="E177" s="417">
        <v>10</v>
      </c>
      <c r="F177" s="418">
        <v>7371.8119999999999</v>
      </c>
      <c r="G177" s="418">
        <v>5476.5209999999997</v>
      </c>
    </row>
    <row r="178" spans="1:7" ht="10.050000000000001" customHeight="1" x14ac:dyDescent="0.2">
      <c r="A178" s="415" t="s">
        <v>849</v>
      </c>
      <c r="B178" s="415" t="s">
        <v>828</v>
      </c>
      <c r="C178" s="416">
        <v>2014</v>
      </c>
      <c r="D178" s="415" t="s">
        <v>807</v>
      </c>
      <c r="E178" s="417">
        <v>11</v>
      </c>
      <c r="F178" s="418">
        <v>5644.7719999999999</v>
      </c>
      <c r="G178" s="418">
        <v>4633.2489999999998</v>
      </c>
    </row>
    <row r="179" spans="1:7" ht="10.050000000000001" customHeight="1" x14ac:dyDescent="0.2">
      <c r="A179" s="415" t="s">
        <v>849</v>
      </c>
      <c r="B179" s="415" t="s">
        <v>828</v>
      </c>
      <c r="C179" s="416">
        <v>2014</v>
      </c>
      <c r="D179" s="415" t="s">
        <v>807</v>
      </c>
      <c r="E179" s="417">
        <v>12</v>
      </c>
      <c r="F179" s="418">
        <v>6577.7539999999999</v>
      </c>
      <c r="G179" s="418">
        <v>3912.7550000000001</v>
      </c>
    </row>
    <row r="180" spans="1:7" ht="10.050000000000001" customHeight="1" x14ac:dyDescent="0.2">
      <c r="A180" s="415" t="s">
        <v>849</v>
      </c>
      <c r="B180" s="415" t="s">
        <v>828</v>
      </c>
      <c r="C180" s="416">
        <v>2015</v>
      </c>
      <c r="D180" s="415" t="s">
        <v>807</v>
      </c>
      <c r="E180" s="417">
        <v>1</v>
      </c>
      <c r="F180" s="418">
        <v>6144.8869999999997</v>
      </c>
      <c r="G180" s="418">
        <v>2838.6080000000002</v>
      </c>
    </row>
    <row r="181" spans="1:7" ht="10.050000000000001" customHeight="1" x14ac:dyDescent="0.2">
      <c r="A181" s="415" t="s">
        <v>849</v>
      </c>
      <c r="B181" s="415" t="s">
        <v>828</v>
      </c>
      <c r="C181" s="416">
        <v>2015</v>
      </c>
      <c r="D181" s="415" t="s">
        <v>807</v>
      </c>
      <c r="E181" s="417">
        <v>2</v>
      </c>
      <c r="F181" s="418">
        <v>5135.9160000000002</v>
      </c>
      <c r="G181" s="418">
        <v>2602.4319999999998</v>
      </c>
    </row>
    <row r="182" spans="1:7" ht="10.050000000000001" customHeight="1" x14ac:dyDescent="0.2">
      <c r="A182" s="415" t="s">
        <v>849</v>
      </c>
      <c r="B182" s="415" t="s">
        <v>828</v>
      </c>
      <c r="C182" s="416">
        <v>2015</v>
      </c>
      <c r="D182" s="415" t="s">
        <v>807</v>
      </c>
      <c r="E182" s="417">
        <v>3</v>
      </c>
      <c r="F182" s="418">
        <v>5835.857</v>
      </c>
      <c r="G182" s="418">
        <v>2382.5349999999999</v>
      </c>
    </row>
    <row r="183" spans="1:7" ht="10.050000000000001" customHeight="1" x14ac:dyDescent="0.2">
      <c r="A183" s="415" t="s">
        <v>849</v>
      </c>
      <c r="B183" s="415" t="s">
        <v>828</v>
      </c>
      <c r="C183" s="416">
        <v>2015</v>
      </c>
      <c r="D183" s="415" t="s">
        <v>807</v>
      </c>
      <c r="E183" s="417">
        <v>4</v>
      </c>
      <c r="F183" s="418">
        <v>5246.0720000000001</v>
      </c>
      <c r="G183" s="418">
        <v>2119.723</v>
      </c>
    </row>
    <row r="184" spans="1:7" ht="10.050000000000001" customHeight="1" x14ac:dyDescent="0.2">
      <c r="A184" s="415" t="s">
        <v>849</v>
      </c>
      <c r="B184" s="415" t="s">
        <v>828</v>
      </c>
      <c r="C184" s="416">
        <v>2015</v>
      </c>
      <c r="D184" s="415" t="s">
        <v>807</v>
      </c>
      <c r="E184" s="417">
        <v>5</v>
      </c>
      <c r="F184" s="418">
        <v>4139.7690000000002</v>
      </c>
      <c r="G184" s="418">
        <v>2152.674</v>
      </c>
    </row>
    <row r="185" spans="1:7" ht="10.050000000000001" customHeight="1" x14ac:dyDescent="0.2">
      <c r="A185" s="415" t="s">
        <v>849</v>
      </c>
      <c r="B185" s="415" t="s">
        <v>828</v>
      </c>
      <c r="C185" s="416">
        <v>2015</v>
      </c>
      <c r="D185" s="415" t="s">
        <v>807</v>
      </c>
      <c r="E185" s="417">
        <v>6</v>
      </c>
      <c r="F185" s="418">
        <v>3364.3620000000001</v>
      </c>
      <c r="G185" s="418">
        <v>1871.432</v>
      </c>
    </row>
    <row r="186" spans="1:7" ht="10.050000000000001" customHeight="1" x14ac:dyDescent="0.2">
      <c r="A186" s="415" t="s">
        <v>849</v>
      </c>
      <c r="B186" s="415" t="s">
        <v>828</v>
      </c>
      <c r="C186" s="416">
        <v>2015</v>
      </c>
      <c r="D186" s="415" t="s">
        <v>808</v>
      </c>
      <c r="E186" s="417">
        <v>7</v>
      </c>
      <c r="F186" s="418">
        <v>3557.9140000000002</v>
      </c>
      <c r="G186" s="418">
        <v>6732.9480000000003</v>
      </c>
    </row>
    <row r="187" spans="1:7" ht="10.050000000000001" customHeight="1" x14ac:dyDescent="0.2">
      <c r="A187" s="415" t="s">
        <v>849</v>
      </c>
      <c r="B187" s="415" t="s">
        <v>828</v>
      </c>
      <c r="C187" s="416">
        <v>2015</v>
      </c>
      <c r="D187" s="415" t="s">
        <v>808</v>
      </c>
      <c r="E187" s="417">
        <v>8</v>
      </c>
      <c r="F187" s="418">
        <v>7034.3289999999997</v>
      </c>
      <c r="G187" s="418">
        <v>6045.9790000000003</v>
      </c>
    </row>
    <row r="188" spans="1:7" ht="10.050000000000001" customHeight="1" x14ac:dyDescent="0.2">
      <c r="A188" s="415" t="s">
        <v>849</v>
      </c>
      <c r="B188" s="415" t="s">
        <v>828</v>
      </c>
      <c r="C188" s="416">
        <v>2015</v>
      </c>
      <c r="D188" s="415" t="s">
        <v>808</v>
      </c>
      <c r="E188" s="417">
        <v>9</v>
      </c>
      <c r="F188" s="418">
        <v>4514.5649999999996</v>
      </c>
      <c r="G188" s="418">
        <v>4291.5339999999997</v>
      </c>
    </row>
    <row r="189" spans="1:7" ht="10.050000000000001" customHeight="1" x14ac:dyDescent="0.2">
      <c r="A189" s="415" t="s">
        <v>849</v>
      </c>
      <c r="B189" s="415" t="s">
        <v>828</v>
      </c>
      <c r="C189" s="416">
        <v>2015</v>
      </c>
      <c r="D189" s="415" t="s">
        <v>808</v>
      </c>
      <c r="E189" s="417">
        <v>10</v>
      </c>
      <c r="F189" s="418">
        <v>5855.8190000000004</v>
      </c>
      <c r="G189" s="418">
        <v>2996.7150000000001</v>
      </c>
    </row>
    <row r="190" spans="1:7" ht="10.050000000000001" customHeight="1" x14ac:dyDescent="0.2">
      <c r="A190" s="415" t="s">
        <v>849</v>
      </c>
      <c r="B190" s="415" t="s">
        <v>828</v>
      </c>
      <c r="C190" s="416">
        <v>2015</v>
      </c>
      <c r="D190" s="415" t="s">
        <v>808</v>
      </c>
      <c r="E190" s="417">
        <v>11</v>
      </c>
      <c r="F190" s="418">
        <v>4477.3869999999997</v>
      </c>
      <c r="G190" s="418">
        <v>2646.6680000000001</v>
      </c>
    </row>
    <row r="191" spans="1:7" ht="10.050000000000001" customHeight="1" x14ac:dyDescent="0.2">
      <c r="A191" s="415" t="s">
        <v>849</v>
      </c>
      <c r="B191" s="415" t="s">
        <v>828</v>
      </c>
      <c r="C191" s="416">
        <v>2015</v>
      </c>
      <c r="D191" s="415" t="s">
        <v>808</v>
      </c>
      <c r="E191" s="417">
        <v>12</v>
      </c>
      <c r="F191" s="418">
        <v>4583.7240000000002</v>
      </c>
      <c r="G191" s="418">
        <v>2351.8440000000001</v>
      </c>
    </row>
    <row r="192" spans="1:7" ht="10.050000000000001" customHeight="1" x14ac:dyDescent="0.2">
      <c r="A192" s="415" t="s">
        <v>849</v>
      </c>
      <c r="B192" s="415" t="s">
        <v>828</v>
      </c>
      <c r="C192" s="416">
        <v>2016</v>
      </c>
      <c r="D192" s="415" t="s">
        <v>808</v>
      </c>
      <c r="E192" s="417">
        <v>1</v>
      </c>
      <c r="F192" s="418">
        <v>4239.3559999999998</v>
      </c>
      <c r="G192" s="418">
        <v>2750.3879999999999</v>
      </c>
    </row>
    <row r="193" spans="1:7" ht="10.050000000000001" customHeight="1" x14ac:dyDescent="0.2">
      <c r="A193" s="415" t="s">
        <v>849</v>
      </c>
      <c r="B193" s="415" t="s">
        <v>828</v>
      </c>
      <c r="C193" s="416">
        <v>2016</v>
      </c>
      <c r="D193" s="415" t="s">
        <v>808</v>
      </c>
      <c r="E193" s="417">
        <v>2</v>
      </c>
      <c r="F193" s="418">
        <v>4096.1239999999998</v>
      </c>
      <c r="G193" s="418">
        <v>2687.424</v>
      </c>
    </row>
    <row r="194" spans="1:7" ht="10.050000000000001" customHeight="1" x14ac:dyDescent="0.2">
      <c r="A194" s="415" t="s">
        <v>849</v>
      </c>
      <c r="B194" s="415" t="s">
        <v>828</v>
      </c>
      <c r="C194" s="416">
        <v>2016</v>
      </c>
      <c r="D194" s="415" t="s">
        <v>808</v>
      </c>
      <c r="E194" s="417">
        <v>3</v>
      </c>
      <c r="F194" s="418">
        <v>4544.8959999999997</v>
      </c>
      <c r="G194" s="418">
        <v>2877.8980000000001</v>
      </c>
    </row>
    <row r="195" spans="1:7" ht="10.050000000000001" customHeight="1" x14ac:dyDescent="0.2">
      <c r="A195" s="415" t="s">
        <v>849</v>
      </c>
      <c r="B195" s="415" t="s">
        <v>828</v>
      </c>
      <c r="C195" s="416">
        <v>2016</v>
      </c>
      <c r="D195" s="415" t="s">
        <v>808</v>
      </c>
      <c r="E195" s="417">
        <v>4</v>
      </c>
      <c r="F195" s="418">
        <v>5330.5659999999998</v>
      </c>
      <c r="G195" s="418">
        <v>2087.4520000000002</v>
      </c>
    </row>
    <row r="196" spans="1:7" ht="10.050000000000001" customHeight="1" x14ac:dyDescent="0.2">
      <c r="A196" s="415" t="s">
        <v>849</v>
      </c>
      <c r="B196" s="415" t="s">
        <v>828</v>
      </c>
      <c r="C196" s="416">
        <v>2016</v>
      </c>
      <c r="D196" s="415" t="s">
        <v>808</v>
      </c>
      <c r="E196" s="417">
        <v>5</v>
      </c>
      <c r="F196" s="418">
        <v>3937.2</v>
      </c>
      <c r="G196" s="418">
        <v>2412.712</v>
      </c>
    </row>
    <row r="197" spans="1:7" ht="10.050000000000001" customHeight="1" x14ac:dyDescent="0.2">
      <c r="A197" s="415" t="s">
        <v>849</v>
      </c>
      <c r="B197" s="415" t="s">
        <v>828</v>
      </c>
      <c r="C197" s="416">
        <v>2016</v>
      </c>
      <c r="D197" s="415" t="s">
        <v>808</v>
      </c>
      <c r="E197" s="417">
        <v>6</v>
      </c>
      <c r="F197" s="418">
        <v>4405.51</v>
      </c>
      <c r="G197" s="418">
        <v>2911.8679999999999</v>
      </c>
    </row>
    <row r="198" spans="1:7" ht="10.050000000000001" customHeight="1" x14ac:dyDescent="0.2">
      <c r="A198" s="415" t="s">
        <v>849</v>
      </c>
      <c r="B198" s="415" t="s">
        <v>828</v>
      </c>
      <c r="C198" s="416">
        <v>2016</v>
      </c>
      <c r="D198" s="415" t="s">
        <v>809</v>
      </c>
      <c r="E198" s="417">
        <v>7</v>
      </c>
      <c r="F198" s="418">
        <v>4131.1409999999996</v>
      </c>
      <c r="G198" s="418">
        <v>6916.5069999999996</v>
      </c>
    </row>
    <row r="199" spans="1:7" ht="10.050000000000001" customHeight="1" x14ac:dyDescent="0.2">
      <c r="A199" s="415" t="s">
        <v>849</v>
      </c>
      <c r="B199" s="415" t="s">
        <v>828</v>
      </c>
      <c r="C199" s="416">
        <v>2016</v>
      </c>
      <c r="D199" s="415" t="s">
        <v>809</v>
      </c>
      <c r="E199" s="417">
        <v>8</v>
      </c>
      <c r="F199" s="418">
        <v>5576.6019999999999</v>
      </c>
      <c r="G199" s="418">
        <v>9849.1849999999995</v>
      </c>
    </row>
    <row r="200" spans="1:7" ht="10.050000000000001" customHeight="1" x14ac:dyDescent="0.2">
      <c r="A200" s="415" t="s">
        <v>849</v>
      </c>
      <c r="B200" s="415" t="s">
        <v>828</v>
      </c>
      <c r="C200" s="416">
        <v>2016</v>
      </c>
      <c r="D200" s="415" t="s">
        <v>809</v>
      </c>
      <c r="E200" s="417">
        <v>9</v>
      </c>
      <c r="F200" s="418">
        <v>5199.8149999999996</v>
      </c>
      <c r="G200" s="418">
        <v>7699.57</v>
      </c>
    </row>
    <row r="201" spans="1:7" ht="10.050000000000001" customHeight="1" x14ac:dyDescent="0.2">
      <c r="A201" s="415" t="s">
        <v>849</v>
      </c>
      <c r="B201" s="415" t="s">
        <v>828</v>
      </c>
      <c r="C201" s="416">
        <v>2016</v>
      </c>
      <c r="D201" s="415" t="s">
        <v>809</v>
      </c>
      <c r="E201" s="417">
        <v>10</v>
      </c>
      <c r="F201" s="418">
        <v>4569.2179999999998</v>
      </c>
      <c r="G201" s="418">
        <v>5243.4120000000003</v>
      </c>
    </row>
    <row r="202" spans="1:7" ht="10.050000000000001" customHeight="1" x14ac:dyDescent="0.2">
      <c r="A202" s="415" t="s">
        <v>849</v>
      </c>
      <c r="B202" s="415" t="s">
        <v>828</v>
      </c>
      <c r="C202" s="416">
        <v>2016</v>
      </c>
      <c r="D202" s="415" t="s">
        <v>809</v>
      </c>
      <c r="E202" s="417">
        <v>11</v>
      </c>
      <c r="F202" s="418">
        <v>4359.1530000000002</v>
      </c>
      <c r="G202" s="418">
        <v>4065.3690000000001</v>
      </c>
    </row>
    <row r="203" spans="1:7" ht="10.050000000000001" customHeight="1" x14ac:dyDescent="0.2">
      <c r="A203" s="415" t="s">
        <v>849</v>
      </c>
      <c r="B203" s="415" t="s">
        <v>828</v>
      </c>
      <c r="C203" s="416">
        <v>2016</v>
      </c>
      <c r="D203" s="415" t="s">
        <v>809</v>
      </c>
      <c r="E203" s="417">
        <v>12</v>
      </c>
      <c r="F203" s="418">
        <v>4479.2070000000003</v>
      </c>
      <c r="G203" s="418">
        <v>2903.6320000000001</v>
      </c>
    </row>
    <row r="204" spans="1:7" ht="10.050000000000001" customHeight="1" x14ac:dyDescent="0.2">
      <c r="A204" s="415" t="s">
        <v>849</v>
      </c>
      <c r="B204" s="415" t="s">
        <v>828</v>
      </c>
      <c r="C204" s="416">
        <v>2017</v>
      </c>
      <c r="D204" s="415" t="s">
        <v>809</v>
      </c>
      <c r="E204" s="417">
        <v>1</v>
      </c>
      <c r="F204" s="418">
        <v>3895.4780000000001</v>
      </c>
      <c r="G204" s="418">
        <v>2725.08</v>
      </c>
    </row>
    <row r="205" spans="1:7" ht="10.050000000000001" customHeight="1" x14ac:dyDescent="0.2">
      <c r="A205" s="415" t="s">
        <v>849</v>
      </c>
      <c r="B205" s="415" t="s">
        <v>828</v>
      </c>
      <c r="C205" s="416">
        <v>2017</v>
      </c>
      <c r="D205" s="415" t="s">
        <v>809</v>
      </c>
      <c r="E205" s="417">
        <v>2</v>
      </c>
      <c r="F205" s="418">
        <v>2682.9960000000001</v>
      </c>
      <c r="G205" s="418">
        <v>2138.268</v>
      </c>
    </row>
    <row r="206" spans="1:7" ht="10.050000000000001" customHeight="1" x14ac:dyDescent="0.2">
      <c r="A206" s="415" t="s">
        <v>849</v>
      </c>
      <c r="B206" s="415" t="s">
        <v>828</v>
      </c>
      <c r="C206" s="416">
        <v>2017</v>
      </c>
      <c r="D206" s="415" t="s">
        <v>809</v>
      </c>
      <c r="E206" s="417">
        <v>3</v>
      </c>
      <c r="F206" s="418">
        <v>3119.808</v>
      </c>
      <c r="G206" s="418">
        <v>2168.5680000000002</v>
      </c>
    </row>
    <row r="207" spans="1:7" ht="10.050000000000001" customHeight="1" x14ac:dyDescent="0.2">
      <c r="A207" s="415" t="s">
        <v>849</v>
      </c>
      <c r="B207" s="415" t="s">
        <v>828</v>
      </c>
      <c r="C207" s="416">
        <v>2017</v>
      </c>
      <c r="D207" s="415" t="s">
        <v>809</v>
      </c>
      <c r="E207" s="417">
        <v>4</v>
      </c>
      <c r="F207" s="418">
        <v>2785.2060000000001</v>
      </c>
      <c r="G207" s="418">
        <v>1811.5419999999999</v>
      </c>
    </row>
    <row r="208" spans="1:7" ht="10.050000000000001" customHeight="1" x14ac:dyDescent="0.2">
      <c r="A208" s="415" t="s">
        <v>849</v>
      </c>
      <c r="B208" s="415" t="s">
        <v>828</v>
      </c>
      <c r="C208" s="416">
        <v>2017</v>
      </c>
      <c r="D208" s="415" t="s">
        <v>809</v>
      </c>
      <c r="E208" s="417">
        <v>5</v>
      </c>
      <c r="F208" s="418">
        <v>3980.9830000000002</v>
      </c>
      <c r="G208" s="418">
        <v>2062.0070000000001</v>
      </c>
    </row>
    <row r="209" spans="1:7" ht="10.050000000000001" customHeight="1" x14ac:dyDescent="0.2">
      <c r="A209" s="415" t="s">
        <v>849</v>
      </c>
      <c r="B209" s="415" t="s">
        <v>828</v>
      </c>
      <c r="C209" s="416">
        <v>2017</v>
      </c>
      <c r="D209" s="415" t="s">
        <v>809</v>
      </c>
      <c r="E209" s="417">
        <v>6</v>
      </c>
      <c r="F209" s="418">
        <v>3256.8359999999998</v>
      </c>
      <c r="G209" s="418">
        <v>2692.5770000000002</v>
      </c>
    </row>
    <row r="210" spans="1:7" ht="10.050000000000001" customHeight="1" x14ac:dyDescent="0.2">
      <c r="A210" s="415" t="s">
        <v>849</v>
      </c>
      <c r="B210" s="415" t="s">
        <v>828</v>
      </c>
      <c r="C210" s="416">
        <v>2017</v>
      </c>
      <c r="D210" s="415" t="s">
        <v>810</v>
      </c>
      <c r="E210" s="417">
        <v>7</v>
      </c>
      <c r="F210" s="418">
        <v>4234.4459999999999</v>
      </c>
      <c r="G210" s="418">
        <v>6765.73</v>
      </c>
    </row>
    <row r="211" spans="1:7" ht="10.050000000000001" customHeight="1" x14ac:dyDescent="0.2">
      <c r="A211" s="415" t="s">
        <v>849</v>
      </c>
      <c r="B211" s="415" t="s">
        <v>828</v>
      </c>
      <c r="C211" s="416">
        <v>2017</v>
      </c>
      <c r="D211" s="415" t="s">
        <v>810</v>
      </c>
      <c r="E211" s="417">
        <v>8</v>
      </c>
      <c r="F211" s="418">
        <v>4678.9769999999999</v>
      </c>
      <c r="G211" s="418">
        <v>7157.9350000000004</v>
      </c>
    </row>
    <row r="212" spans="1:7" ht="10.050000000000001" customHeight="1" x14ac:dyDescent="0.2">
      <c r="A212" s="415" t="s">
        <v>849</v>
      </c>
      <c r="B212" s="415" t="s">
        <v>828</v>
      </c>
      <c r="C212" s="416">
        <v>2017</v>
      </c>
      <c r="D212" s="415" t="s">
        <v>810</v>
      </c>
      <c r="E212" s="417">
        <v>9</v>
      </c>
      <c r="F212" s="418">
        <v>3711.8359999999998</v>
      </c>
      <c r="G212" s="418">
        <v>6287.848</v>
      </c>
    </row>
    <row r="213" spans="1:7" ht="10.050000000000001" customHeight="1" x14ac:dyDescent="0.2">
      <c r="A213" s="415" t="s">
        <v>849</v>
      </c>
      <c r="B213" s="415" t="s">
        <v>828</v>
      </c>
      <c r="C213" s="416">
        <v>2017</v>
      </c>
      <c r="D213" s="415" t="s">
        <v>810</v>
      </c>
      <c r="E213" s="417">
        <v>10</v>
      </c>
      <c r="F213" s="418">
        <v>3059.4520000000002</v>
      </c>
      <c r="G213" s="418">
        <v>5527.1369999999997</v>
      </c>
    </row>
    <row r="214" spans="1:7" ht="10.050000000000001" customHeight="1" x14ac:dyDescent="0.2">
      <c r="A214" s="415" t="s">
        <v>849</v>
      </c>
      <c r="B214" s="415" t="s">
        <v>828</v>
      </c>
      <c r="C214" s="416">
        <v>2017</v>
      </c>
      <c r="D214" s="415" t="s">
        <v>810</v>
      </c>
      <c r="E214" s="417">
        <v>11</v>
      </c>
      <c r="F214" s="418">
        <v>3393.9479999999999</v>
      </c>
      <c r="G214" s="418">
        <v>3501.2289999999998</v>
      </c>
    </row>
    <row r="215" spans="1:7" ht="10.050000000000001" customHeight="1" x14ac:dyDescent="0.2">
      <c r="A215" s="415" t="s">
        <v>849</v>
      </c>
      <c r="B215" s="415" t="s">
        <v>828</v>
      </c>
      <c r="C215" s="416">
        <v>2017</v>
      </c>
      <c r="D215" s="415" t="s">
        <v>810</v>
      </c>
      <c r="E215" s="417">
        <v>12</v>
      </c>
      <c r="F215" s="418">
        <v>3285.9029999999998</v>
      </c>
      <c r="G215" s="418">
        <v>2247.7739999999999</v>
      </c>
    </row>
    <row r="216" spans="1:7" ht="10.050000000000001" customHeight="1" x14ac:dyDescent="0.2">
      <c r="A216" s="415" t="s">
        <v>849</v>
      </c>
      <c r="B216" s="415" t="s">
        <v>828</v>
      </c>
      <c r="C216" s="416">
        <v>2018</v>
      </c>
      <c r="D216" s="415" t="s">
        <v>810</v>
      </c>
      <c r="E216" s="417">
        <v>1</v>
      </c>
      <c r="F216" s="418">
        <v>3625.056</v>
      </c>
      <c r="G216" s="418">
        <v>2872.913</v>
      </c>
    </row>
    <row r="217" spans="1:7" ht="10.050000000000001" customHeight="1" x14ac:dyDescent="0.2">
      <c r="A217" s="415" t="s">
        <v>849</v>
      </c>
      <c r="B217" s="415" t="s">
        <v>828</v>
      </c>
      <c r="C217" s="416">
        <v>2018</v>
      </c>
      <c r="D217" s="415" t="s">
        <v>810</v>
      </c>
      <c r="E217" s="417">
        <v>2</v>
      </c>
      <c r="F217" s="418">
        <v>3506.49</v>
      </c>
      <c r="G217" s="418">
        <v>2254.7539999999999</v>
      </c>
    </row>
    <row r="218" spans="1:7" ht="10.050000000000001" customHeight="1" x14ac:dyDescent="0.2">
      <c r="A218" s="415" t="s">
        <v>849</v>
      </c>
      <c r="B218" s="415" t="s">
        <v>828</v>
      </c>
      <c r="C218" s="416">
        <v>2018</v>
      </c>
      <c r="D218" s="415" t="s">
        <v>810</v>
      </c>
      <c r="E218" s="417">
        <v>3</v>
      </c>
      <c r="F218" s="418">
        <v>3881.8829999999998</v>
      </c>
      <c r="G218" s="418">
        <v>2237.9</v>
      </c>
    </row>
    <row r="219" spans="1:7" ht="10.050000000000001" customHeight="1" x14ac:dyDescent="0.2">
      <c r="A219" s="415" t="s">
        <v>849</v>
      </c>
      <c r="B219" s="415" t="s">
        <v>828</v>
      </c>
      <c r="C219" s="416">
        <v>2018</v>
      </c>
      <c r="D219" s="415" t="s">
        <v>810</v>
      </c>
      <c r="E219" s="417">
        <v>4</v>
      </c>
      <c r="F219" s="418">
        <v>3438.857</v>
      </c>
      <c r="G219" s="418">
        <v>2501.4259999999999</v>
      </c>
    </row>
    <row r="220" spans="1:7" ht="10.050000000000001" customHeight="1" x14ac:dyDescent="0.2">
      <c r="A220" s="415" t="s">
        <v>849</v>
      </c>
      <c r="B220" s="415" t="s">
        <v>828</v>
      </c>
      <c r="C220" s="416">
        <v>2018</v>
      </c>
      <c r="D220" s="415" t="s">
        <v>810</v>
      </c>
      <c r="E220" s="417">
        <v>5</v>
      </c>
      <c r="F220" s="418">
        <v>4190.2529999999997</v>
      </c>
      <c r="G220" s="418">
        <v>2216.259</v>
      </c>
    </row>
    <row r="221" spans="1:7" ht="10.050000000000001" customHeight="1" x14ac:dyDescent="0.2">
      <c r="A221" s="415" t="s">
        <v>849</v>
      </c>
      <c r="B221" s="415" t="s">
        <v>828</v>
      </c>
      <c r="C221" s="416">
        <v>2018</v>
      </c>
      <c r="D221" s="415" t="s">
        <v>810</v>
      </c>
      <c r="E221" s="417">
        <v>6</v>
      </c>
      <c r="F221" s="418">
        <v>4469.9369999999999</v>
      </c>
      <c r="G221" s="418">
        <v>2286.7020000000002</v>
      </c>
    </row>
    <row r="222" spans="1:7" ht="10.050000000000001" customHeight="1" x14ac:dyDescent="0.2">
      <c r="A222" s="415" t="s">
        <v>849</v>
      </c>
      <c r="B222" s="415" t="s">
        <v>828</v>
      </c>
      <c r="C222" s="416">
        <v>2018</v>
      </c>
      <c r="D222" s="415" t="s">
        <v>811</v>
      </c>
      <c r="E222" s="417">
        <v>7</v>
      </c>
      <c r="F222" s="418">
        <v>3978.6390000000001</v>
      </c>
      <c r="G222" s="418">
        <v>7481.25</v>
      </c>
    </row>
    <row r="223" spans="1:7" ht="10.050000000000001" customHeight="1" x14ac:dyDescent="0.2">
      <c r="A223" s="415" t="s">
        <v>849</v>
      </c>
      <c r="B223" s="415" t="s">
        <v>828</v>
      </c>
      <c r="C223" s="416">
        <v>2018</v>
      </c>
      <c r="D223" s="415" t="s">
        <v>811</v>
      </c>
      <c r="E223" s="417">
        <v>8</v>
      </c>
      <c r="F223" s="418">
        <v>4611.9799999999996</v>
      </c>
      <c r="G223" s="418">
        <v>4903.3310000000001</v>
      </c>
    </row>
    <row r="224" spans="1:7" ht="10.050000000000001" customHeight="1" x14ac:dyDescent="0.2">
      <c r="A224" s="415" t="s">
        <v>849</v>
      </c>
      <c r="B224" s="415" t="s">
        <v>828</v>
      </c>
      <c r="C224" s="416">
        <v>2018</v>
      </c>
      <c r="D224" s="415" t="s">
        <v>811</v>
      </c>
      <c r="E224" s="417">
        <v>9</v>
      </c>
      <c r="F224" s="418">
        <v>3335.998</v>
      </c>
      <c r="G224" s="418">
        <v>5621.1310000000003</v>
      </c>
    </row>
    <row r="225" spans="1:7" ht="10.050000000000001" customHeight="1" x14ac:dyDescent="0.2">
      <c r="A225" s="415" t="s">
        <v>849</v>
      </c>
      <c r="B225" s="415" t="s">
        <v>828</v>
      </c>
      <c r="C225" s="416">
        <v>2018</v>
      </c>
      <c r="D225" s="415" t="s">
        <v>811</v>
      </c>
      <c r="E225" s="417">
        <v>10</v>
      </c>
      <c r="F225" s="418">
        <v>4699.5330000000004</v>
      </c>
      <c r="G225" s="418">
        <v>5091.6729999999998</v>
      </c>
    </row>
    <row r="226" spans="1:7" ht="10.050000000000001" customHeight="1" x14ac:dyDescent="0.2">
      <c r="A226" s="415" t="s">
        <v>849</v>
      </c>
      <c r="B226" s="415" t="s">
        <v>828</v>
      </c>
      <c r="C226" s="416">
        <v>2018</v>
      </c>
      <c r="D226" s="415" t="s">
        <v>811</v>
      </c>
      <c r="E226" s="417">
        <v>11</v>
      </c>
      <c r="F226" s="418">
        <v>3509.5949999999998</v>
      </c>
      <c r="G226" s="418">
        <v>4100.2299999999996</v>
      </c>
    </row>
    <row r="227" spans="1:7" ht="10.050000000000001" customHeight="1" x14ac:dyDescent="0.2">
      <c r="A227" s="415" t="s">
        <v>849</v>
      </c>
      <c r="B227" s="415" t="s">
        <v>828</v>
      </c>
      <c r="C227" s="416">
        <v>2018</v>
      </c>
      <c r="D227" s="415" t="s">
        <v>811</v>
      </c>
      <c r="E227" s="417">
        <v>12</v>
      </c>
      <c r="F227" s="418">
        <v>4240.598</v>
      </c>
      <c r="G227" s="418">
        <v>3645.1289999999999</v>
      </c>
    </row>
    <row r="228" spans="1:7" ht="10.050000000000001" customHeight="1" x14ac:dyDescent="0.2">
      <c r="A228" s="415" t="s">
        <v>849</v>
      </c>
      <c r="B228" s="415" t="s">
        <v>828</v>
      </c>
      <c r="C228" s="416">
        <v>2019</v>
      </c>
      <c r="D228" s="415" t="s">
        <v>811</v>
      </c>
      <c r="E228" s="417">
        <v>1</v>
      </c>
      <c r="F228" s="418">
        <v>4154.2579999999998</v>
      </c>
      <c r="G228" s="418">
        <v>2899.268</v>
      </c>
    </row>
    <row r="229" spans="1:7" ht="10.050000000000001" customHeight="1" x14ac:dyDescent="0.2">
      <c r="A229" s="415" t="s">
        <v>849</v>
      </c>
      <c r="B229" s="415" t="s">
        <v>828</v>
      </c>
      <c r="C229" s="416">
        <v>2019</v>
      </c>
      <c r="D229" s="415" t="s">
        <v>811</v>
      </c>
      <c r="E229" s="417">
        <v>2</v>
      </c>
      <c r="F229" s="418">
        <v>2150.2220000000002</v>
      </c>
      <c r="G229" s="418">
        <v>2346.3919999999998</v>
      </c>
    </row>
    <row r="230" spans="1:7" ht="10.050000000000001" customHeight="1" x14ac:dyDescent="0.2">
      <c r="A230" s="415" t="s">
        <v>849</v>
      </c>
      <c r="B230" s="415" t="s">
        <v>828</v>
      </c>
      <c r="C230" s="416">
        <v>2019</v>
      </c>
      <c r="D230" s="415" t="s">
        <v>811</v>
      </c>
      <c r="E230" s="417">
        <v>3</v>
      </c>
      <c r="F230" s="418">
        <v>2684.6889999999999</v>
      </c>
      <c r="G230" s="418">
        <v>2341.0059999999999</v>
      </c>
    </row>
    <row r="231" spans="1:7" ht="10.050000000000001" customHeight="1" x14ac:dyDescent="0.2">
      <c r="A231" s="415" t="s">
        <v>849</v>
      </c>
      <c r="B231" s="415" t="s">
        <v>828</v>
      </c>
      <c r="C231" s="416">
        <v>2019</v>
      </c>
      <c r="D231" s="415" t="s">
        <v>811</v>
      </c>
      <c r="E231" s="417">
        <v>4</v>
      </c>
      <c r="F231" s="418">
        <v>2879.9250000000002</v>
      </c>
      <c r="G231" s="418">
        <v>2108.3780000000002</v>
      </c>
    </row>
    <row r="232" spans="1:7" ht="10.050000000000001" customHeight="1" x14ac:dyDescent="0.2">
      <c r="A232" s="415" t="s">
        <v>849</v>
      </c>
      <c r="B232" s="415" t="s">
        <v>828</v>
      </c>
      <c r="C232" s="416">
        <v>2019</v>
      </c>
      <c r="D232" s="415" t="s">
        <v>811</v>
      </c>
      <c r="E232" s="417">
        <v>5</v>
      </c>
      <c r="F232" s="418">
        <v>2197.6439999999998</v>
      </c>
      <c r="G232" s="418">
        <v>2522.89</v>
      </c>
    </row>
    <row r="233" spans="1:7" ht="10.050000000000001" customHeight="1" x14ac:dyDescent="0.2">
      <c r="A233" s="415" t="s">
        <v>849</v>
      </c>
      <c r="B233" s="415" t="s">
        <v>828</v>
      </c>
      <c r="C233" s="416">
        <v>2019</v>
      </c>
      <c r="D233" s="415" t="s">
        <v>811</v>
      </c>
      <c r="E233" s="417">
        <v>6</v>
      </c>
      <c r="F233" s="418">
        <v>1681.654</v>
      </c>
      <c r="G233" s="418">
        <v>1307.4949999999999</v>
      </c>
    </row>
    <row r="234" spans="1:7" ht="10.050000000000001" customHeight="1" x14ac:dyDescent="0.2">
      <c r="A234" s="415" t="s">
        <v>849</v>
      </c>
      <c r="B234" s="415" t="s">
        <v>828</v>
      </c>
      <c r="C234" s="416">
        <v>2019</v>
      </c>
      <c r="D234" s="415" t="s">
        <v>812</v>
      </c>
      <c r="E234" s="417">
        <v>7</v>
      </c>
      <c r="F234" s="418">
        <v>1726.4290000000001</v>
      </c>
      <c r="G234" s="418">
        <v>7923.0050000000001</v>
      </c>
    </row>
    <row r="235" spans="1:7" ht="10.050000000000001" customHeight="1" x14ac:dyDescent="0.2">
      <c r="A235" s="415" t="s">
        <v>849</v>
      </c>
      <c r="B235" s="415" t="s">
        <v>828</v>
      </c>
      <c r="C235" s="416">
        <v>2019</v>
      </c>
      <c r="D235" s="415" t="s">
        <v>812</v>
      </c>
      <c r="E235" s="417">
        <v>8</v>
      </c>
      <c r="F235" s="418">
        <v>2451.09</v>
      </c>
      <c r="G235" s="418">
        <v>5546.41</v>
      </c>
    </row>
    <row r="236" spans="1:7" ht="10.050000000000001" customHeight="1" x14ac:dyDescent="0.2">
      <c r="A236" s="415" t="s">
        <v>849</v>
      </c>
      <c r="B236" s="415" t="s">
        <v>828</v>
      </c>
      <c r="C236" s="416">
        <v>2019</v>
      </c>
      <c r="D236" s="415" t="s">
        <v>812</v>
      </c>
      <c r="E236" s="417">
        <v>9</v>
      </c>
      <c r="F236" s="418">
        <v>1661.4639999999999</v>
      </c>
      <c r="G236" s="418">
        <v>4223.1019999999999</v>
      </c>
    </row>
    <row r="237" spans="1:7" ht="10.050000000000001" customHeight="1" x14ac:dyDescent="0.2">
      <c r="A237" s="415" t="s">
        <v>849</v>
      </c>
      <c r="B237" s="415" t="s">
        <v>828</v>
      </c>
      <c r="C237" s="416">
        <v>2019</v>
      </c>
      <c r="D237" s="415" t="s">
        <v>812</v>
      </c>
      <c r="E237" s="417">
        <v>10</v>
      </c>
      <c r="F237" s="418">
        <v>2425.8989999999999</v>
      </c>
      <c r="G237" s="418">
        <v>3247.8490000000002</v>
      </c>
    </row>
    <row r="238" spans="1:7" ht="10.050000000000001" customHeight="1" x14ac:dyDescent="0.2">
      <c r="A238" s="415" t="s">
        <v>849</v>
      </c>
      <c r="B238" s="415" t="s">
        <v>828</v>
      </c>
      <c r="C238" s="416">
        <v>2019</v>
      </c>
      <c r="D238" s="415" t="s">
        <v>812</v>
      </c>
      <c r="E238" s="417">
        <v>11</v>
      </c>
      <c r="F238" s="418">
        <v>1248.9010000000001</v>
      </c>
      <c r="G238" s="418">
        <v>2794.5509999999999</v>
      </c>
    </row>
    <row r="239" spans="1:7" ht="10.050000000000001" customHeight="1" x14ac:dyDescent="0.2">
      <c r="A239" s="415" t="s">
        <v>849</v>
      </c>
      <c r="B239" s="415" t="s">
        <v>828</v>
      </c>
      <c r="C239" s="416">
        <v>2019</v>
      </c>
      <c r="D239" s="415" t="s">
        <v>812</v>
      </c>
      <c r="E239" s="417">
        <v>12</v>
      </c>
      <c r="F239" s="418">
        <v>1305.527</v>
      </c>
      <c r="G239" s="418">
        <v>2891.5239999999999</v>
      </c>
    </row>
    <row r="240" spans="1:7" ht="10.050000000000001" customHeight="1" x14ac:dyDescent="0.2">
      <c r="A240" s="415" t="s">
        <v>849</v>
      </c>
      <c r="B240" s="415" t="s">
        <v>828</v>
      </c>
      <c r="C240" s="416">
        <v>2020</v>
      </c>
      <c r="D240" s="415" t="s">
        <v>812</v>
      </c>
      <c r="E240" s="417">
        <v>1</v>
      </c>
      <c r="F240" s="418">
        <v>1497.0350000000001</v>
      </c>
      <c r="G240" s="418">
        <v>2932.739</v>
      </c>
    </row>
    <row r="241" spans="1:7" ht="10.050000000000001" customHeight="1" x14ac:dyDescent="0.2">
      <c r="A241" s="415" t="s">
        <v>849</v>
      </c>
      <c r="B241" s="415" t="s">
        <v>828</v>
      </c>
      <c r="C241" s="416">
        <v>2020</v>
      </c>
      <c r="D241" s="415" t="s">
        <v>812</v>
      </c>
      <c r="E241" s="417">
        <v>2</v>
      </c>
      <c r="F241" s="418">
        <v>1412.91</v>
      </c>
      <c r="G241" s="418">
        <v>2685.7840000000001</v>
      </c>
    </row>
    <row r="242" spans="1:7" ht="10.050000000000001" customHeight="1" x14ac:dyDescent="0.2">
      <c r="A242" s="415" t="s">
        <v>849</v>
      </c>
      <c r="B242" s="415" t="s">
        <v>828</v>
      </c>
      <c r="C242" s="416">
        <v>2020</v>
      </c>
      <c r="D242" s="415" t="s">
        <v>812</v>
      </c>
      <c r="E242" s="417">
        <v>3</v>
      </c>
      <c r="F242" s="418">
        <v>1657.001</v>
      </c>
      <c r="G242" s="418">
        <v>1819.742</v>
      </c>
    </row>
    <row r="243" spans="1:7" ht="10.050000000000001" customHeight="1" x14ac:dyDescent="0.2">
      <c r="A243" s="415" t="s">
        <v>849</v>
      </c>
      <c r="B243" s="415" t="s">
        <v>828</v>
      </c>
      <c r="C243" s="416">
        <v>2020</v>
      </c>
      <c r="D243" s="415" t="s">
        <v>812</v>
      </c>
      <c r="E243" s="417">
        <v>4</v>
      </c>
      <c r="F243" s="418">
        <v>1763.7919999999999</v>
      </c>
      <c r="G243" s="418">
        <v>1777.33</v>
      </c>
    </row>
    <row r="244" spans="1:7" ht="10.050000000000001" customHeight="1" x14ac:dyDescent="0.2">
      <c r="A244" s="415" t="s">
        <v>849</v>
      </c>
      <c r="B244" s="415" t="s">
        <v>828</v>
      </c>
      <c r="C244" s="416">
        <v>2020</v>
      </c>
      <c r="D244" s="415" t="s">
        <v>812</v>
      </c>
      <c r="E244" s="417">
        <v>5</v>
      </c>
      <c r="F244" s="418">
        <v>1640.96</v>
      </c>
      <c r="G244" s="418">
        <v>1536.146</v>
      </c>
    </row>
    <row r="245" spans="1:7" ht="10.050000000000001" customHeight="1" x14ac:dyDescent="0.2">
      <c r="A245" s="415" t="s">
        <v>849</v>
      </c>
      <c r="B245" s="415" t="s">
        <v>828</v>
      </c>
      <c r="C245" s="416">
        <v>2020</v>
      </c>
      <c r="D245" s="415" t="s">
        <v>812</v>
      </c>
      <c r="E245" s="417">
        <v>6</v>
      </c>
      <c r="F245" s="418">
        <v>1839.3030000000001</v>
      </c>
      <c r="G245" s="418">
        <v>1464.4</v>
      </c>
    </row>
    <row r="246" spans="1:7" ht="10.050000000000001" customHeight="1" x14ac:dyDescent="0.2">
      <c r="A246" s="415" t="s">
        <v>849</v>
      </c>
      <c r="B246" s="415" t="s">
        <v>828</v>
      </c>
      <c r="C246" s="416">
        <v>2020</v>
      </c>
      <c r="D246" s="415" t="s">
        <v>814</v>
      </c>
      <c r="E246" s="417">
        <v>7</v>
      </c>
      <c r="F246" s="418">
        <v>1773.8019999999999</v>
      </c>
      <c r="G246" s="418">
        <v>3023.9940000000001</v>
      </c>
    </row>
    <row r="247" spans="1:7" ht="10.050000000000001" customHeight="1" x14ac:dyDescent="0.2">
      <c r="A247" s="415" t="s">
        <v>849</v>
      </c>
      <c r="B247" s="415" t="s">
        <v>828</v>
      </c>
      <c r="C247" s="416">
        <v>2020</v>
      </c>
      <c r="D247" s="415" t="s">
        <v>814</v>
      </c>
      <c r="E247" s="417">
        <v>8</v>
      </c>
      <c r="F247" s="418">
        <v>1872.232</v>
      </c>
      <c r="G247" s="418">
        <v>2353.944</v>
      </c>
    </row>
    <row r="248" spans="1:7" ht="10.050000000000001" customHeight="1" x14ac:dyDescent="0.2">
      <c r="A248" s="415" t="s">
        <v>849</v>
      </c>
      <c r="B248" s="415" t="s">
        <v>828</v>
      </c>
      <c r="C248" s="416">
        <v>2020</v>
      </c>
      <c r="D248" s="415" t="s">
        <v>814</v>
      </c>
      <c r="E248" s="417">
        <v>9</v>
      </c>
      <c r="F248" s="418">
        <v>1784.6489999999999</v>
      </c>
      <c r="G248" s="418">
        <v>2198.9380000000001</v>
      </c>
    </row>
    <row r="249" spans="1:7" ht="10.050000000000001" customHeight="1" x14ac:dyDescent="0.2">
      <c r="A249" s="415" t="s">
        <v>849</v>
      </c>
      <c r="B249" s="415" t="s">
        <v>828</v>
      </c>
      <c r="C249" s="416">
        <v>2020</v>
      </c>
      <c r="D249" s="415" t="s">
        <v>814</v>
      </c>
      <c r="E249" s="417">
        <v>10</v>
      </c>
      <c r="F249" s="418">
        <v>1530.684</v>
      </c>
      <c r="G249" s="418">
        <v>1872.9259999999999</v>
      </c>
    </row>
    <row r="250" spans="1:7" ht="10.050000000000001" customHeight="1" x14ac:dyDescent="0.2">
      <c r="A250" s="415" t="s">
        <v>849</v>
      </c>
      <c r="B250" s="415" t="s">
        <v>828</v>
      </c>
      <c r="C250" s="416">
        <v>2020</v>
      </c>
      <c r="D250" s="415" t="s">
        <v>814</v>
      </c>
      <c r="E250" s="417">
        <v>11</v>
      </c>
      <c r="F250" s="418">
        <v>1535.145</v>
      </c>
      <c r="G250" s="418">
        <v>1846.0630000000001</v>
      </c>
    </row>
    <row r="251" spans="1:7" ht="10.050000000000001" customHeight="1" x14ac:dyDescent="0.2">
      <c r="A251" s="415" t="s">
        <v>849</v>
      </c>
      <c r="B251" s="415" t="s">
        <v>828</v>
      </c>
      <c r="C251" s="416">
        <v>2020</v>
      </c>
      <c r="D251" s="415" t="s">
        <v>814</v>
      </c>
      <c r="E251" s="417">
        <v>12</v>
      </c>
      <c r="F251" s="418">
        <v>2047.028</v>
      </c>
      <c r="G251" s="418">
        <v>1549.125</v>
      </c>
    </row>
    <row r="252" spans="1:7" ht="10.050000000000001" customHeight="1" x14ac:dyDescent="0.2">
      <c r="A252" s="415" t="s">
        <v>849</v>
      </c>
      <c r="B252" s="415" t="s">
        <v>828</v>
      </c>
      <c r="C252" s="416">
        <v>2021</v>
      </c>
      <c r="D252" s="415" t="s">
        <v>814</v>
      </c>
      <c r="E252" s="417">
        <v>1</v>
      </c>
      <c r="F252" s="418">
        <v>1799.5160000000001</v>
      </c>
      <c r="G252" s="418">
        <v>1749.587</v>
      </c>
    </row>
    <row r="253" spans="1:7" ht="10.050000000000001" customHeight="1" x14ac:dyDescent="0.2">
      <c r="A253" s="415" t="s">
        <v>849</v>
      </c>
      <c r="B253" s="415" t="s">
        <v>828</v>
      </c>
      <c r="C253" s="416">
        <v>2021</v>
      </c>
      <c r="D253" s="415" t="s">
        <v>814</v>
      </c>
      <c r="E253" s="417">
        <v>2</v>
      </c>
      <c r="F253" s="418">
        <v>2014.221</v>
      </c>
      <c r="G253" s="418">
        <v>1465.6880000000001</v>
      </c>
    </row>
    <row r="254" spans="1:7" ht="10.050000000000001" customHeight="1" x14ac:dyDescent="0.2">
      <c r="A254" s="415" t="s">
        <v>849</v>
      </c>
      <c r="B254" s="415" t="s">
        <v>828</v>
      </c>
      <c r="C254" s="416">
        <v>2021</v>
      </c>
      <c r="D254" s="415" t="s">
        <v>814</v>
      </c>
      <c r="E254" s="417">
        <v>3</v>
      </c>
      <c r="F254" s="418">
        <v>2026.97</v>
      </c>
      <c r="G254" s="418">
        <v>1448.779</v>
      </c>
    </row>
    <row r="255" spans="1:7" ht="10.050000000000001" customHeight="1" x14ac:dyDescent="0.2">
      <c r="A255" s="415" t="s">
        <v>849</v>
      </c>
      <c r="B255" s="415" t="s">
        <v>828</v>
      </c>
      <c r="C255" s="416">
        <v>2021</v>
      </c>
      <c r="D255" s="415" t="s">
        <v>814</v>
      </c>
      <c r="E255" s="417">
        <v>4</v>
      </c>
      <c r="F255" s="418">
        <v>1990.895</v>
      </c>
      <c r="G255" s="418">
        <v>1065.2929999999999</v>
      </c>
    </row>
    <row r="256" spans="1:7" ht="10.050000000000001" customHeight="1" x14ac:dyDescent="0.2">
      <c r="A256" s="415" t="s">
        <v>849</v>
      </c>
      <c r="B256" s="415" t="s">
        <v>828</v>
      </c>
      <c r="C256" s="416">
        <v>2021</v>
      </c>
      <c r="D256" s="415" t="s">
        <v>814</v>
      </c>
      <c r="E256" s="417">
        <v>5</v>
      </c>
      <c r="F256" s="418">
        <v>1965.6179999999999</v>
      </c>
      <c r="G256" s="418">
        <v>1132.0609999999999</v>
      </c>
    </row>
    <row r="257" spans="1:7" ht="10.050000000000001" customHeight="1" x14ac:dyDescent="0.2">
      <c r="A257" s="415" t="s">
        <v>849</v>
      </c>
      <c r="B257" s="415" t="s">
        <v>828</v>
      </c>
      <c r="C257" s="416">
        <v>2021</v>
      </c>
      <c r="D257" s="415" t="s">
        <v>814</v>
      </c>
      <c r="E257" s="417">
        <v>6</v>
      </c>
      <c r="F257" s="418">
        <v>1771.18</v>
      </c>
      <c r="G257" s="418">
        <v>947.36599999999999</v>
      </c>
    </row>
    <row r="258" spans="1:7" ht="10.050000000000001" customHeight="1" x14ac:dyDescent="0.2">
      <c r="A258" s="415" t="s">
        <v>849</v>
      </c>
      <c r="B258" s="415" t="s">
        <v>828</v>
      </c>
      <c r="C258" s="416">
        <v>2021</v>
      </c>
      <c r="D258" s="415" t="s">
        <v>816</v>
      </c>
      <c r="E258" s="417">
        <v>7</v>
      </c>
      <c r="F258" s="418">
        <v>1836.309</v>
      </c>
      <c r="G258" s="418">
        <v>1520.674</v>
      </c>
    </row>
    <row r="259" spans="1:7" ht="10.050000000000001" customHeight="1" x14ac:dyDescent="0.2">
      <c r="A259" s="415" t="s">
        <v>849</v>
      </c>
      <c r="B259" s="415" t="s">
        <v>828</v>
      </c>
      <c r="C259" s="416">
        <v>2021</v>
      </c>
      <c r="D259" s="415" t="s">
        <v>816</v>
      </c>
      <c r="E259" s="417">
        <v>8</v>
      </c>
      <c r="F259" s="418">
        <v>2262.3690000000001</v>
      </c>
      <c r="G259" s="418">
        <v>1040.2760000000001</v>
      </c>
    </row>
    <row r="260" spans="1:7" ht="10.050000000000001" customHeight="1" x14ac:dyDescent="0.2">
      <c r="A260" s="415" t="s">
        <v>849</v>
      </c>
      <c r="B260" s="415" t="s">
        <v>828</v>
      </c>
      <c r="C260" s="416">
        <v>2021</v>
      </c>
      <c r="D260" s="415" t="s">
        <v>816</v>
      </c>
      <c r="E260" s="417">
        <v>9</v>
      </c>
      <c r="F260" s="418">
        <v>1967.153</v>
      </c>
      <c r="G260" s="418">
        <v>1056.0820000000001</v>
      </c>
    </row>
    <row r="261" spans="1:7" ht="10.050000000000001" customHeight="1" x14ac:dyDescent="0.2">
      <c r="A261" s="415" t="s">
        <v>849</v>
      </c>
      <c r="B261" s="415" t="s">
        <v>828</v>
      </c>
      <c r="C261" s="416">
        <v>2021</v>
      </c>
      <c r="D261" s="415" t="s">
        <v>816</v>
      </c>
      <c r="E261" s="417">
        <v>10</v>
      </c>
      <c r="F261" s="418">
        <v>1542.538</v>
      </c>
      <c r="G261" s="418">
        <v>1010.347</v>
      </c>
    </row>
    <row r="262" spans="1:7" ht="10.050000000000001" customHeight="1" x14ac:dyDescent="0.2">
      <c r="A262" s="415" t="s">
        <v>849</v>
      </c>
      <c r="B262" s="415" t="s">
        <v>828</v>
      </c>
      <c r="C262" s="416">
        <v>2021</v>
      </c>
      <c r="D262" s="415" t="s">
        <v>816</v>
      </c>
      <c r="E262" s="417">
        <v>11</v>
      </c>
      <c r="F262" s="418">
        <v>4131.3209999999999</v>
      </c>
      <c r="G262" s="418">
        <v>1234.8209999999999</v>
      </c>
    </row>
    <row r="263" spans="1:7" ht="10.050000000000001" customHeight="1" x14ac:dyDescent="0.2">
      <c r="A263" s="415" t="s">
        <v>849</v>
      </c>
      <c r="B263" s="415" t="s">
        <v>828</v>
      </c>
      <c r="C263" s="416">
        <v>2021</v>
      </c>
      <c r="D263" s="415" t="s">
        <v>816</v>
      </c>
      <c r="E263" s="417">
        <v>12</v>
      </c>
      <c r="F263" s="418">
        <v>1131.8610000000001</v>
      </c>
      <c r="G263" s="418">
        <v>1200.51</v>
      </c>
    </row>
    <row r="264" spans="1:7" ht="10.050000000000001" customHeight="1" x14ac:dyDescent="0.2">
      <c r="A264" s="415" t="s">
        <v>849</v>
      </c>
      <c r="B264" s="415" t="s">
        <v>828</v>
      </c>
      <c r="C264" s="416">
        <v>2022</v>
      </c>
      <c r="D264" s="415" t="s">
        <v>816</v>
      </c>
      <c r="E264" s="417">
        <v>1</v>
      </c>
      <c r="F264" s="418">
        <v>1095.694</v>
      </c>
      <c r="G264" s="418">
        <v>1055.143</v>
      </c>
    </row>
    <row r="265" spans="1:7" ht="10.050000000000001" customHeight="1" x14ac:dyDescent="0.2">
      <c r="A265" s="415" t="s">
        <v>849</v>
      </c>
      <c r="B265" s="415" t="s">
        <v>828</v>
      </c>
      <c r="C265" s="416">
        <v>2022</v>
      </c>
      <c r="D265" s="415" t="s">
        <v>816</v>
      </c>
      <c r="E265" s="417">
        <v>2</v>
      </c>
      <c r="F265" s="418">
        <v>981.04899999999998</v>
      </c>
      <c r="G265" s="418">
        <v>1047.107</v>
      </c>
    </row>
    <row r="266" spans="1:7" ht="10.050000000000001" customHeight="1" x14ac:dyDescent="0.2">
      <c r="A266" s="415" t="s">
        <v>849</v>
      </c>
      <c r="B266" s="415" t="s">
        <v>828</v>
      </c>
      <c r="C266" s="416">
        <v>2022</v>
      </c>
      <c r="D266" s="415" t="s">
        <v>816</v>
      </c>
      <c r="E266" s="417">
        <v>3</v>
      </c>
      <c r="F266" s="418">
        <v>1292.2460000000001</v>
      </c>
      <c r="G266" s="418">
        <v>1144.32</v>
      </c>
    </row>
    <row r="267" spans="1:7" ht="10.050000000000001" customHeight="1" x14ac:dyDescent="0.2">
      <c r="A267" s="415" t="s">
        <v>849</v>
      </c>
      <c r="B267" s="415" t="s">
        <v>828</v>
      </c>
      <c r="C267" s="416">
        <v>2022</v>
      </c>
      <c r="D267" s="415" t="s">
        <v>816</v>
      </c>
      <c r="E267" s="417">
        <v>4</v>
      </c>
      <c r="F267" s="418">
        <v>573.68700000000001</v>
      </c>
      <c r="G267" s="418">
        <v>1149.6089999999999</v>
      </c>
    </row>
    <row r="268" spans="1:7" ht="10.050000000000001" customHeight="1" x14ac:dyDescent="0.2">
      <c r="A268" s="415" t="s">
        <v>849</v>
      </c>
      <c r="B268" s="415" t="s">
        <v>828</v>
      </c>
      <c r="C268" s="416">
        <v>2022</v>
      </c>
      <c r="D268" s="415" t="s">
        <v>816</v>
      </c>
      <c r="E268" s="417">
        <v>5</v>
      </c>
      <c r="F268" s="418">
        <v>628.82299999999998</v>
      </c>
      <c r="G268" s="418">
        <v>1023.995</v>
      </c>
    </row>
    <row r="269" spans="1:7" ht="10.050000000000001" customHeight="1" x14ac:dyDescent="0.2">
      <c r="A269" s="415" t="s">
        <v>849</v>
      </c>
      <c r="B269" s="415" t="s">
        <v>828</v>
      </c>
      <c r="C269" s="416">
        <v>2022</v>
      </c>
      <c r="D269" s="415" t="s">
        <v>816</v>
      </c>
      <c r="E269" s="417">
        <v>6</v>
      </c>
      <c r="F269" s="418">
        <v>589.82399999999996</v>
      </c>
      <c r="G269" s="418">
        <v>949.14400000000001</v>
      </c>
    </row>
    <row r="270" spans="1:7" ht="10.050000000000001" customHeight="1" x14ac:dyDescent="0.2">
      <c r="A270" s="415" t="s">
        <v>849</v>
      </c>
      <c r="B270" s="415" t="s">
        <v>828</v>
      </c>
      <c r="C270" s="416">
        <v>2022</v>
      </c>
      <c r="D270" s="415" t="s">
        <v>817</v>
      </c>
      <c r="E270" s="417">
        <v>7</v>
      </c>
      <c r="F270" s="418">
        <v>568.17499999999995</v>
      </c>
      <c r="G270" s="418">
        <v>1367.8040000000001</v>
      </c>
    </row>
    <row r="271" spans="1:7" ht="10.050000000000001" customHeight="1" x14ac:dyDescent="0.2">
      <c r="A271" s="415" t="s">
        <v>849</v>
      </c>
      <c r="B271" s="415" t="s">
        <v>828</v>
      </c>
      <c r="C271" s="416">
        <v>2022</v>
      </c>
      <c r="D271" s="415" t="s">
        <v>817</v>
      </c>
      <c r="E271" s="417">
        <v>8</v>
      </c>
      <c r="F271" s="418">
        <v>1077.8489999999999</v>
      </c>
      <c r="G271" s="418">
        <v>1101.9359999999999</v>
      </c>
    </row>
    <row r="272" spans="1:7" ht="10.050000000000001" customHeight="1" x14ac:dyDescent="0.2">
      <c r="A272" s="415" t="s">
        <v>849</v>
      </c>
      <c r="B272" s="415" t="s">
        <v>828</v>
      </c>
      <c r="C272" s="416">
        <v>2022</v>
      </c>
      <c r="D272" s="415" t="s">
        <v>817</v>
      </c>
      <c r="E272" s="417">
        <v>9</v>
      </c>
      <c r="F272" s="418">
        <v>854.76499999999999</v>
      </c>
      <c r="G272" s="418">
        <v>1121.155</v>
      </c>
    </row>
    <row r="273" spans="1:7" ht="10.050000000000001" customHeight="1" x14ac:dyDescent="0.2">
      <c r="A273" s="415" t="s">
        <v>849</v>
      </c>
      <c r="B273" s="415" t="s">
        <v>828</v>
      </c>
      <c r="C273" s="416">
        <v>2022</v>
      </c>
      <c r="D273" s="415" t="s">
        <v>817</v>
      </c>
      <c r="E273" s="417">
        <v>10</v>
      </c>
      <c r="F273" s="418">
        <v>972.76</v>
      </c>
      <c r="G273" s="418">
        <v>1142.998</v>
      </c>
    </row>
    <row r="274" spans="1:7" ht="10.050000000000001" customHeight="1" x14ac:dyDescent="0.2">
      <c r="A274" s="415" t="s">
        <v>849</v>
      </c>
      <c r="B274" s="415" t="s">
        <v>829</v>
      </c>
      <c r="C274" s="416">
        <v>2000</v>
      </c>
      <c r="D274" s="415" t="s">
        <v>791</v>
      </c>
      <c r="E274" s="417">
        <v>7</v>
      </c>
      <c r="F274" s="418">
        <v>10</v>
      </c>
      <c r="G274" s="418">
        <v>15.4</v>
      </c>
    </row>
    <row r="275" spans="1:7" ht="10.050000000000001" customHeight="1" x14ac:dyDescent="0.2">
      <c r="A275" s="415" t="s">
        <v>849</v>
      </c>
      <c r="B275" s="415" t="s">
        <v>829</v>
      </c>
      <c r="C275" s="416">
        <v>2000</v>
      </c>
      <c r="D275" s="415" t="s">
        <v>791</v>
      </c>
      <c r="E275" s="417">
        <v>8</v>
      </c>
      <c r="F275" s="418">
        <v>34.299999999999997</v>
      </c>
      <c r="G275" s="418">
        <v>9.8000000000000007</v>
      </c>
    </row>
    <row r="276" spans="1:7" ht="10.050000000000001" customHeight="1" x14ac:dyDescent="0.2">
      <c r="A276" s="415" t="s">
        <v>849</v>
      </c>
      <c r="B276" s="415" t="s">
        <v>829</v>
      </c>
      <c r="C276" s="416">
        <v>2000</v>
      </c>
      <c r="D276" s="415" t="s">
        <v>791</v>
      </c>
      <c r="E276" s="417">
        <v>9</v>
      </c>
      <c r="F276" s="418">
        <v>15.1</v>
      </c>
      <c r="G276" s="418">
        <v>3.9</v>
      </c>
    </row>
    <row r="277" spans="1:7" ht="10.050000000000001" customHeight="1" x14ac:dyDescent="0.2">
      <c r="A277" s="415" t="s">
        <v>849</v>
      </c>
      <c r="B277" s="415" t="s">
        <v>829</v>
      </c>
      <c r="C277" s="416">
        <v>2000</v>
      </c>
      <c r="D277" s="415" t="s">
        <v>791</v>
      </c>
      <c r="E277" s="417">
        <v>10</v>
      </c>
      <c r="F277" s="418">
        <v>46.5</v>
      </c>
      <c r="G277" s="418">
        <v>12.7</v>
      </c>
    </row>
    <row r="278" spans="1:7" ht="10.050000000000001" customHeight="1" x14ac:dyDescent="0.2">
      <c r="A278" s="415" t="s">
        <v>849</v>
      </c>
      <c r="B278" s="415" t="s">
        <v>829</v>
      </c>
      <c r="C278" s="416">
        <v>2000</v>
      </c>
      <c r="D278" s="415" t="s">
        <v>791</v>
      </c>
      <c r="E278" s="417">
        <v>11</v>
      </c>
      <c r="F278" s="418">
        <v>34.5</v>
      </c>
      <c r="G278" s="418">
        <v>12.3</v>
      </c>
    </row>
    <row r="279" spans="1:7" ht="10.050000000000001" customHeight="1" x14ac:dyDescent="0.2">
      <c r="A279" s="415" t="s">
        <v>849</v>
      </c>
      <c r="B279" s="415" t="s">
        <v>829</v>
      </c>
      <c r="C279" s="416">
        <v>2000</v>
      </c>
      <c r="D279" s="415" t="s">
        <v>791</v>
      </c>
      <c r="E279" s="417">
        <v>12</v>
      </c>
      <c r="F279" s="418">
        <v>41</v>
      </c>
      <c r="G279" s="418">
        <v>4.4000000000000004</v>
      </c>
    </row>
    <row r="280" spans="1:7" ht="10.050000000000001" customHeight="1" x14ac:dyDescent="0.2">
      <c r="A280" s="415" t="s">
        <v>849</v>
      </c>
      <c r="B280" s="415" t="s">
        <v>829</v>
      </c>
      <c r="C280" s="416">
        <v>2001</v>
      </c>
      <c r="D280" s="415" t="s">
        <v>791</v>
      </c>
      <c r="E280" s="417">
        <v>1</v>
      </c>
      <c r="F280" s="418">
        <v>31.1</v>
      </c>
      <c r="G280" s="418">
        <v>29.7</v>
      </c>
    </row>
    <row r="281" spans="1:7" ht="10.050000000000001" customHeight="1" x14ac:dyDescent="0.2">
      <c r="A281" s="415" t="s">
        <v>849</v>
      </c>
      <c r="B281" s="415" t="s">
        <v>829</v>
      </c>
      <c r="C281" s="416">
        <v>2001</v>
      </c>
      <c r="D281" s="415" t="s">
        <v>791</v>
      </c>
      <c r="E281" s="417">
        <v>2</v>
      </c>
      <c r="F281" s="418">
        <v>21.2</v>
      </c>
      <c r="G281" s="418">
        <v>8.5</v>
      </c>
    </row>
    <row r="282" spans="1:7" ht="10.050000000000001" customHeight="1" x14ac:dyDescent="0.2">
      <c r="A282" s="415" t="s">
        <v>849</v>
      </c>
      <c r="B282" s="415" t="s">
        <v>829</v>
      </c>
      <c r="C282" s="416">
        <v>2001</v>
      </c>
      <c r="D282" s="415" t="s">
        <v>791</v>
      </c>
      <c r="E282" s="417">
        <v>3</v>
      </c>
      <c r="F282" s="418">
        <v>71.599999999999994</v>
      </c>
      <c r="G282" s="418">
        <v>4.0999999999999996</v>
      </c>
    </row>
    <row r="283" spans="1:7" ht="10.050000000000001" customHeight="1" x14ac:dyDescent="0.2">
      <c r="A283" s="415" t="s">
        <v>849</v>
      </c>
      <c r="B283" s="415" t="s">
        <v>829</v>
      </c>
      <c r="C283" s="416">
        <v>2001</v>
      </c>
      <c r="D283" s="415" t="s">
        <v>791</v>
      </c>
      <c r="E283" s="417">
        <v>4</v>
      </c>
      <c r="F283" s="418">
        <v>17.3</v>
      </c>
      <c r="G283" s="418">
        <v>12.5</v>
      </c>
    </row>
    <row r="284" spans="1:7" ht="10.050000000000001" customHeight="1" x14ac:dyDescent="0.2">
      <c r="A284" s="415" t="s">
        <v>849</v>
      </c>
      <c r="B284" s="415" t="s">
        <v>829</v>
      </c>
      <c r="C284" s="416">
        <v>2001</v>
      </c>
      <c r="D284" s="415" t="s">
        <v>791</v>
      </c>
      <c r="E284" s="417">
        <v>5</v>
      </c>
      <c r="F284" s="418">
        <v>1.8</v>
      </c>
      <c r="G284" s="418">
        <v>10.7</v>
      </c>
    </row>
    <row r="285" spans="1:7" ht="10.050000000000001" customHeight="1" x14ac:dyDescent="0.2">
      <c r="A285" s="415" t="s">
        <v>849</v>
      </c>
      <c r="B285" s="415" t="s">
        <v>829</v>
      </c>
      <c r="C285" s="416">
        <v>2001</v>
      </c>
      <c r="D285" s="415" t="s">
        <v>791</v>
      </c>
      <c r="E285" s="417">
        <v>6</v>
      </c>
      <c r="F285" s="418">
        <v>17.399999999999999</v>
      </c>
      <c r="G285" s="418">
        <v>20.100000000000001</v>
      </c>
    </row>
    <row r="286" spans="1:7" ht="10.050000000000001" customHeight="1" x14ac:dyDescent="0.2">
      <c r="A286" s="415" t="s">
        <v>849</v>
      </c>
      <c r="B286" s="415" t="s">
        <v>829</v>
      </c>
      <c r="C286" s="416">
        <v>2001</v>
      </c>
      <c r="D286" s="415" t="s">
        <v>796</v>
      </c>
      <c r="E286" s="417">
        <v>7</v>
      </c>
      <c r="F286" s="418">
        <v>17.2</v>
      </c>
      <c r="G286" s="418">
        <v>47.8</v>
      </c>
    </row>
    <row r="287" spans="1:7" ht="10.050000000000001" customHeight="1" x14ac:dyDescent="0.2">
      <c r="A287" s="415" t="s">
        <v>849</v>
      </c>
      <c r="B287" s="415" t="s">
        <v>829</v>
      </c>
      <c r="C287" s="416">
        <v>2001</v>
      </c>
      <c r="D287" s="415" t="s">
        <v>796</v>
      </c>
      <c r="E287" s="417">
        <v>8</v>
      </c>
      <c r="F287" s="418">
        <v>133.1</v>
      </c>
      <c r="G287" s="418">
        <v>8.4</v>
      </c>
    </row>
    <row r="288" spans="1:7" ht="10.050000000000001" customHeight="1" x14ac:dyDescent="0.2">
      <c r="A288" s="415" t="s">
        <v>849</v>
      </c>
      <c r="B288" s="415" t="s">
        <v>829</v>
      </c>
      <c r="C288" s="416">
        <v>2001</v>
      </c>
      <c r="D288" s="415" t="s">
        <v>796</v>
      </c>
      <c r="E288" s="417">
        <v>9</v>
      </c>
      <c r="F288" s="418">
        <v>85.3</v>
      </c>
      <c r="G288" s="418">
        <v>57.9</v>
      </c>
    </row>
    <row r="289" spans="1:7" ht="10.050000000000001" customHeight="1" x14ac:dyDescent="0.2">
      <c r="A289" s="415" t="s">
        <v>849</v>
      </c>
      <c r="B289" s="415" t="s">
        <v>829</v>
      </c>
      <c r="C289" s="416">
        <v>2001</v>
      </c>
      <c r="D289" s="415" t="s">
        <v>796</v>
      </c>
      <c r="E289" s="417">
        <v>10</v>
      </c>
      <c r="F289" s="418">
        <v>153.6</v>
      </c>
      <c r="G289" s="418">
        <v>14.5</v>
      </c>
    </row>
    <row r="290" spans="1:7" ht="10.050000000000001" customHeight="1" x14ac:dyDescent="0.2">
      <c r="A290" s="415" t="s">
        <v>849</v>
      </c>
      <c r="B290" s="415" t="s">
        <v>829</v>
      </c>
      <c r="C290" s="416">
        <v>2001</v>
      </c>
      <c r="D290" s="415" t="s">
        <v>796</v>
      </c>
      <c r="E290" s="417">
        <v>11</v>
      </c>
      <c r="F290" s="418">
        <v>90.7</v>
      </c>
      <c r="G290" s="418">
        <v>55.3</v>
      </c>
    </row>
    <row r="291" spans="1:7" ht="10.050000000000001" customHeight="1" x14ac:dyDescent="0.2">
      <c r="A291" s="415" t="s">
        <v>849</v>
      </c>
      <c r="B291" s="415" t="s">
        <v>829</v>
      </c>
      <c r="C291" s="416">
        <v>2001</v>
      </c>
      <c r="D291" s="415" t="s">
        <v>796</v>
      </c>
      <c r="E291" s="417">
        <v>12</v>
      </c>
      <c r="F291" s="418">
        <v>102.7</v>
      </c>
      <c r="G291" s="418">
        <v>30.1</v>
      </c>
    </row>
    <row r="292" spans="1:7" ht="10.050000000000001" customHeight="1" x14ac:dyDescent="0.2">
      <c r="A292" s="415" t="s">
        <v>849</v>
      </c>
      <c r="B292" s="415" t="s">
        <v>829</v>
      </c>
      <c r="C292" s="416">
        <v>2002</v>
      </c>
      <c r="D292" s="415" t="s">
        <v>796</v>
      </c>
      <c r="E292" s="417">
        <v>1</v>
      </c>
      <c r="F292" s="418">
        <v>120.4</v>
      </c>
      <c r="G292" s="418">
        <v>45.2</v>
      </c>
    </row>
    <row r="293" spans="1:7" ht="10.050000000000001" customHeight="1" x14ac:dyDescent="0.2">
      <c r="A293" s="415" t="s">
        <v>849</v>
      </c>
      <c r="B293" s="415" t="s">
        <v>829</v>
      </c>
      <c r="C293" s="416">
        <v>2002</v>
      </c>
      <c r="D293" s="415" t="s">
        <v>796</v>
      </c>
      <c r="E293" s="417">
        <v>2</v>
      </c>
      <c r="F293" s="418">
        <v>101.6</v>
      </c>
      <c r="G293" s="418">
        <v>46.3</v>
      </c>
    </row>
    <row r="294" spans="1:7" ht="10.050000000000001" customHeight="1" x14ac:dyDescent="0.2">
      <c r="A294" s="415" t="s">
        <v>849</v>
      </c>
      <c r="B294" s="415" t="s">
        <v>829</v>
      </c>
      <c r="C294" s="416">
        <v>2002</v>
      </c>
      <c r="D294" s="415" t="s">
        <v>796</v>
      </c>
      <c r="E294" s="417">
        <v>3</v>
      </c>
      <c r="F294" s="418">
        <v>99.6</v>
      </c>
      <c r="G294" s="418">
        <v>57.2</v>
      </c>
    </row>
    <row r="295" spans="1:7" ht="10.050000000000001" customHeight="1" x14ac:dyDescent="0.2">
      <c r="A295" s="415" t="s">
        <v>849</v>
      </c>
      <c r="B295" s="415" t="s">
        <v>829</v>
      </c>
      <c r="C295" s="416">
        <v>2002</v>
      </c>
      <c r="D295" s="415" t="s">
        <v>796</v>
      </c>
      <c r="E295" s="417">
        <v>4</v>
      </c>
      <c r="F295" s="418">
        <v>87</v>
      </c>
      <c r="G295" s="418">
        <v>51.8</v>
      </c>
    </row>
    <row r="296" spans="1:7" ht="10.050000000000001" customHeight="1" x14ac:dyDescent="0.2">
      <c r="A296" s="415" t="s">
        <v>849</v>
      </c>
      <c r="B296" s="415" t="s">
        <v>829</v>
      </c>
      <c r="C296" s="416">
        <v>2002</v>
      </c>
      <c r="D296" s="415" t="s">
        <v>796</v>
      </c>
      <c r="E296" s="417">
        <v>5</v>
      </c>
      <c r="F296" s="418">
        <v>113.4</v>
      </c>
      <c r="G296" s="418">
        <v>22.9</v>
      </c>
    </row>
    <row r="297" spans="1:7" ht="10.050000000000001" customHeight="1" x14ac:dyDescent="0.2">
      <c r="A297" s="415" t="s">
        <v>849</v>
      </c>
      <c r="B297" s="415" t="s">
        <v>829</v>
      </c>
      <c r="C297" s="416">
        <v>2002</v>
      </c>
      <c r="D297" s="415" t="s">
        <v>796</v>
      </c>
      <c r="E297" s="417">
        <v>6</v>
      </c>
      <c r="F297" s="418">
        <v>108.8</v>
      </c>
      <c r="G297" s="418">
        <v>39.6</v>
      </c>
    </row>
    <row r="298" spans="1:7" ht="10.050000000000001" customHeight="1" x14ac:dyDescent="0.2">
      <c r="A298" s="415" t="s">
        <v>849</v>
      </c>
      <c r="B298" s="415" t="s">
        <v>829</v>
      </c>
      <c r="C298" s="416">
        <v>2002</v>
      </c>
      <c r="D298" s="415" t="s">
        <v>797</v>
      </c>
      <c r="E298" s="417">
        <v>7</v>
      </c>
      <c r="F298" s="418">
        <v>154</v>
      </c>
      <c r="G298" s="418">
        <v>16.899999999999999</v>
      </c>
    </row>
    <row r="299" spans="1:7" ht="10.050000000000001" customHeight="1" x14ac:dyDescent="0.2">
      <c r="A299" s="415" t="s">
        <v>849</v>
      </c>
      <c r="B299" s="415" t="s">
        <v>829</v>
      </c>
      <c r="C299" s="416">
        <v>2002</v>
      </c>
      <c r="D299" s="415" t="s">
        <v>797</v>
      </c>
      <c r="E299" s="417">
        <v>8</v>
      </c>
      <c r="F299" s="418">
        <v>128</v>
      </c>
      <c r="G299" s="418">
        <v>16.2</v>
      </c>
    </row>
    <row r="300" spans="1:7" ht="10.050000000000001" customHeight="1" x14ac:dyDescent="0.2">
      <c r="A300" s="415" t="s">
        <v>849</v>
      </c>
      <c r="B300" s="415" t="s">
        <v>829</v>
      </c>
      <c r="C300" s="416">
        <v>2002</v>
      </c>
      <c r="D300" s="415" t="s">
        <v>797</v>
      </c>
      <c r="E300" s="417">
        <v>9</v>
      </c>
      <c r="F300" s="418">
        <v>135.19999999999999</v>
      </c>
      <c r="G300" s="418">
        <v>53.7</v>
      </c>
    </row>
    <row r="301" spans="1:7" ht="10.050000000000001" customHeight="1" x14ac:dyDescent="0.2">
      <c r="A301" s="415" t="s">
        <v>849</v>
      </c>
      <c r="B301" s="415" t="s">
        <v>829</v>
      </c>
      <c r="C301" s="416">
        <v>2002</v>
      </c>
      <c r="D301" s="415" t="s">
        <v>797</v>
      </c>
      <c r="E301" s="417">
        <v>10</v>
      </c>
      <c r="F301" s="418">
        <v>171.4</v>
      </c>
      <c r="G301" s="418">
        <v>18.399999999999999</v>
      </c>
    </row>
    <row r="302" spans="1:7" ht="10.050000000000001" customHeight="1" x14ac:dyDescent="0.2">
      <c r="A302" s="415" t="s">
        <v>849</v>
      </c>
      <c r="B302" s="415" t="s">
        <v>829</v>
      </c>
      <c r="C302" s="416">
        <v>2002</v>
      </c>
      <c r="D302" s="415" t="s">
        <v>797</v>
      </c>
      <c r="E302" s="417">
        <v>11</v>
      </c>
      <c r="F302" s="418">
        <v>172.4</v>
      </c>
      <c r="G302" s="418">
        <v>29.1</v>
      </c>
    </row>
    <row r="303" spans="1:7" ht="10.050000000000001" customHeight="1" x14ac:dyDescent="0.2">
      <c r="A303" s="415" t="s">
        <v>849</v>
      </c>
      <c r="B303" s="415" t="s">
        <v>829</v>
      </c>
      <c r="C303" s="416">
        <v>2002</v>
      </c>
      <c r="D303" s="415" t="s">
        <v>797</v>
      </c>
      <c r="E303" s="417">
        <v>12</v>
      </c>
      <c r="F303" s="418">
        <v>121.1</v>
      </c>
      <c r="G303" s="418">
        <v>11.7</v>
      </c>
    </row>
    <row r="304" spans="1:7" ht="10.050000000000001" customHeight="1" x14ac:dyDescent="0.2">
      <c r="A304" s="415" t="s">
        <v>849</v>
      </c>
      <c r="B304" s="415" t="s">
        <v>829</v>
      </c>
      <c r="C304" s="416">
        <v>2003</v>
      </c>
      <c r="D304" s="415" t="s">
        <v>797</v>
      </c>
      <c r="E304" s="417">
        <v>1</v>
      </c>
      <c r="F304" s="418">
        <v>155</v>
      </c>
      <c r="G304" s="418">
        <v>15.9</v>
      </c>
    </row>
    <row r="305" spans="1:7" ht="10.050000000000001" customHeight="1" x14ac:dyDescent="0.2">
      <c r="A305" s="415" t="s">
        <v>849</v>
      </c>
      <c r="B305" s="415" t="s">
        <v>829</v>
      </c>
      <c r="C305" s="416">
        <v>2003</v>
      </c>
      <c r="D305" s="415" t="s">
        <v>797</v>
      </c>
      <c r="E305" s="417">
        <v>2</v>
      </c>
      <c r="F305" s="418">
        <v>113.2</v>
      </c>
      <c r="G305" s="418">
        <v>53.8</v>
      </c>
    </row>
    <row r="306" spans="1:7" ht="10.050000000000001" customHeight="1" x14ac:dyDescent="0.2">
      <c r="A306" s="415" t="s">
        <v>849</v>
      </c>
      <c r="B306" s="415" t="s">
        <v>829</v>
      </c>
      <c r="C306" s="416">
        <v>2003</v>
      </c>
      <c r="D306" s="415" t="s">
        <v>797</v>
      </c>
      <c r="E306" s="417">
        <v>3</v>
      </c>
      <c r="F306" s="418">
        <v>78.400000000000006</v>
      </c>
      <c r="G306" s="418">
        <v>81.3</v>
      </c>
    </row>
    <row r="307" spans="1:7" ht="10.050000000000001" customHeight="1" x14ac:dyDescent="0.2">
      <c r="A307" s="415" t="s">
        <v>849</v>
      </c>
      <c r="B307" s="415" t="s">
        <v>829</v>
      </c>
      <c r="C307" s="416">
        <v>2003</v>
      </c>
      <c r="D307" s="415" t="s">
        <v>797</v>
      </c>
      <c r="E307" s="417">
        <v>4</v>
      </c>
      <c r="F307" s="418">
        <v>117.1</v>
      </c>
      <c r="G307" s="418">
        <v>44.4</v>
      </c>
    </row>
    <row r="308" spans="1:7" ht="10.050000000000001" customHeight="1" x14ac:dyDescent="0.2">
      <c r="A308" s="415" t="s">
        <v>849</v>
      </c>
      <c r="B308" s="415" t="s">
        <v>829</v>
      </c>
      <c r="C308" s="416">
        <v>2003</v>
      </c>
      <c r="D308" s="415" t="s">
        <v>797</v>
      </c>
      <c r="E308" s="417">
        <v>5</v>
      </c>
      <c r="F308" s="418">
        <v>113.8</v>
      </c>
      <c r="G308" s="418">
        <v>36.200000000000003</v>
      </c>
    </row>
    <row r="309" spans="1:7" ht="10.050000000000001" customHeight="1" x14ac:dyDescent="0.2">
      <c r="A309" s="415" t="s">
        <v>849</v>
      </c>
      <c r="B309" s="415" t="s">
        <v>829</v>
      </c>
      <c r="C309" s="416">
        <v>2003</v>
      </c>
      <c r="D309" s="415" t="s">
        <v>797</v>
      </c>
      <c r="E309" s="417">
        <v>6</v>
      </c>
      <c r="F309" s="418">
        <v>138.5</v>
      </c>
      <c r="G309" s="418">
        <v>19.7</v>
      </c>
    </row>
    <row r="310" spans="1:7" ht="10.050000000000001" customHeight="1" x14ac:dyDescent="0.2">
      <c r="A310" s="415" t="s">
        <v>849</v>
      </c>
      <c r="B310" s="415" t="s">
        <v>829</v>
      </c>
      <c r="C310" s="416">
        <v>2003</v>
      </c>
      <c r="D310" s="415" t="s">
        <v>794</v>
      </c>
      <c r="E310" s="417">
        <v>7</v>
      </c>
      <c r="F310" s="418">
        <v>135.4</v>
      </c>
      <c r="G310" s="418">
        <v>24.7</v>
      </c>
    </row>
    <row r="311" spans="1:7" ht="10.050000000000001" customHeight="1" x14ac:dyDescent="0.2">
      <c r="A311" s="415" t="s">
        <v>849</v>
      </c>
      <c r="B311" s="415" t="s">
        <v>829</v>
      </c>
      <c r="C311" s="416">
        <v>2003</v>
      </c>
      <c r="D311" s="415" t="s">
        <v>794</v>
      </c>
      <c r="E311" s="417">
        <v>8</v>
      </c>
      <c r="F311" s="418">
        <v>100.6</v>
      </c>
      <c r="G311" s="418">
        <v>88.9</v>
      </c>
    </row>
    <row r="312" spans="1:7" ht="10.050000000000001" customHeight="1" x14ac:dyDescent="0.2">
      <c r="A312" s="415" t="s">
        <v>849</v>
      </c>
      <c r="B312" s="415" t="s">
        <v>829</v>
      </c>
      <c r="C312" s="416">
        <v>2003</v>
      </c>
      <c r="D312" s="415" t="s">
        <v>794</v>
      </c>
      <c r="E312" s="417">
        <v>9</v>
      </c>
      <c r="F312" s="418">
        <v>126.5</v>
      </c>
      <c r="G312" s="418">
        <v>68</v>
      </c>
    </row>
    <row r="313" spans="1:7" ht="10.050000000000001" customHeight="1" x14ac:dyDescent="0.2">
      <c r="A313" s="415" t="s">
        <v>849</v>
      </c>
      <c r="B313" s="415" t="s">
        <v>829</v>
      </c>
      <c r="C313" s="416">
        <v>2003</v>
      </c>
      <c r="D313" s="415" t="s">
        <v>794</v>
      </c>
      <c r="E313" s="417">
        <v>10</v>
      </c>
      <c r="F313" s="418">
        <v>20.399999999999999</v>
      </c>
      <c r="G313" s="418">
        <v>92.8</v>
      </c>
    </row>
    <row r="314" spans="1:7" ht="10.050000000000001" customHeight="1" x14ac:dyDescent="0.2">
      <c r="A314" s="415" t="s">
        <v>849</v>
      </c>
      <c r="B314" s="415" t="s">
        <v>829</v>
      </c>
      <c r="C314" s="416">
        <v>2003</v>
      </c>
      <c r="D314" s="415" t="s">
        <v>794</v>
      </c>
      <c r="E314" s="417">
        <v>11</v>
      </c>
      <c r="F314" s="418">
        <v>117.6</v>
      </c>
      <c r="G314" s="418">
        <v>81.400000000000006</v>
      </c>
    </row>
    <row r="315" spans="1:7" ht="10.050000000000001" customHeight="1" x14ac:dyDescent="0.2">
      <c r="A315" s="415" t="s">
        <v>849</v>
      </c>
      <c r="B315" s="415" t="s">
        <v>829</v>
      </c>
      <c r="C315" s="416">
        <v>2003</v>
      </c>
      <c r="D315" s="415" t="s">
        <v>794</v>
      </c>
      <c r="E315" s="417">
        <v>12</v>
      </c>
      <c r="F315" s="418">
        <v>93.8</v>
      </c>
      <c r="G315" s="418">
        <v>167.9</v>
      </c>
    </row>
    <row r="316" spans="1:7" ht="10.050000000000001" customHeight="1" x14ac:dyDescent="0.2">
      <c r="A316" s="415" t="s">
        <v>849</v>
      </c>
      <c r="B316" s="415" t="s">
        <v>829</v>
      </c>
      <c r="C316" s="416">
        <v>2004</v>
      </c>
      <c r="D316" s="415" t="s">
        <v>794</v>
      </c>
      <c r="E316" s="417">
        <v>1</v>
      </c>
      <c r="F316" s="418">
        <v>106.6</v>
      </c>
      <c r="G316" s="418">
        <v>113.7</v>
      </c>
    </row>
    <row r="317" spans="1:7" ht="10.050000000000001" customHeight="1" x14ac:dyDescent="0.2">
      <c r="A317" s="415" t="s">
        <v>849</v>
      </c>
      <c r="B317" s="415" t="s">
        <v>829</v>
      </c>
      <c r="C317" s="416">
        <v>2004</v>
      </c>
      <c r="D317" s="415" t="s">
        <v>794</v>
      </c>
      <c r="E317" s="417">
        <v>2</v>
      </c>
      <c r="F317" s="418">
        <v>89.3</v>
      </c>
      <c r="G317" s="418">
        <v>104</v>
      </c>
    </row>
    <row r="318" spans="1:7" ht="10.050000000000001" customHeight="1" x14ac:dyDescent="0.2">
      <c r="A318" s="415" t="s">
        <v>849</v>
      </c>
      <c r="B318" s="415" t="s">
        <v>829</v>
      </c>
      <c r="C318" s="416">
        <v>2004</v>
      </c>
      <c r="D318" s="415" t="s">
        <v>794</v>
      </c>
      <c r="E318" s="417">
        <v>3</v>
      </c>
      <c r="F318" s="418">
        <v>98.7</v>
      </c>
      <c r="G318" s="418">
        <v>58.6</v>
      </c>
    </row>
    <row r="319" spans="1:7" ht="10.050000000000001" customHeight="1" x14ac:dyDescent="0.2">
      <c r="A319" s="415" t="s">
        <v>849</v>
      </c>
      <c r="B319" s="415" t="s">
        <v>829</v>
      </c>
      <c r="C319" s="416">
        <v>2004</v>
      </c>
      <c r="D319" s="415" t="s">
        <v>794</v>
      </c>
      <c r="E319" s="417">
        <v>4</v>
      </c>
      <c r="F319" s="418">
        <v>95.2</v>
      </c>
      <c r="G319" s="418">
        <v>69.2</v>
      </c>
    </row>
    <row r="320" spans="1:7" ht="10.050000000000001" customHeight="1" x14ac:dyDescent="0.2">
      <c r="A320" s="415" t="s">
        <v>849</v>
      </c>
      <c r="B320" s="415" t="s">
        <v>829</v>
      </c>
      <c r="C320" s="416">
        <v>2004</v>
      </c>
      <c r="D320" s="415" t="s">
        <v>794</v>
      </c>
      <c r="E320" s="417">
        <v>5</v>
      </c>
      <c r="F320" s="418">
        <v>77.5</v>
      </c>
      <c r="G320" s="418">
        <v>68.5</v>
      </c>
    </row>
    <row r="321" spans="1:7" ht="10.050000000000001" customHeight="1" x14ac:dyDescent="0.2">
      <c r="A321" s="415" t="s">
        <v>849</v>
      </c>
      <c r="B321" s="415" t="s">
        <v>829</v>
      </c>
      <c r="C321" s="416">
        <v>2004</v>
      </c>
      <c r="D321" s="415" t="s">
        <v>794</v>
      </c>
      <c r="E321" s="417">
        <v>6</v>
      </c>
      <c r="F321" s="418">
        <v>112.7</v>
      </c>
      <c r="G321" s="418">
        <v>41.9</v>
      </c>
    </row>
    <row r="322" spans="1:7" ht="10.050000000000001" customHeight="1" x14ac:dyDescent="0.2">
      <c r="A322" s="415" t="s">
        <v>849</v>
      </c>
      <c r="B322" s="415" t="s">
        <v>829</v>
      </c>
      <c r="C322" s="416">
        <v>2004</v>
      </c>
      <c r="D322" s="415" t="s">
        <v>798</v>
      </c>
      <c r="E322" s="417">
        <v>7</v>
      </c>
      <c r="F322" s="418">
        <v>98.8</v>
      </c>
      <c r="G322" s="418">
        <v>73.099999999999994</v>
      </c>
    </row>
    <row r="323" spans="1:7" ht="10.050000000000001" customHeight="1" x14ac:dyDescent="0.2">
      <c r="A323" s="415" t="s">
        <v>849</v>
      </c>
      <c r="B323" s="415" t="s">
        <v>829</v>
      </c>
      <c r="C323" s="416">
        <v>2004</v>
      </c>
      <c r="D323" s="415" t="s">
        <v>798</v>
      </c>
      <c r="E323" s="417">
        <v>8</v>
      </c>
      <c r="F323" s="418">
        <v>128.5</v>
      </c>
      <c r="G323" s="418">
        <v>101.3</v>
      </c>
    </row>
    <row r="324" spans="1:7" ht="10.050000000000001" customHeight="1" x14ac:dyDescent="0.2">
      <c r="A324" s="415" t="s">
        <v>849</v>
      </c>
      <c r="B324" s="415" t="s">
        <v>829</v>
      </c>
      <c r="C324" s="416">
        <v>2004</v>
      </c>
      <c r="D324" s="415" t="s">
        <v>798</v>
      </c>
      <c r="E324" s="417">
        <v>9</v>
      </c>
      <c r="F324" s="418">
        <v>62.6</v>
      </c>
      <c r="G324" s="418">
        <v>120.6</v>
      </c>
    </row>
    <row r="325" spans="1:7" ht="10.050000000000001" customHeight="1" x14ac:dyDescent="0.2">
      <c r="A325" s="415" t="s">
        <v>849</v>
      </c>
      <c r="B325" s="415" t="s">
        <v>829</v>
      </c>
      <c r="C325" s="416">
        <v>2004</v>
      </c>
      <c r="D325" s="415" t="s">
        <v>798</v>
      </c>
      <c r="E325" s="417">
        <v>10</v>
      </c>
      <c r="F325" s="418">
        <v>109.9</v>
      </c>
      <c r="G325" s="418">
        <v>44.3</v>
      </c>
    </row>
    <row r="326" spans="1:7" ht="10.050000000000001" customHeight="1" x14ac:dyDescent="0.2">
      <c r="A326" s="415" t="s">
        <v>849</v>
      </c>
      <c r="B326" s="415" t="s">
        <v>829</v>
      </c>
      <c r="C326" s="416">
        <v>2004</v>
      </c>
      <c r="D326" s="415" t="s">
        <v>798</v>
      </c>
      <c r="E326" s="417">
        <v>11</v>
      </c>
      <c r="F326" s="418">
        <v>108.6</v>
      </c>
      <c r="G326" s="418">
        <v>36.4</v>
      </c>
    </row>
    <row r="327" spans="1:7" ht="10.050000000000001" customHeight="1" x14ac:dyDescent="0.2">
      <c r="A327" s="415" t="s">
        <v>849</v>
      </c>
      <c r="B327" s="415" t="s">
        <v>829</v>
      </c>
      <c r="C327" s="416">
        <v>2004</v>
      </c>
      <c r="D327" s="415" t="s">
        <v>798</v>
      </c>
      <c r="E327" s="417">
        <v>12</v>
      </c>
      <c r="F327" s="418">
        <v>119.1</v>
      </c>
      <c r="G327" s="418">
        <v>67.5</v>
      </c>
    </row>
    <row r="328" spans="1:7" ht="10.050000000000001" customHeight="1" x14ac:dyDescent="0.2">
      <c r="A328" s="415" t="s">
        <v>849</v>
      </c>
      <c r="B328" s="415" t="s">
        <v>829</v>
      </c>
      <c r="C328" s="416">
        <v>2005</v>
      </c>
      <c r="D328" s="415" t="s">
        <v>798</v>
      </c>
      <c r="E328" s="417">
        <v>1</v>
      </c>
      <c r="F328" s="418">
        <v>91.9</v>
      </c>
      <c r="G328" s="418">
        <v>27.6</v>
      </c>
    </row>
    <row r="329" spans="1:7" ht="10.050000000000001" customHeight="1" x14ac:dyDescent="0.2">
      <c r="A329" s="415" t="s">
        <v>849</v>
      </c>
      <c r="B329" s="415" t="s">
        <v>829</v>
      </c>
      <c r="C329" s="416">
        <v>2005</v>
      </c>
      <c r="D329" s="415" t="s">
        <v>798</v>
      </c>
      <c r="E329" s="417">
        <v>2</v>
      </c>
      <c r="F329" s="418">
        <v>78</v>
      </c>
      <c r="G329" s="418">
        <v>55.4</v>
      </c>
    </row>
    <row r="330" spans="1:7" ht="10.050000000000001" customHeight="1" x14ac:dyDescent="0.2">
      <c r="A330" s="415" t="s">
        <v>849</v>
      </c>
      <c r="B330" s="415" t="s">
        <v>829</v>
      </c>
      <c r="C330" s="416">
        <v>2005</v>
      </c>
      <c r="D330" s="415" t="s">
        <v>798</v>
      </c>
      <c r="E330" s="417">
        <v>3</v>
      </c>
      <c r="F330" s="418">
        <v>93.5</v>
      </c>
      <c r="G330" s="418">
        <v>84.1</v>
      </c>
    </row>
    <row r="331" spans="1:7" ht="10.050000000000001" customHeight="1" x14ac:dyDescent="0.2">
      <c r="A331" s="415" t="s">
        <v>849</v>
      </c>
      <c r="B331" s="415" t="s">
        <v>829</v>
      </c>
      <c r="C331" s="416">
        <v>2005</v>
      </c>
      <c r="D331" s="415" t="s">
        <v>798</v>
      </c>
      <c r="E331" s="417">
        <v>4</v>
      </c>
      <c r="F331" s="418">
        <v>71.900000000000006</v>
      </c>
      <c r="G331" s="418">
        <v>89.1</v>
      </c>
    </row>
    <row r="332" spans="1:7" ht="10.050000000000001" customHeight="1" x14ac:dyDescent="0.2">
      <c r="A332" s="415" t="s">
        <v>849</v>
      </c>
      <c r="B332" s="415" t="s">
        <v>829</v>
      </c>
      <c r="C332" s="416">
        <v>2005</v>
      </c>
      <c r="D332" s="415" t="s">
        <v>798</v>
      </c>
      <c r="E332" s="417">
        <v>5</v>
      </c>
      <c r="F332" s="418">
        <v>65.599999999999994</v>
      </c>
      <c r="G332" s="418">
        <v>50.8</v>
      </c>
    </row>
    <row r="333" spans="1:7" ht="10.050000000000001" customHeight="1" x14ac:dyDescent="0.2">
      <c r="A333" s="415" t="s">
        <v>849</v>
      </c>
      <c r="B333" s="415" t="s">
        <v>829</v>
      </c>
      <c r="C333" s="416">
        <v>2005</v>
      </c>
      <c r="D333" s="415" t="s">
        <v>798</v>
      </c>
      <c r="E333" s="417">
        <v>6</v>
      </c>
      <c r="F333" s="418">
        <v>30.7</v>
      </c>
      <c r="G333" s="418">
        <v>45.9</v>
      </c>
    </row>
    <row r="334" spans="1:7" ht="10.050000000000001" customHeight="1" x14ac:dyDescent="0.2">
      <c r="A334" s="415" t="s">
        <v>849</v>
      </c>
      <c r="B334" s="415" t="s">
        <v>829</v>
      </c>
      <c r="C334" s="416">
        <v>2005</v>
      </c>
      <c r="D334" s="415" t="s">
        <v>799</v>
      </c>
      <c r="E334" s="417">
        <v>7</v>
      </c>
      <c r="F334" s="418">
        <v>72.099999999999994</v>
      </c>
      <c r="G334" s="418">
        <v>150.30000000000001</v>
      </c>
    </row>
    <row r="335" spans="1:7" ht="10.050000000000001" customHeight="1" x14ac:dyDescent="0.2">
      <c r="A335" s="415" t="s">
        <v>849</v>
      </c>
      <c r="B335" s="415" t="s">
        <v>829</v>
      </c>
      <c r="C335" s="416">
        <v>2005</v>
      </c>
      <c r="D335" s="415" t="s">
        <v>799</v>
      </c>
      <c r="E335" s="417">
        <v>8</v>
      </c>
      <c r="F335" s="418">
        <v>129.69999999999999</v>
      </c>
      <c r="G335" s="418">
        <v>73.3</v>
      </c>
    </row>
    <row r="336" spans="1:7" ht="10.050000000000001" customHeight="1" x14ac:dyDescent="0.2">
      <c r="A336" s="415" t="s">
        <v>849</v>
      </c>
      <c r="B336" s="415" t="s">
        <v>829</v>
      </c>
      <c r="C336" s="416">
        <v>2005</v>
      </c>
      <c r="D336" s="415" t="s">
        <v>799</v>
      </c>
      <c r="E336" s="417">
        <v>9</v>
      </c>
      <c r="F336" s="418">
        <v>55.8</v>
      </c>
      <c r="G336" s="418">
        <v>91.6</v>
      </c>
    </row>
    <row r="337" spans="1:7" ht="10.050000000000001" customHeight="1" x14ac:dyDescent="0.2">
      <c r="A337" s="415" t="s">
        <v>849</v>
      </c>
      <c r="B337" s="415" t="s">
        <v>829</v>
      </c>
      <c r="C337" s="416">
        <v>2005</v>
      </c>
      <c r="D337" s="415" t="s">
        <v>799</v>
      </c>
      <c r="E337" s="417">
        <v>10</v>
      </c>
      <c r="F337" s="418">
        <v>79.8</v>
      </c>
      <c r="G337" s="418">
        <v>44.8</v>
      </c>
    </row>
    <row r="338" spans="1:7" ht="10.050000000000001" customHeight="1" x14ac:dyDescent="0.2">
      <c r="A338" s="415" t="s">
        <v>849</v>
      </c>
      <c r="B338" s="415" t="s">
        <v>829</v>
      </c>
      <c r="C338" s="416">
        <v>2005</v>
      </c>
      <c r="D338" s="415" t="s">
        <v>799</v>
      </c>
      <c r="E338" s="417">
        <v>11</v>
      </c>
      <c r="F338" s="418">
        <v>75.2</v>
      </c>
      <c r="G338" s="418">
        <v>73.2</v>
      </c>
    </row>
    <row r="339" spans="1:7" ht="10.050000000000001" customHeight="1" x14ac:dyDescent="0.2">
      <c r="A339" s="415" t="s">
        <v>849</v>
      </c>
      <c r="B339" s="415" t="s">
        <v>829</v>
      </c>
      <c r="C339" s="416">
        <v>2005</v>
      </c>
      <c r="D339" s="415" t="s">
        <v>799</v>
      </c>
      <c r="E339" s="417">
        <v>12</v>
      </c>
      <c r="F339" s="418">
        <v>82.2</v>
      </c>
      <c r="G339" s="418">
        <v>51.6</v>
      </c>
    </row>
    <row r="340" spans="1:7" ht="10.050000000000001" customHeight="1" x14ac:dyDescent="0.2">
      <c r="A340" s="415" t="s">
        <v>849</v>
      </c>
      <c r="B340" s="415" t="s">
        <v>829</v>
      </c>
      <c r="C340" s="416">
        <v>2006</v>
      </c>
      <c r="D340" s="415" t="s">
        <v>799</v>
      </c>
      <c r="E340" s="417">
        <v>1</v>
      </c>
      <c r="F340" s="418">
        <v>84</v>
      </c>
      <c r="G340" s="418">
        <v>45.9</v>
      </c>
    </row>
    <row r="341" spans="1:7" ht="10.050000000000001" customHeight="1" x14ac:dyDescent="0.2">
      <c r="A341" s="415" t="s">
        <v>849</v>
      </c>
      <c r="B341" s="415" t="s">
        <v>829</v>
      </c>
      <c r="C341" s="416">
        <v>2006</v>
      </c>
      <c r="D341" s="415" t="s">
        <v>799</v>
      </c>
      <c r="E341" s="417">
        <v>2</v>
      </c>
      <c r="F341" s="418">
        <v>77.7</v>
      </c>
      <c r="G341" s="418">
        <v>74.8</v>
      </c>
    </row>
    <row r="342" spans="1:7" ht="10.050000000000001" customHeight="1" x14ac:dyDescent="0.2">
      <c r="A342" s="415" t="s">
        <v>849</v>
      </c>
      <c r="B342" s="415" t="s">
        <v>829</v>
      </c>
      <c r="C342" s="416">
        <v>2006</v>
      </c>
      <c r="D342" s="415" t="s">
        <v>799</v>
      </c>
      <c r="E342" s="417">
        <v>3</v>
      </c>
      <c r="F342" s="418">
        <v>83</v>
      </c>
      <c r="G342" s="418">
        <v>43.2</v>
      </c>
    </row>
    <row r="343" spans="1:7" ht="10.050000000000001" customHeight="1" x14ac:dyDescent="0.2">
      <c r="A343" s="415" t="s">
        <v>849</v>
      </c>
      <c r="B343" s="415" t="s">
        <v>829</v>
      </c>
      <c r="C343" s="416">
        <v>2006</v>
      </c>
      <c r="D343" s="415" t="s">
        <v>799</v>
      </c>
      <c r="E343" s="417">
        <v>4</v>
      </c>
      <c r="F343" s="418">
        <v>80.8</v>
      </c>
      <c r="G343" s="418">
        <v>39.6</v>
      </c>
    </row>
    <row r="344" spans="1:7" ht="10.050000000000001" customHeight="1" x14ac:dyDescent="0.2">
      <c r="A344" s="415" t="s">
        <v>849</v>
      </c>
      <c r="B344" s="415" t="s">
        <v>829</v>
      </c>
      <c r="C344" s="416">
        <v>2006</v>
      </c>
      <c r="D344" s="415" t="s">
        <v>799</v>
      </c>
      <c r="E344" s="417">
        <v>5</v>
      </c>
      <c r="F344" s="418">
        <v>74.400000000000006</v>
      </c>
      <c r="G344" s="418">
        <v>16.3</v>
      </c>
    </row>
    <row r="345" spans="1:7" ht="10.050000000000001" customHeight="1" x14ac:dyDescent="0.2">
      <c r="A345" s="415" t="s">
        <v>849</v>
      </c>
      <c r="B345" s="415" t="s">
        <v>829</v>
      </c>
      <c r="C345" s="416">
        <v>2006</v>
      </c>
      <c r="D345" s="415" t="s">
        <v>799</v>
      </c>
      <c r="E345" s="417">
        <v>6</v>
      </c>
      <c r="F345" s="418">
        <v>87.4</v>
      </c>
      <c r="G345" s="418">
        <v>60.3</v>
      </c>
    </row>
    <row r="346" spans="1:7" ht="10.050000000000001" customHeight="1" x14ac:dyDescent="0.2">
      <c r="A346" s="415" t="s">
        <v>849</v>
      </c>
      <c r="B346" s="415" t="s">
        <v>829</v>
      </c>
      <c r="C346" s="416">
        <v>2006</v>
      </c>
      <c r="D346" s="415" t="s">
        <v>800</v>
      </c>
      <c r="E346" s="417">
        <v>7</v>
      </c>
      <c r="F346" s="418">
        <v>75.7</v>
      </c>
      <c r="G346" s="418">
        <v>325.89999999999998</v>
      </c>
    </row>
    <row r="347" spans="1:7" ht="10.050000000000001" customHeight="1" x14ac:dyDescent="0.2">
      <c r="A347" s="415" t="s">
        <v>849</v>
      </c>
      <c r="B347" s="415" t="s">
        <v>829</v>
      </c>
      <c r="C347" s="416">
        <v>2006</v>
      </c>
      <c r="D347" s="415" t="s">
        <v>800</v>
      </c>
      <c r="E347" s="417">
        <v>8</v>
      </c>
      <c r="F347" s="418">
        <v>138.4</v>
      </c>
      <c r="G347" s="418">
        <v>277.3</v>
      </c>
    </row>
    <row r="348" spans="1:7" ht="10.050000000000001" customHeight="1" x14ac:dyDescent="0.2">
      <c r="A348" s="415" t="s">
        <v>849</v>
      </c>
      <c r="B348" s="415" t="s">
        <v>829</v>
      </c>
      <c r="C348" s="416">
        <v>2006</v>
      </c>
      <c r="D348" s="415" t="s">
        <v>800</v>
      </c>
      <c r="E348" s="417">
        <v>9</v>
      </c>
      <c r="F348" s="418">
        <v>84.2</v>
      </c>
      <c r="G348" s="418">
        <v>336.8</v>
      </c>
    </row>
    <row r="349" spans="1:7" ht="10.050000000000001" customHeight="1" x14ac:dyDescent="0.2">
      <c r="A349" s="415" t="s">
        <v>849</v>
      </c>
      <c r="B349" s="415" t="s">
        <v>829</v>
      </c>
      <c r="C349" s="416">
        <v>2006</v>
      </c>
      <c r="D349" s="415" t="s">
        <v>800</v>
      </c>
      <c r="E349" s="417">
        <v>10</v>
      </c>
      <c r="F349" s="418">
        <v>103.5</v>
      </c>
      <c r="G349" s="418">
        <v>325.39999999999998</v>
      </c>
    </row>
    <row r="350" spans="1:7" ht="10.050000000000001" customHeight="1" x14ac:dyDescent="0.2">
      <c r="A350" s="415" t="s">
        <v>849</v>
      </c>
      <c r="B350" s="415" t="s">
        <v>829</v>
      </c>
      <c r="C350" s="416">
        <v>2006</v>
      </c>
      <c r="D350" s="415" t="s">
        <v>800</v>
      </c>
      <c r="E350" s="417">
        <v>11</v>
      </c>
      <c r="F350" s="418">
        <v>138.1</v>
      </c>
      <c r="G350" s="418">
        <v>265.60000000000002</v>
      </c>
    </row>
    <row r="351" spans="1:7" ht="10.050000000000001" customHeight="1" x14ac:dyDescent="0.2">
      <c r="A351" s="415" t="s">
        <v>849</v>
      </c>
      <c r="B351" s="415" t="s">
        <v>829</v>
      </c>
      <c r="C351" s="416">
        <v>2006</v>
      </c>
      <c r="D351" s="415" t="s">
        <v>800</v>
      </c>
      <c r="E351" s="417">
        <v>12</v>
      </c>
      <c r="F351" s="418">
        <v>95.1</v>
      </c>
      <c r="G351" s="418">
        <v>156.69999999999999</v>
      </c>
    </row>
    <row r="352" spans="1:7" ht="10.050000000000001" customHeight="1" x14ac:dyDescent="0.2">
      <c r="A352" s="415" t="s">
        <v>849</v>
      </c>
      <c r="B352" s="415" t="s">
        <v>829</v>
      </c>
      <c r="C352" s="416">
        <v>2007</v>
      </c>
      <c r="D352" s="415" t="s">
        <v>800</v>
      </c>
      <c r="E352" s="417">
        <v>1</v>
      </c>
      <c r="F352" s="418">
        <v>125.3</v>
      </c>
      <c r="G352" s="418">
        <v>198.4</v>
      </c>
    </row>
    <row r="353" spans="1:7" ht="10.050000000000001" customHeight="1" x14ac:dyDescent="0.2">
      <c r="A353" s="415" t="s">
        <v>849</v>
      </c>
      <c r="B353" s="415" t="s">
        <v>829</v>
      </c>
      <c r="C353" s="416">
        <v>2007</v>
      </c>
      <c r="D353" s="415" t="s">
        <v>800</v>
      </c>
      <c r="E353" s="417">
        <v>2</v>
      </c>
      <c r="F353" s="418">
        <v>142.4</v>
      </c>
      <c r="G353" s="418">
        <v>110.3</v>
      </c>
    </row>
    <row r="354" spans="1:7" ht="10.050000000000001" customHeight="1" x14ac:dyDescent="0.2">
      <c r="A354" s="415" t="s">
        <v>849</v>
      </c>
      <c r="B354" s="415" t="s">
        <v>829</v>
      </c>
      <c r="C354" s="416">
        <v>2007</v>
      </c>
      <c r="D354" s="415" t="s">
        <v>800</v>
      </c>
      <c r="E354" s="417">
        <v>3</v>
      </c>
      <c r="F354" s="418">
        <v>162.9</v>
      </c>
      <c r="G354" s="418">
        <v>114.2</v>
      </c>
    </row>
    <row r="355" spans="1:7" ht="10.050000000000001" customHeight="1" x14ac:dyDescent="0.2">
      <c r="A355" s="415" t="s">
        <v>849</v>
      </c>
      <c r="B355" s="415" t="s">
        <v>829</v>
      </c>
      <c r="C355" s="416">
        <v>2007</v>
      </c>
      <c r="D355" s="415" t="s">
        <v>800</v>
      </c>
      <c r="E355" s="417">
        <v>4</v>
      </c>
      <c r="F355" s="418">
        <v>62.8</v>
      </c>
      <c r="G355" s="418">
        <v>101</v>
      </c>
    </row>
    <row r="356" spans="1:7" ht="10.050000000000001" customHeight="1" x14ac:dyDescent="0.2">
      <c r="A356" s="415" t="s">
        <v>849</v>
      </c>
      <c r="B356" s="415" t="s">
        <v>829</v>
      </c>
      <c r="C356" s="416">
        <v>2007</v>
      </c>
      <c r="D356" s="415" t="s">
        <v>800</v>
      </c>
      <c r="E356" s="417">
        <v>5</v>
      </c>
      <c r="F356" s="418">
        <v>175.7</v>
      </c>
      <c r="G356" s="418">
        <v>109.3</v>
      </c>
    </row>
    <row r="357" spans="1:7" ht="10.050000000000001" customHeight="1" x14ac:dyDescent="0.2">
      <c r="A357" s="415" t="s">
        <v>849</v>
      </c>
      <c r="B357" s="415" t="s">
        <v>829</v>
      </c>
      <c r="C357" s="416">
        <v>2007</v>
      </c>
      <c r="D357" s="415" t="s">
        <v>800</v>
      </c>
      <c r="E357" s="417">
        <v>6</v>
      </c>
      <c r="F357" s="418">
        <v>126.9</v>
      </c>
      <c r="G357" s="418">
        <v>111.1</v>
      </c>
    </row>
    <row r="358" spans="1:7" ht="10.050000000000001" customHeight="1" x14ac:dyDescent="0.2">
      <c r="A358" s="415" t="s">
        <v>849</v>
      </c>
      <c r="B358" s="415" t="s">
        <v>829</v>
      </c>
      <c r="C358" s="416">
        <v>2007</v>
      </c>
      <c r="D358" s="415" t="s">
        <v>801</v>
      </c>
      <c r="E358" s="417">
        <v>7</v>
      </c>
      <c r="F358" s="418">
        <v>103.4</v>
      </c>
      <c r="G358" s="418">
        <v>54.1</v>
      </c>
    </row>
    <row r="359" spans="1:7" ht="10.050000000000001" customHeight="1" x14ac:dyDescent="0.2">
      <c r="A359" s="415" t="s">
        <v>849</v>
      </c>
      <c r="B359" s="415" t="s">
        <v>829</v>
      </c>
      <c r="C359" s="416">
        <v>2007</v>
      </c>
      <c r="D359" s="415" t="s">
        <v>801</v>
      </c>
      <c r="E359" s="417">
        <v>8</v>
      </c>
      <c r="F359" s="418">
        <v>149.6</v>
      </c>
      <c r="G359" s="418">
        <v>303.89999999999998</v>
      </c>
    </row>
    <row r="360" spans="1:7" ht="10.050000000000001" customHeight="1" x14ac:dyDescent="0.2">
      <c r="A360" s="415" t="s">
        <v>849</v>
      </c>
      <c r="B360" s="415" t="s">
        <v>829</v>
      </c>
      <c r="C360" s="416">
        <v>2007</v>
      </c>
      <c r="D360" s="415" t="s">
        <v>801</v>
      </c>
      <c r="E360" s="417">
        <v>9</v>
      </c>
      <c r="F360" s="418">
        <v>69.400000000000006</v>
      </c>
      <c r="G360" s="418">
        <v>265.8</v>
      </c>
    </row>
    <row r="361" spans="1:7" ht="10.050000000000001" customHeight="1" x14ac:dyDescent="0.2">
      <c r="A361" s="415" t="s">
        <v>849</v>
      </c>
      <c r="B361" s="415" t="s">
        <v>829</v>
      </c>
      <c r="C361" s="416">
        <v>2007</v>
      </c>
      <c r="D361" s="415" t="s">
        <v>801</v>
      </c>
      <c r="E361" s="417">
        <v>10</v>
      </c>
      <c r="F361" s="418">
        <v>87.4</v>
      </c>
      <c r="G361" s="418">
        <v>249.9</v>
      </c>
    </row>
    <row r="362" spans="1:7" ht="10.050000000000001" customHeight="1" x14ac:dyDescent="0.2">
      <c r="A362" s="415" t="s">
        <v>849</v>
      </c>
      <c r="B362" s="415" t="s">
        <v>829</v>
      </c>
      <c r="C362" s="416">
        <v>2007</v>
      </c>
      <c r="D362" s="415" t="s">
        <v>801</v>
      </c>
      <c r="E362" s="417">
        <v>11</v>
      </c>
      <c r="F362" s="418">
        <v>75.599999999999994</v>
      </c>
      <c r="G362" s="418">
        <v>231.1</v>
      </c>
    </row>
    <row r="363" spans="1:7" ht="10.050000000000001" customHeight="1" x14ac:dyDescent="0.2">
      <c r="A363" s="415" t="s">
        <v>849</v>
      </c>
      <c r="B363" s="415" t="s">
        <v>829</v>
      </c>
      <c r="C363" s="416">
        <v>2007</v>
      </c>
      <c r="D363" s="415" t="s">
        <v>801</v>
      </c>
      <c r="E363" s="417">
        <v>12</v>
      </c>
      <c r="F363" s="418">
        <v>64.2</v>
      </c>
      <c r="G363" s="418">
        <v>188.2</v>
      </c>
    </row>
    <row r="364" spans="1:7" ht="10.050000000000001" customHeight="1" x14ac:dyDescent="0.2">
      <c r="A364" s="415" t="s">
        <v>849</v>
      </c>
      <c r="B364" s="415" t="s">
        <v>829</v>
      </c>
      <c r="C364" s="416">
        <v>2008</v>
      </c>
      <c r="D364" s="415" t="s">
        <v>801</v>
      </c>
      <c r="E364" s="417">
        <v>1</v>
      </c>
      <c r="F364" s="418">
        <v>52.4</v>
      </c>
      <c r="G364" s="418">
        <v>199.8</v>
      </c>
    </row>
    <row r="365" spans="1:7" ht="10.050000000000001" customHeight="1" x14ac:dyDescent="0.2">
      <c r="A365" s="415" t="s">
        <v>849</v>
      </c>
      <c r="B365" s="415" t="s">
        <v>829</v>
      </c>
      <c r="C365" s="416">
        <v>2008</v>
      </c>
      <c r="D365" s="415" t="s">
        <v>801</v>
      </c>
      <c r="E365" s="417">
        <v>2</v>
      </c>
      <c r="F365" s="418">
        <v>65.7</v>
      </c>
      <c r="G365" s="418">
        <v>134.1</v>
      </c>
    </row>
    <row r="366" spans="1:7" ht="10.050000000000001" customHeight="1" x14ac:dyDescent="0.2">
      <c r="A366" s="415" t="s">
        <v>849</v>
      </c>
      <c r="B366" s="415" t="s">
        <v>829</v>
      </c>
      <c r="C366" s="416">
        <v>2008</v>
      </c>
      <c r="D366" s="415" t="s">
        <v>801</v>
      </c>
      <c r="E366" s="417">
        <v>3</v>
      </c>
      <c r="F366" s="418">
        <v>71.8</v>
      </c>
      <c r="G366" s="418">
        <v>139.1</v>
      </c>
    </row>
    <row r="367" spans="1:7" ht="10.050000000000001" customHeight="1" x14ac:dyDescent="0.2">
      <c r="A367" s="415" t="s">
        <v>849</v>
      </c>
      <c r="B367" s="415" t="s">
        <v>829</v>
      </c>
      <c r="C367" s="416">
        <v>2008</v>
      </c>
      <c r="D367" s="415" t="s">
        <v>801</v>
      </c>
      <c r="E367" s="417">
        <v>4</v>
      </c>
      <c r="F367" s="418">
        <v>2.2000000000000002</v>
      </c>
      <c r="G367" s="418">
        <v>136.9</v>
      </c>
    </row>
    <row r="368" spans="1:7" ht="10.050000000000001" customHeight="1" x14ac:dyDescent="0.2">
      <c r="A368" s="415" t="s">
        <v>849</v>
      </c>
      <c r="B368" s="415" t="s">
        <v>829</v>
      </c>
      <c r="C368" s="416">
        <v>2008</v>
      </c>
      <c r="D368" s="415" t="s">
        <v>801</v>
      </c>
      <c r="E368" s="417">
        <v>5</v>
      </c>
      <c r="F368" s="418">
        <v>5.8</v>
      </c>
      <c r="G368" s="418">
        <v>131.1</v>
      </c>
    </row>
    <row r="369" spans="1:7" ht="10.050000000000001" customHeight="1" x14ac:dyDescent="0.2">
      <c r="A369" s="415" t="s">
        <v>849</v>
      </c>
      <c r="B369" s="415" t="s">
        <v>829</v>
      </c>
      <c r="C369" s="416">
        <v>2008</v>
      </c>
      <c r="D369" s="415" t="s">
        <v>801</v>
      </c>
      <c r="E369" s="417">
        <v>6</v>
      </c>
      <c r="F369" s="418">
        <v>15.7</v>
      </c>
      <c r="G369" s="418">
        <v>135.30000000000001</v>
      </c>
    </row>
    <row r="370" spans="1:7" ht="10.050000000000001" customHeight="1" x14ac:dyDescent="0.2">
      <c r="A370" s="415" t="s">
        <v>849</v>
      </c>
      <c r="B370" s="415" t="s">
        <v>829</v>
      </c>
      <c r="C370" s="416">
        <v>2008</v>
      </c>
      <c r="D370" s="415" t="s">
        <v>795</v>
      </c>
      <c r="E370" s="417">
        <v>7</v>
      </c>
      <c r="F370" s="418">
        <v>36.9</v>
      </c>
      <c r="G370" s="418">
        <v>139.4</v>
      </c>
    </row>
    <row r="371" spans="1:7" ht="10.050000000000001" customHeight="1" x14ac:dyDescent="0.2">
      <c r="A371" s="415" t="s">
        <v>849</v>
      </c>
      <c r="B371" s="415" t="s">
        <v>829</v>
      </c>
      <c r="C371" s="416">
        <v>2008</v>
      </c>
      <c r="D371" s="415" t="s">
        <v>795</v>
      </c>
      <c r="E371" s="417">
        <v>8</v>
      </c>
      <c r="F371" s="418">
        <v>41.4</v>
      </c>
      <c r="G371" s="418">
        <v>139.5</v>
      </c>
    </row>
    <row r="372" spans="1:7" ht="10.050000000000001" customHeight="1" x14ac:dyDescent="0.2">
      <c r="A372" s="415" t="s">
        <v>849</v>
      </c>
      <c r="B372" s="415" t="s">
        <v>829</v>
      </c>
      <c r="C372" s="416">
        <v>2008</v>
      </c>
      <c r="D372" s="415" t="s">
        <v>795</v>
      </c>
      <c r="E372" s="417">
        <v>9</v>
      </c>
      <c r="F372" s="418">
        <v>72.599999999999994</v>
      </c>
      <c r="G372" s="418">
        <v>93.9</v>
      </c>
    </row>
    <row r="373" spans="1:7" ht="10.050000000000001" customHeight="1" x14ac:dyDescent="0.2">
      <c r="A373" s="415" t="s">
        <v>849</v>
      </c>
      <c r="B373" s="415" t="s">
        <v>829</v>
      </c>
      <c r="C373" s="416">
        <v>2008</v>
      </c>
      <c r="D373" s="415" t="s">
        <v>795</v>
      </c>
      <c r="E373" s="417">
        <v>10</v>
      </c>
      <c r="F373" s="418">
        <v>31.8</v>
      </c>
      <c r="G373" s="418">
        <v>115.7</v>
      </c>
    </row>
    <row r="374" spans="1:7" ht="10.050000000000001" customHeight="1" x14ac:dyDescent="0.2">
      <c r="A374" s="415" t="s">
        <v>849</v>
      </c>
      <c r="B374" s="415" t="s">
        <v>829</v>
      </c>
      <c r="C374" s="416">
        <v>2008</v>
      </c>
      <c r="D374" s="415" t="s">
        <v>795</v>
      </c>
      <c r="E374" s="417">
        <v>11</v>
      </c>
      <c r="F374" s="418">
        <v>17.399999999999999</v>
      </c>
      <c r="G374" s="418">
        <v>98.3</v>
      </c>
    </row>
    <row r="375" spans="1:7" ht="10.050000000000001" customHeight="1" x14ac:dyDescent="0.2">
      <c r="A375" s="415" t="s">
        <v>849</v>
      </c>
      <c r="B375" s="415" t="s">
        <v>829</v>
      </c>
      <c r="C375" s="416">
        <v>2008</v>
      </c>
      <c r="D375" s="415" t="s">
        <v>795</v>
      </c>
      <c r="E375" s="417">
        <v>12</v>
      </c>
      <c r="F375" s="418">
        <v>68.3</v>
      </c>
      <c r="G375" s="418">
        <v>125</v>
      </c>
    </row>
    <row r="376" spans="1:7" ht="10.050000000000001" customHeight="1" x14ac:dyDescent="0.2">
      <c r="A376" s="415" t="s">
        <v>849</v>
      </c>
      <c r="B376" s="415" t="s">
        <v>829</v>
      </c>
      <c r="C376" s="416">
        <v>2009</v>
      </c>
      <c r="D376" s="415" t="s">
        <v>795</v>
      </c>
      <c r="E376" s="417">
        <v>1</v>
      </c>
      <c r="F376" s="418">
        <v>32.5</v>
      </c>
      <c r="G376" s="418">
        <v>92.5</v>
      </c>
    </row>
    <row r="377" spans="1:7" ht="10.050000000000001" customHeight="1" x14ac:dyDescent="0.2">
      <c r="A377" s="415" t="s">
        <v>849</v>
      </c>
      <c r="B377" s="415" t="s">
        <v>829</v>
      </c>
      <c r="C377" s="416">
        <v>2009</v>
      </c>
      <c r="D377" s="415" t="s">
        <v>795</v>
      </c>
      <c r="E377" s="417">
        <v>2</v>
      </c>
      <c r="F377" s="418">
        <v>7.6</v>
      </c>
      <c r="G377" s="418">
        <v>112.3</v>
      </c>
    </row>
    <row r="378" spans="1:7" ht="10.050000000000001" customHeight="1" x14ac:dyDescent="0.2">
      <c r="A378" s="415" t="s">
        <v>849</v>
      </c>
      <c r="B378" s="415" t="s">
        <v>829</v>
      </c>
      <c r="C378" s="416">
        <v>2009</v>
      </c>
      <c r="D378" s="415" t="s">
        <v>795</v>
      </c>
      <c r="E378" s="417">
        <v>3</v>
      </c>
      <c r="F378" s="418">
        <v>23.2</v>
      </c>
      <c r="G378" s="418">
        <v>89.1</v>
      </c>
    </row>
    <row r="379" spans="1:7" ht="10.050000000000001" customHeight="1" x14ac:dyDescent="0.2">
      <c r="A379" s="415" t="s">
        <v>849</v>
      </c>
      <c r="B379" s="415" t="s">
        <v>829</v>
      </c>
      <c r="C379" s="416">
        <v>2009</v>
      </c>
      <c r="D379" s="415" t="s">
        <v>795</v>
      </c>
      <c r="E379" s="417">
        <v>4</v>
      </c>
      <c r="F379" s="418">
        <v>111.5</v>
      </c>
      <c r="G379" s="418">
        <v>3.2</v>
      </c>
    </row>
    <row r="380" spans="1:7" ht="10.050000000000001" customHeight="1" x14ac:dyDescent="0.2">
      <c r="A380" s="415" t="s">
        <v>849</v>
      </c>
      <c r="B380" s="415" t="s">
        <v>829</v>
      </c>
      <c r="C380" s="416">
        <v>2009</v>
      </c>
      <c r="D380" s="415" t="s">
        <v>795</v>
      </c>
      <c r="E380" s="417">
        <v>5</v>
      </c>
      <c r="F380" s="418">
        <v>18.600000000000001</v>
      </c>
      <c r="G380" s="418">
        <v>10.9</v>
      </c>
    </row>
    <row r="381" spans="1:7" ht="10.050000000000001" customHeight="1" x14ac:dyDescent="0.2">
      <c r="A381" s="415" t="s">
        <v>849</v>
      </c>
      <c r="B381" s="415" t="s">
        <v>829</v>
      </c>
      <c r="C381" s="416">
        <v>2009</v>
      </c>
      <c r="D381" s="415" t="s">
        <v>795</v>
      </c>
      <c r="E381" s="417">
        <v>6</v>
      </c>
      <c r="F381" s="418">
        <v>24</v>
      </c>
      <c r="G381" s="418">
        <v>13.6</v>
      </c>
    </row>
    <row r="382" spans="1:7" ht="10.050000000000001" customHeight="1" x14ac:dyDescent="0.2">
      <c r="A382" s="415" t="s">
        <v>849</v>
      </c>
      <c r="B382" s="415" t="s">
        <v>829</v>
      </c>
      <c r="C382" s="416">
        <v>2009</v>
      </c>
      <c r="D382" s="415" t="s">
        <v>802</v>
      </c>
      <c r="E382" s="417">
        <v>7</v>
      </c>
      <c r="F382" s="418">
        <v>0</v>
      </c>
      <c r="G382" s="418">
        <v>13.6</v>
      </c>
    </row>
    <row r="383" spans="1:7" ht="10.050000000000001" customHeight="1" x14ac:dyDescent="0.2">
      <c r="A383" s="415" t="s">
        <v>849</v>
      </c>
      <c r="B383" s="415" t="s">
        <v>829</v>
      </c>
      <c r="C383" s="416">
        <v>2009</v>
      </c>
      <c r="D383" s="415" t="s">
        <v>802</v>
      </c>
      <c r="E383" s="417">
        <v>8</v>
      </c>
      <c r="F383" s="418">
        <v>10</v>
      </c>
      <c r="G383" s="418">
        <v>40.799999999999997</v>
      </c>
    </row>
    <row r="384" spans="1:7" ht="10.050000000000001" customHeight="1" x14ac:dyDescent="0.2">
      <c r="A384" s="415" t="s">
        <v>849</v>
      </c>
      <c r="B384" s="415" t="s">
        <v>829</v>
      </c>
      <c r="C384" s="416">
        <v>2009</v>
      </c>
      <c r="D384" s="415" t="s">
        <v>802</v>
      </c>
      <c r="E384" s="417">
        <v>9</v>
      </c>
      <c r="F384" s="418">
        <v>27</v>
      </c>
      <c r="G384" s="418">
        <v>40.799999999999997</v>
      </c>
    </row>
    <row r="385" spans="1:7" ht="10.050000000000001" customHeight="1" x14ac:dyDescent="0.2">
      <c r="A385" s="415" t="s">
        <v>849</v>
      </c>
      <c r="B385" s="415" t="s">
        <v>829</v>
      </c>
      <c r="C385" s="416">
        <v>2009</v>
      </c>
      <c r="D385" s="415" t="s">
        <v>802</v>
      </c>
      <c r="E385" s="417">
        <v>10</v>
      </c>
      <c r="F385" s="418">
        <v>20.7</v>
      </c>
      <c r="G385" s="418">
        <v>27.2</v>
      </c>
    </row>
    <row r="386" spans="1:7" ht="10.050000000000001" customHeight="1" x14ac:dyDescent="0.2">
      <c r="A386" s="415" t="s">
        <v>849</v>
      </c>
      <c r="B386" s="415" t="s">
        <v>829</v>
      </c>
      <c r="C386" s="416">
        <v>2009</v>
      </c>
      <c r="D386" s="415" t="s">
        <v>802</v>
      </c>
      <c r="E386" s="417">
        <v>11</v>
      </c>
      <c r="F386" s="418">
        <v>17.2</v>
      </c>
      <c r="G386" s="418">
        <v>10</v>
      </c>
    </row>
    <row r="387" spans="1:7" ht="10.050000000000001" customHeight="1" x14ac:dyDescent="0.2">
      <c r="A387" s="415" t="s">
        <v>849</v>
      </c>
      <c r="B387" s="415" t="s">
        <v>829</v>
      </c>
      <c r="C387" s="416">
        <v>2009</v>
      </c>
      <c r="D387" s="415" t="s">
        <v>802</v>
      </c>
      <c r="E387" s="417">
        <v>12</v>
      </c>
      <c r="F387" s="418">
        <v>0</v>
      </c>
      <c r="G387" s="418">
        <v>10</v>
      </c>
    </row>
    <row r="388" spans="1:7" ht="10.050000000000001" customHeight="1" x14ac:dyDescent="0.2">
      <c r="A388" s="415" t="s">
        <v>849</v>
      </c>
      <c r="B388" s="415" t="s">
        <v>829</v>
      </c>
      <c r="C388" s="416">
        <v>2010</v>
      </c>
      <c r="D388" s="415" t="s">
        <v>802</v>
      </c>
      <c r="E388" s="417">
        <v>1</v>
      </c>
      <c r="F388" s="418">
        <v>0</v>
      </c>
      <c r="G388" s="418">
        <v>10</v>
      </c>
    </row>
    <row r="389" spans="1:7" ht="10.050000000000001" customHeight="1" x14ac:dyDescent="0.2">
      <c r="A389" s="415" t="s">
        <v>849</v>
      </c>
      <c r="B389" s="415" t="s">
        <v>829</v>
      </c>
      <c r="C389" s="416">
        <v>2010</v>
      </c>
      <c r="D389" s="415" t="s">
        <v>802</v>
      </c>
      <c r="E389" s="417">
        <v>2</v>
      </c>
      <c r="F389" s="418">
        <v>5</v>
      </c>
      <c r="G389" s="418">
        <v>5</v>
      </c>
    </row>
    <row r="390" spans="1:7" ht="10.050000000000001" customHeight="1" x14ac:dyDescent="0.2">
      <c r="A390" s="415" t="s">
        <v>849</v>
      </c>
      <c r="B390" s="415" t="s">
        <v>829</v>
      </c>
      <c r="C390" s="416">
        <v>2010</v>
      </c>
      <c r="D390" s="415" t="s">
        <v>802</v>
      </c>
      <c r="E390" s="417">
        <v>3</v>
      </c>
      <c r="F390" s="418">
        <v>0</v>
      </c>
      <c r="G390" s="418">
        <v>5</v>
      </c>
    </row>
    <row r="391" spans="1:7" ht="10.050000000000001" customHeight="1" x14ac:dyDescent="0.2">
      <c r="A391" s="415" t="s">
        <v>849</v>
      </c>
      <c r="B391" s="415" t="s">
        <v>829</v>
      </c>
      <c r="C391" s="416">
        <v>2010</v>
      </c>
      <c r="D391" s="415" t="s">
        <v>803</v>
      </c>
      <c r="E391" s="417">
        <v>8</v>
      </c>
      <c r="F391" s="418">
        <v>9</v>
      </c>
      <c r="G391" s="418">
        <v>18.3</v>
      </c>
    </row>
    <row r="392" spans="1:7" ht="10.050000000000001" customHeight="1" x14ac:dyDescent="0.2">
      <c r="A392" s="415" t="s">
        <v>849</v>
      </c>
      <c r="B392" s="415" t="s">
        <v>829</v>
      </c>
      <c r="C392" s="416">
        <v>2010</v>
      </c>
      <c r="D392" s="415" t="s">
        <v>803</v>
      </c>
      <c r="E392" s="417">
        <v>9</v>
      </c>
      <c r="F392" s="418">
        <v>0</v>
      </c>
      <c r="G392" s="418">
        <v>19.100000000000001</v>
      </c>
    </row>
    <row r="393" spans="1:7" ht="10.050000000000001" customHeight="1" x14ac:dyDescent="0.2">
      <c r="A393" s="415" t="s">
        <v>849</v>
      </c>
      <c r="B393" s="415" t="s">
        <v>829</v>
      </c>
      <c r="C393" s="416">
        <v>2010</v>
      </c>
      <c r="D393" s="415" t="s">
        <v>803</v>
      </c>
      <c r="E393" s="417">
        <v>10</v>
      </c>
      <c r="F393" s="418">
        <v>9</v>
      </c>
      <c r="G393" s="418">
        <v>10.1</v>
      </c>
    </row>
    <row r="394" spans="1:7" ht="10.050000000000001" customHeight="1" x14ac:dyDescent="0.2">
      <c r="A394" s="415" t="s">
        <v>849</v>
      </c>
      <c r="B394" s="415" t="s">
        <v>829</v>
      </c>
      <c r="C394" s="416">
        <v>2010</v>
      </c>
      <c r="D394" s="415" t="s">
        <v>803</v>
      </c>
      <c r="E394" s="417">
        <v>11</v>
      </c>
      <c r="F394" s="418">
        <v>97.5</v>
      </c>
      <c r="G394" s="418">
        <v>38.1</v>
      </c>
    </row>
    <row r="395" spans="1:7" ht="10.050000000000001" customHeight="1" x14ac:dyDescent="0.2">
      <c r="A395" s="415" t="s">
        <v>849</v>
      </c>
      <c r="B395" s="415" t="s">
        <v>829</v>
      </c>
      <c r="C395" s="416">
        <v>2010</v>
      </c>
      <c r="D395" s="415" t="s">
        <v>803</v>
      </c>
      <c r="E395" s="417">
        <v>12</v>
      </c>
      <c r="F395" s="418">
        <v>34.299999999999997</v>
      </c>
      <c r="G395" s="418">
        <v>36.200000000000003</v>
      </c>
    </row>
    <row r="396" spans="1:7" ht="10.050000000000001" customHeight="1" x14ac:dyDescent="0.2">
      <c r="A396" s="415" t="s">
        <v>849</v>
      </c>
      <c r="B396" s="415" t="s">
        <v>829</v>
      </c>
      <c r="C396" s="416">
        <v>2011</v>
      </c>
      <c r="D396" s="415" t="s">
        <v>804</v>
      </c>
      <c r="E396" s="417">
        <v>7</v>
      </c>
      <c r="F396" s="418">
        <v>5.8</v>
      </c>
      <c r="G396" s="418">
        <v>19.8</v>
      </c>
    </row>
    <row r="397" spans="1:7" ht="10.050000000000001" customHeight="1" x14ac:dyDescent="0.2">
      <c r="A397" s="415" t="s">
        <v>849</v>
      </c>
      <c r="B397" s="415" t="s">
        <v>829</v>
      </c>
      <c r="C397" s="416">
        <v>2011</v>
      </c>
      <c r="D397" s="415" t="s">
        <v>804</v>
      </c>
      <c r="E397" s="417">
        <v>8</v>
      </c>
      <c r="F397" s="418">
        <v>0</v>
      </c>
      <c r="G397" s="418">
        <v>19.8</v>
      </c>
    </row>
    <row r="398" spans="1:7" ht="10.050000000000001" customHeight="1" x14ac:dyDescent="0.2">
      <c r="A398" s="415" t="s">
        <v>849</v>
      </c>
      <c r="B398" s="415" t="s">
        <v>829</v>
      </c>
      <c r="C398" s="416">
        <v>2011</v>
      </c>
      <c r="D398" s="415" t="s">
        <v>804</v>
      </c>
      <c r="E398" s="417">
        <v>9</v>
      </c>
      <c r="F398" s="418">
        <v>0.55000000000000004</v>
      </c>
      <c r="G398" s="418">
        <v>50.23</v>
      </c>
    </row>
    <row r="399" spans="1:7" ht="10.050000000000001" customHeight="1" x14ac:dyDescent="0.2">
      <c r="A399" s="415" t="s">
        <v>849</v>
      </c>
      <c r="B399" s="415" t="s">
        <v>829</v>
      </c>
      <c r="C399" s="416">
        <v>2011</v>
      </c>
      <c r="D399" s="415" t="s">
        <v>804</v>
      </c>
      <c r="E399" s="417">
        <v>10</v>
      </c>
      <c r="F399" s="418">
        <v>0.84</v>
      </c>
      <c r="G399" s="418">
        <v>49.39</v>
      </c>
    </row>
    <row r="400" spans="1:7" ht="10.050000000000001" customHeight="1" x14ac:dyDescent="0.2">
      <c r="A400" s="415" t="s">
        <v>849</v>
      </c>
      <c r="B400" s="415" t="s">
        <v>829</v>
      </c>
      <c r="C400" s="416">
        <v>2011</v>
      </c>
      <c r="D400" s="415" t="s">
        <v>804</v>
      </c>
      <c r="E400" s="417">
        <v>11</v>
      </c>
      <c r="F400" s="418">
        <v>0.56999999999999995</v>
      </c>
      <c r="G400" s="418">
        <v>48.82</v>
      </c>
    </row>
    <row r="401" spans="1:7" ht="10.050000000000001" customHeight="1" x14ac:dyDescent="0.2">
      <c r="A401" s="415" t="s">
        <v>849</v>
      </c>
      <c r="B401" s="415" t="s">
        <v>829</v>
      </c>
      <c r="C401" s="416">
        <v>2011</v>
      </c>
      <c r="D401" s="415" t="s">
        <v>804</v>
      </c>
      <c r="E401" s="417">
        <v>12</v>
      </c>
      <c r="F401" s="418">
        <v>0.72</v>
      </c>
      <c r="G401" s="418">
        <v>48.1</v>
      </c>
    </row>
    <row r="402" spans="1:7" ht="10.050000000000001" customHeight="1" x14ac:dyDescent="0.2">
      <c r="A402" s="415" t="s">
        <v>849</v>
      </c>
      <c r="B402" s="415" t="s">
        <v>829</v>
      </c>
      <c r="C402" s="416">
        <v>2012</v>
      </c>
      <c r="D402" s="415" t="s">
        <v>804</v>
      </c>
      <c r="E402" s="417">
        <v>1</v>
      </c>
      <c r="F402" s="418">
        <v>16.84</v>
      </c>
      <c r="G402" s="418">
        <v>47.26</v>
      </c>
    </row>
    <row r="403" spans="1:7" ht="10.050000000000001" customHeight="1" x14ac:dyDescent="0.2">
      <c r="A403" s="415" t="s">
        <v>849</v>
      </c>
      <c r="B403" s="415" t="s">
        <v>829</v>
      </c>
      <c r="C403" s="416">
        <v>2012</v>
      </c>
      <c r="D403" s="415" t="s">
        <v>804</v>
      </c>
      <c r="E403" s="417">
        <v>2</v>
      </c>
      <c r="F403" s="418">
        <v>13.7</v>
      </c>
      <c r="G403" s="418">
        <v>46.045000000000002</v>
      </c>
    </row>
    <row r="404" spans="1:7" ht="10.050000000000001" customHeight="1" x14ac:dyDescent="0.2">
      <c r="A404" s="415" t="s">
        <v>849</v>
      </c>
      <c r="B404" s="415" t="s">
        <v>829</v>
      </c>
      <c r="C404" s="416">
        <v>2012</v>
      </c>
      <c r="D404" s="415" t="s">
        <v>804</v>
      </c>
      <c r="E404" s="417">
        <v>3</v>
      </c>
      <c r="F404" s="418">
        <v>24.265000000000001</v>
      </c>
      <c r="G404" s="418">
        <v>37.18</v>
      </c>
    </row>
    <row r="405" spans="1:7" ht="10.050000000000001" customHeight="1" x14ac:dyDescent="0.2">
      <c r="A405" s="415" t="s">
        <v>849</v>
      </c>
      <c r="B405" s="415" t="s">
        <v>829</v>
      </c>
      <c r="C405" s="416">
        <v>2012</v>
      </c>
      <c r="D405" s="415" t="s">
        <v>804</v>
      </c>
      <c r="E405" s="417">
        <v>4</v>
      </c>
      <c r="F405" s="418">
        <v>25.48</v>
      </c>
      <c r="G405" s="418">
        <v>11.7</v>
      </c>
    </row>
    <row r="406" spans="1:7" ht="10.050000000000001" customHeight="1" x14ac:dyDescent="0.2">
      <c r="A406" s="415" t="s">
        <v>849</v>
      </c>
      <c r="B406" s="415" t="s">
        <v>829</v>
      </c>
      <c r="C406" s="416">
        <v>2012</v>
      </c>
      <c r="D406" s="415" t="s">
        <v>804</v>
      </c>
      <c r="E406" s="417">
        <v>5</v>
      </c>
      <c r="F406" s="418">
        <v>0</v>
      </c>
      <c r="G406" s="418">
        <v>11.7</v>
      </c>
    </row>
    <row r="407" spans="1:7" ht="10.050000000000001" customHeight="1" x14ac:dyDescent="0.2">
      <c r="A407" s="415" t="s">
        <v>849</v>
      </c>
      <c r="B407" s="415" t="s">
        <v>829</v>
      </c>
      <c r="C407" s="416">
        <v>2012</v>
      </c>
      <c r="D407" s="415" t="s">
        <v>804</v>
      </c>
      <c r="E407" s="417">
        <v>6</v>
      </c>
      <c r="F407" s="418">
        <v>35</v>
      </c>
      <c r="G407" s="418">
        <v>11.7</v>
      </c>
    </row>
    <row r="408" spans="1:7" ht="10.050000000000001" customHeight="1" x14ac:dyDescent="0.2">
      <c r="A408" s="415" t="s">
        <v>849</v>
      </c>
      <c r="B408" s="415" t="s">
        <v>829</v>
      </c>
      <c r="C408" s="416">
        <v>2012</v>
      </c>
      <c r="D408" s="415" t="s">
        <v>805</v>
      </c>
      <c r="E408" s="417">
        <v>7</v>
      </c>
      <c r="F408" s="418">
        <v>3.7</v>
      </c>
      <c r="G408" s="418">
        <v>8</v>
      </c>
    </row>
    <row r="409" spans="1:7" ht="10.050000000000001" customHeight="1" x14ac:dyDescent="0.2">
      <c r="A409" s="415" t="s">
        <v>849</v>
      </c>
      <c r="B409" s="415" t="s">
        <v>829</v>
      </c>
      <c r="C409" s="416">
        <v>2012</v>
      </c>
      <c r="D409" s="415" t="s">
        <v>805</v>
      </c>
      <c r="E409" s="417">
        <v>8</v>
      </c>
      <c r="F409" s="418">
        <v>28.9</v>
      </c>
      <c r="G409" s="418">
        <v>0</v>
      </c>
    </row>
    <row r="410" spans="1:7" ht="10.050000000000001" customHeight="1" x14ac:dyDescent="0.2">
      <c r="A410" s="415" t="s">
        <v>849</v>
      </c>
      <c r="B410" s="415" t="s">
        <v>829</v>
      </c>
      <c r="C410" s="416">
        <v>2012</v>
      </c>
      <c r="D410" s="415" t="s">
        <v>805</v>
      </c>
      <c r="E410" s="417">
        <v>9</v>
      </c>
      <c r="F410" s="418">
        <v>31.8</v>
      </c>
      <c r="G410" s="418">
        <v>0</v>
      </c>
    </row>
    <row r="411" spans="1:7" ht="10.050000000000001" customHeight="1" x14ac:dyDescent="0.2">
      <c r="A411" s="415" t="s">
        <v>849</v>
      </c>
      <c r="B411" s="415" t="s">
        <v>829</v>
      </c>
      <c r="C411" s="416">
        <v>2012</v>
      </c>
      <c r="D411" s="415" t="s">
        <v>805</v>
      </c>
      <c r="E411" s="417">
        <v>10</v>
      </c>
      <c r="F411" s="418">
        <v>40.5</v>
      </c>
      <c r="G411" s="418">
        <v>0</v>
      </c>
    </row>
    <row r="412" spans="1:7" ht="10.050000000000001" customHeight="1" x14ac:dyDescent="0.2">
      <c r="A412" s="415" t="s">
        <v>849</v>
      </c>
      <c r="B412" s="415" t="s">
        <v>829</v>
      </c>
      <c r="C412" s="416">
        <v>2012</v>
      </c>
      <c r="D412" s="415" t="s">
        <v>805</v>
      </c>
      <c r="E412" s="417">
        <v>12</v>
      </c>
      <c r="F412" s="418">
        <v>20</v>
      </c>
      <c r="G412" s="418">
        <v>0</v>
      </c>
    </row>
    <row r="413" spans="1:7" ht="10.050000000000001" customHeight="1" x14ac:dyDescent="0.2">
      <c r="A413" s="415" t="s">
        <v>849</v>
      </c>
      <c r="B413" s="415" t="s">
        <v>829</v>
      </c>
      <c r="C413" s="416">
        <v>2013</v>
      </c>
      <c r="D413" s="415" t="s">
        <v>805</v>
      </c>
      <c r="E413" s="417">
        <v>2</v>
      </c>
      <c r="F413" s="418">
        <v>64</v>
      </c>
      <c r="G413" s="418">
        <v>5</v>
      </c>
    </row>
    <row r="414" spans="1:7" ht="10.050000000000001" customHeight="1" x14ac:dyDescent="0.2">
      <c r="A414" s="415" t="s">
        <v>849</v>
      </c>
      <c r="B414" s="415" t="s">
        <v>829</v>
      </c>
      <c r="C414" s="416">
        <v>2013</v>
      </c>
      <c r="D414" s="415" t="s">
        <v>805</v>
      </c>
      <c r="E414" s="417">
        <v>3</v>
      </c>
      <c r="F414" s="418">
        <v>74.7</v>
      </c>
      <c r="G414" s="418">
        <v>5</v>
      </c>
    </row>
    <row r="415" spans="1:7" ht="10.050000000000001" customHeight="1" x14ac:dyDescent="0.2">
      <c r="A415" s="415" t="s">
        <v>849</v>
      </c>
      <c r="B415" s="415" t="s">
        <v>829</v>
      </c>
      <c r="C415" s="416">
        <v>2013</v>
      </c>
      <c r="D415" s="415" t="s">
        <v>805</v>
      </c>
      <c r="E415" s="417">
        <v>4</v>
      </c>
      <c r="F415" s="418">
        <v>27</v>
      </c>
      <c r="G415" s="418">
        <v>5</v>
      </c>
    </row>
    <row r="416" spans="1:7" ht="10.050000000000001" customHeight="1" x14ac:dyDescent="0.2">
      <c r="A416" s="415" t="s">
        <v>849</v>
      </c>
      <c r="B416" s="415" t="s">
        <v>829</v>
      </c>
      <c r="C416" s="416">
        <v>2013</v>
      </c>
      <c r="D416" s="415" t="s">
        <v>805</v>
      </c>
      <c r="E416" s="417">
        <v>6</v>
      </c>
      <c r="F416" s="418">
        <v>41.1</v>
      </c>
      <c r="G416" s="418">
        <v>0</v>
      </c>
    </row>
    <row r="417" spans="1:7" ht="10.050000000000001" customHeight="1" x14ac:dyDescent="0.2">
      <c r="A417" s="415" t="s">
        <v>849</v>
      </c>
      <c r="B417" s="415" t="s">
        <v>829</v>
      </c>
      <c r="C417" s="416">
        <v>2013</v>
      </c>
      <c r="D417" s="415" t="s">
        <v>806</v>
      </c>
      <c r="E417" s="417">
        <v>8</v>
      </c>
      <c r="F417" s="418">
        <v>33.4</v>
      </c>
      <c r="G417" s="418">
        <v>0</v>
      </c>
    </row>
    <row r="418" spans="1:7" ht="10.050000000000001" customHeight="1" x14ac:dyDescent="0.2">
      <c r="A418" s="415" t="s">
        <v>849</v>
      </c>
      <c r="B418" s="415" t="s">
        <v>829</v>
      </c>
      <c r="C418" s="416">
        <v>2013</v>
      </c>
      <c r="D418" s="415" t="s">
        <v>806</v>
      </c>
      <c r="E418" s="417">
        <v>10</v>
      </c>
      <c r="F418" s="418">
        <v>47.2</v>
      </c>
      <c r="G418" s="418">
        <v>0</v>
      </c>
    </row>
    <row r="419" spans="1:7" ht="10.050000000000001" customHeight="1" x14ac:dyDescent="0.2">
      <c r="A419" s="415" t="s">
        <v>849</v>
      </c>
      <c r="B419" s="415" t="s">
        <v>829</v>
      </c>
      <c r="C419" s="416">
        <v>2013</v>
      </c>
      <c r="D419" s="415" t="s">
        <v>806</v>
      </c>
      <c r="E419" s="417">
        <v>11</v>
      </c>
      <c r="F419" s="418">
        <v>60.5</v>
      </c>
      <c r="G419" s="418">
        <v>0</v>
      </c>
    </row>
    <row r="420" spans="1:7" ht="10.050000000000001" customHeight="1" x14ac:dyDescent="0.2">
      <c r="A420" s="415" t="s">
        <v>849</v>
      </c>
      <c r="B420" s="415" t="s">
        <v>829</v>
      </c>
      <c r="C420" s="416">
        <v>2013</v>
      </c>
      <c r="D420" s="415" t="s">
        <v>806</v>
      </c>
      <c r="E420" s="417">
        <v>12</v>
      </c>
      <c r="F420" s="418">
        <v>39.4</v>
      </c>
      <c r="G420" s="418">
        <v>0</v>
      </c>
    </row>
    <row r="421" spans="1:7" ht="10.050000000000001" customHeight="1" x14ac:dyDescent="0.2">
      <c r="A421" s="415" t="s">
        <v>849</v>
      </c>
      <c r="B421" s="415" t="s">
        <v>829</v>
      </c>
      <c r="C421" s="416">
        <v>2014</v>
      </c>
      <c r="D421" s="415" t="s">
        <v>806</v>
      </c>
      <c r="E421" s="417">
        <v>1</v>
      </c>
      <c r="F421" s="418">
        <v>41.9</v>
      </c>
      <c r="G421" s="418">
        <v>0</v>
      </c>
    </row>
    <row r="422" spans="1:7" ht="10.050000000000001" customHeight="1" x14ac:dyDescent="0.2">
      <c r="A422" s="415" t="s">
        <v>849</v>
      </c>
      <c r="B422" s="415" t="s">
        <v>829</v>
      </c>
      <c r="C422" s="416">
        <v>2014</v>
      </c>
      <c r="D422" s="415" t="s">
        <v>806</v>
      </c>
      <c r="E422" s="417">
        <v>3</v>
      </c>
      <c r="F422" s="418">
        <v>34.6</v>
      </c>
      <c r="G422" s="418">
        <v>0</v>
      </c>
    </row>
    <row r="423" spans="1:7" ht="10.050000000000001" customHeight="1" x14ac:dyDescent="0.2">
      <c r="A423" s="415" t="s">
        <v>849</v>
      </c>
      <c r="B423" s="415" t="s">
        <v>829</v>
      </c>
      <c r="C423" s="416">
        <v>2014</v>
      </c>
      <c r="D423" s="415" t="s">
        <v>806</v>
      </c>
      <c r="E423" s="417">
        <v>4</v>
      </c>
      <c r="F423" s="418">
        <v>57.6</v>
      </c>
      <c r="G423" s="418">
        <v>0</v>
      </c>
    </row>
    <row r="424" spans="1:7" ht="10.050000000000001" customHeight="1" x14ac:dyDescent="0.2">
      <c r="A424" s="415" t="s">
        <v>849</v>
      </c>
      <c r="B424" s="415" t="s">
        <v>829</v>
      </c>
      <c r="C424" s="416">
        <v>2014</v>
      </c>
      <c r="D424" s="415" t="s">
        <v>806</v>
      </c>
      <c r="E424" s="417">
        <v>5</v>
      </c>
      <c r="F424" s="418">
        <v>41</v>
      </c>
      <c r="G424" s="418">
        <v>0</v>
      </c>
    </row>
    <row r="425" spans="1:7" ht="10.050000000000001" customHeight="1" x14ac:dyDescent="0.2">
      <c r="A425" s="415" t="s">
        <v>849</v>
      </c>
      <c r="B425" s="415" t="s">
        <v>829</v>
      </c>
      <c r="C425" s="416">
        <v>2014</v>
      </c>
      <c r="D425" s="415" t="s">
        <v>806</v>
      </c>
      <c r="E425" s="417">
        <v>6</v>
      </c>
      <c r="F425" s="418">
        <v>34.299999999999997</v>
      </c>
      <c r="G425" s="418">
        <v>0</v>
      </c>
    </row>
    <row r="426" spans="1:7" ht="10.050000000000001" customHeight="1" x14ac:dyDescent="0.2">
      <c r="A426" s="415" t="s">
        <v>849</v>
      </c>
      <c r="B426" s="415" t="s">
        <v>829</v>
      </c>
      <c r="C426" s="416">
        <v>2014</v>
      </c>
      <c r="D426" s="415" t="s">
        <v>807</v>
      </c>
      <c r="E426" s="417">
        <v>9</v>
      </c>
      <c r="F426" s="418">
        <v>61.8</v>
      </c>
      <c r="G426" s="418">
        <v>0</v>
      </c>
    </row>
    <row r="427" spans="1:7" ht="10.050000000000001" customHeight="1" x14ac:dyDescent="0.2">
      <c r="A427" s="415" t="s">
        <v>849</v>
      </c>
      <c r="B427" s="415" t="s">
        <v>829</v>
      </c>
      <c r="C427" s="416">
        <v>2014</v>
      </c>
      <c r="D427" s="415" t="s">
        <v>807</v>
      </c>
      <c r="E427" s="417">
        <v>10</v>
      </c>
      <c r="F427" s="418">
        <v>17.600000000000001</v>
      </c>
      <c r="G427" s="418">
        <v>0</v>
      </c>
    </row>
    <row r="428" spans="1:7" ht="10.050000000000001" customHeight="1" x14ac:dyDescent="0.2">
      <c r="A428" s="415" t="s">
        <v>849</v>
      </c>
      <c r="B428" s="415" t="s">
        <v>829</v>
      </c>
      <c r="C428" s="416">
        <v>2014</v>
      </c>
      <c r="D428" s="415" t="s">
        <v>807</v>
      </c>
      <c r="E428" s="417">
        <v>12</v>
      </c>
      <c r="F428" s="418">
        <v>48.5</v>
      </c>
      <c r="G428" s="418">
        <v>0</v>
      </c>
    </row>
    <row r="429" spans="1:7" ht="10.050000000000001" customHeight="1" x14ac:dyDescent="0.2">
      <c r="A429" s="415" t="s">
        <v>849</v>
      </c>
      <c r="B429" s="415" t="s">
        <v>829</v>
      </c>
      <c r="C429" s="416">
        <v>2015</v>
      </c>
      <c r="D429" s="415" t="s">
        <v>807</v>
      </c>
      <c r="E429" s="417">
        <v>1</v>
      </c>
      <c r="F429" s="418">
        <v>52.8</v>
      </c>
      <c r="G429" s="418">
        <v>0</v>
      </c>
    </row>
    <row r="430" spans="1:7" ht="10.050000000000001" customHeight="1" x14ac:dyDescent="0.2">
      <c r="A430" s="415" t="s">
        <v>849</v>
      </c>
      <c r="B430" s="415" t="s">
        <v>829</v>
      </c>
      <c r="C430" s="416">
        <v>2015</v>
      </c>
      <c r="D430" s="415" t="s">
        <v>807</v>
      </c>
      <c r="E430" s="417">
        <v>2</v>
      </c>
      <c r="F430" s="418">
        <v>36.6</v>
      </c>
      <c r="G430" s="418">
        <v>0</v>
      </c>
    </row>
    <row r="431" spans="1:7" ht="10.050000000000001" customHeight="1" x14ac:dyDescent="0.2">
      <c r="A431" s="415" t="s">
        <v>849</v>
      </c>
      <c r="B431" s="415" t="s">
        <v>829</v>
      </c>
      <c r="C431" s="416">
        <v>2015</v>
      </c>
      <c r="D431" s="415" t="s">
        <v>807</v>
      </c>
      <c r="E431" s="417">
        <v>4</v>
      </c>
      <c r="F431" s="418">
        <v>45.6</v>
      </c>
      <c r="G431" s="418">
        <v>0</v>
      </c>
    </row>
    <row r="432" spans="1:7" ht="10.050000000000001" customHeight="1" x14ac:dyDescent="0.2">
      <c r="A432" s="415" t="s">
        <v>849</v>
      </c>
      <c r="B432" s="415" t="s">
        <v>829</v>
      </c>
      <c r="C432" s="416">
        <v>2015</v>
      </c>
      <c r="D432" s="415" t="s">
        <v>807</v>
      </c>
      <c r="E432" s="417">
        <v>5</v>
      </c>
      <c r="F432" s="418">
        <v>44</v>
      </c>
      <c r="G432" s="418">
        <v>0</v>
      </c>
    </row>
    <row r="433" spans="1:7" ht="10.050000000000001" customHeight="1" x14ac:dyDescent="0.2">
      <c r="A433" s="415" t="s">
        <v>849</v>
      </c>
      <c r="B433" s="415" t="s">
        <v>829</v>
      </c>
      <c r="C433" s="416">
        <v>2015</v>
      </c>
      <c r="D433" s="415" t="s">
        <v>808</v>
      </c>
      <c r="E433" s="417">
        <v>7</v>
      </c>
      <c r="F433" s="418">
        <v>41.7</v>
      </c>
      <c r="G433" s="418">
        <v>0</v>
      </c>
    </row>
    <row r="434" spans="1:7" ht="10.050000000000001" customHeight="1" x14ac:dyDescent="0.2">
      <c r="A434" s="415" t="s">
        <v>849</v>
      </c>
      <c r="B434" s="415" t="s">
        <v>829</v>
      </c>
      <c r="C434" s="416">
        <v>2015</v>
      </c>
      <c r="D434" s="415" t="s">
        <v>808</v>
      </c>
      <c r="E434" s="417">
        <v>8</v>
      </c>
      <c r="F434" s="418">
        <v>38.5</v>
      </c>
      <c r="G434" s="418">
        <v>0</v>
      </c>
    </row>
    <row r="435" spans="1:7" ht="10.050000000000001" customHeight="1" x14ac:dyDescent="0.2">
      <c r="A435" s="415" t="s">
        <v>849</v>
      </c>
      <c r="B435" s="415" t="s">
        <v>829</v>
      </c>
      <c r="C435" s="416">
        <v>2015</v>
      </c>
      <c r="D435" s="415" t="s">
        <v>808</v>
      </c>
      <c r="E435" s="417">
        <v>9</v>
      </c>
      <c r="F435" s="418">
        <v>39.200000000000003</v>
      </c>
      <c r="G435" s="418">
        <v>0</v>
      </c>
    </row>
    <row r="436" spans="1:7" ht="10.050000000000001" customHeight="1" x14ac:dyDescent="0.2">
      <c r="A436" s="415" t="s">
        <v>849</v>
      </c>
      <c r="B436" s="415" t="s">
        <v>829</v>
      </c>
      <c r="C436" s="416">
        <v>2015</v>
      </c>
      <c r="D436" s="415" t="s">
        <v>808</v>
      </c>
      <c r="E436" s="417">
        <v>10</v>
      </c>
      <c r="F436" s="418">
        <v>42.5</v>
      </c>
      <c r="G436" s="418">
        <v>0</v>
      </c>
    </row>
    <row r="437" spans="1:7" ht="10.050000000000001" customHeight="1" x14ac:dyDescent="0.2">
      <c r="A437" s="415" t="s">
        <v>849</v>
      </c>
      <c r="B437" s="415" t="s">
        <v>829</v>
      </c>
      <c r="C437" s="416">
        <v>2015</v>
      </c>
      <c r="D437" s="415" t="s">
        <v>808</v>
      </c>
      <c r="E437" s="417">
        <v>11</v>
      </c>
      <c r="F437" s="418">
        <v>24.5</v>
      </c>
      <c r="G437" s="418">
        <v>0</v>
      </c>
    </row>
    <row r="438" spans="1:7" ht="10.050000000000001" customHeight="1" x14ac:dyDescent="0.2">
      <c r="A438" s="415" t="s">
        <v>849</v>
      </c>
      <c r="B438" s="415" t="s">
        <v>829</v>
      </c>
      <c r="C438" s="416">
        <v>2015</v>
      </c>
      <c r="D438" s="415" t="s">
        <v>808</v>
      </c>
      <c r="E438" s="417">
        <v>12</v>
      </c>
      <c r="F438" s="418">
        <v>73.7</v>
      </c>
      <c r="G438" s="418">
        <v>0</v>
      </c>
    </row>
    <row r="439" spans="1:7" ht="10.050000000000001" customHeight="1" x14ac:dyDescent="0.2">
      <c r="A439" s="415" t="s">
        <v>849</v>
      </c>
      <c r="B439" s="415" t="s">
        <v>829</v>
      </c>
      <c r="C439" s="416">
        <v>2016</v>
      </c>
      <c r="D439" s="415" t="s">
        <v>808</v>
      </c>
      <c r="E439" s="417">
        <v>1</v>
      </c>
      <c r="F439" s="418">
        <v>61.7</v>
      </c>
      <c r="G439" s="418">
        <v>0</v>
      </c>
    </row>
    <row r="440" spans="1:7" ht="10.050000000000001" customHeight="1" x14ac:dyDescent="0.2">
      <c r="A440" s="415" t="s">
        <v>849</v>
      </c>
      <c r="B440" s="415" t="s">
        <v>829</v>
      </c>
      <c r="C440" s="416">
        <v>2016</v>
      </c>
      <c r="D440" s="415" t="s">
        <v>808</v>
      </c>
      <c r="E440" s="417">
        <v>2</v>
      </c>
      <c r="F440" s="418">
        <v>8.1999999999999993</v>
      </c>
      <c r="G440" s="418">
        <v>18.399999999999999</v>
      </c>
    </row>
    <row r="441" spans="1:7" ht="10.050000000000001" customHeight="1" x14ac:dyDescent="0.2">
      <c r="A441" s="415" t="s">
        <v>849</v>
      </c>
      <c r="B441" s="415" t="s">
        <v>829</v>
      </c>
      <c r="C441" s="416">
        <v>2016</v>
      </c>
      <c r="D441" s="415" t="s">
        <v>808</v>
      </c>
      <c r="E441" s="417">
        <v>3</v>
      </c>
      <c r="F441" s="418">
        <v>18.5</v>
      </c>
      <c r="G441" s="418">
        <v>0</v>
      </c>
    </row>
    <row r="442" spans="1:7" ht="10.050000000000001" customHeight="1" x14ac:dyDescent="0.2">
      <c r="A442" s="415" t="s">
        <v>849</v>
      </c>
      <c r="B442" s="415" t="s">
        <v>829</v>
      </c>
      <c r="C442" s="416">
        <v>2016</v>
      </c>
      <c r="D442" s="415" t="s">
        <v>808</v>
      </c>
      <c r="E442" s="417">
        <v>6</v>
      </c>
      <c r="F442" s="418">
        <v>93</v>
      </c>
      <c r="G442" s="418">
        <v>0</v>
      </c>
    </row>
    <row r="443" spans="1:7" ht="10.050000000000001" customHeight="1" x14ac:dyDescent="0.2">
      <c r="A443" s="415" t="s">
        <v>849</v>
      </c>
      <c r="B443" s="415" t="s">
        <v>829</v>
      </c>
      <c r="C443" s="416">
        <v>2016</v>
      </c>
      <c r="D443" s="415" t="s">
        <v>809</v>
      </c>
      <c r="E443" s="417">
        <v>7</v>
      </c>
      <c r="F443" s="418">
        <v>50.4</v>
      </c>
      <c r="G443" s="418">
        <v>0</v>
      </c>
    </row>
    <row r="444" spans="1:7" ht="10.050000000000001" customHeight="1" x14ac:dyDescent="0.2">
      <c r="A444" s="415" t="s">
        <v>849</v>
      </c>
      <c r="B444" s="415" t="s">
        <v>829</v>
      </c>
      <c r="C444" s="416">
        <v>2016</v>
      </c>
      <c r="D444" s="415" t="s">
        <v>809</v>
      </c>
      <c r="E444" s="417">
        <v>8</v>
      </c>
      <c r="F444" s="418">
        <v>72.2</v>
      </c>
      <c r="G444" s="418">
        <v>0</v>
      </c>
    </row>
    <row r="445" spans="1:7" ht="10.050000000000001" customHeight="1" x14ac:dyDescent="0.2">
      <c r="A445" s="415" t="s">
        <v>849</v>
      </c>
      <c r="B445" s="415" t="s">
        <v>829</v>
      </c>
      <c r="C445" s="416">
        <v>2016</v>
      </c>
      <c r="D445" s="415" t="s">
        <v>809</v>
      </c>
      <c r="E445" s="417">
        <v>10</v>
      </c>
      <c r="F445" s="418">
        <v>0</v>
      </c>
      <c r="G445" s="418">
        <v>75.599999999999994</v>
      </c>
    </row>
    <row r="446" spans="1:7" ht="10.050000000000001" customHeight="1" x14ac:dyDescent="0.2">
      <c r="A446" s="415" t="s">
        <v>849</v>
      </c>
      <c r="B446" s="415" t="s">
        <v>829</v>
      </c>
      <c r="C446" s="416">
        <v>2016</v>
      </c>
      <c r="D446" s="415" t="s">
        <v>809</v>
      </c>
      <c r="E446" s="417">
        <v>11</v>
      </c>
      <c r="F446" s="418">
        <v>84</v>
      </c>
      <c r="G446" s="418">
        <v>0</v>
      </c>
    </row>
    <row r="447" spans="1:7" ht="10.050000000000001" customHeight="1" x14ac:dyDescent="0.2">
      <c r="A447" s="415" t="s">
        <v>849</v>
      </c>
      <c r="B447" s="415" t="s">
        <v>829</v>
      </c>
      <c r="C447" s="416">
        <v>2016</v>
      </c>
      <c r="D447" s="415" t="s">
        <v>809</v>
      </c>
      <c r="E447" s="417">
        <v>12</v>
      </c>
      <c r="F447" s="418">
        <v>96</v>
      </c>
      <c r="G447" s="418">
        <v>0</v>
      </c>
    </row>
    <row r="448" spans="1:7" ht="10.050000000000001" customHeight="1" x14ac:dyDescent="0.2">
      <c r="A448" s="415" t="s">
        <v>849</v>
      </c>
      <c r="B448" s="415" t="s">
        <v>829</v>
      </c>
      <c r="C448" s="416">
        <v>2017</v>
      </c>
      <c r="D448" s="415" t="s">
        <v>809</v>
      </c>
      <c r="E448" s="417">
        <v>1</v>
      </c>
      <c r="F448" s="418">
        <v>91.2</v>
      </c>
      <c r="G448" s="418">
        <v>0</v>
      </c>
    </row>
    <row r="449" spans="1:7" ht="10.050000000000001" customHeight="1" x14ac:dyDescent="0.2">
      <c r="A449" s="415" t="s">
        <v>849</v>
      </c>
      <c r="B449" s="415" t="s">
        <v>829</v>
      </c>
      <c r="C449" s="416">
        <v>2017</v>
      </c>
      <c r="D449" s="415" t="s">
        <v>809</v>
      </c>
      <c r="E449" s="417">
        <v>2</v>
      </c>
      <c r="F449" s="418">
        <v>62.3</v>
      </c>
      <c r="G449" s="418">
        <v>0</v>
      </c>
    </row>
    <row r="450" spans="1:7" ht="10.050000000000001" customHeight="1" x14ac:dyDescent="0.2">
      <c r="A450" s="415" t="s">
        <v>849</v>
      </c>
      <c r="B450" s="415" t="s">
        <v>829</v>
      </c>
      <c r="C450" s="416">
        <v>2017</v>
      </c>
      <c r="D450" s="415" t="s">
        <v>809</v>
      </c>
      <c r="E450" s="417">
        <v>5</v>
      </c>
      <c r="F450" s="418">
        <v>71.400000000000006</v>
      </c>
      <c r="G450" s="418">
        <v>0</v>
      </c>
    </row>
    <row r="451" spans="1:7" ht="10.050000000000001" customHeight="1" x14ac:dyDescent="0.2">
      <c r="A451" s="415" t="s">
        <v>849</v>
      </c>
      <c r="B451" s="415" t="s">
        <v>829</v>
      </c>
      <c r="C451" s="416">
        <v>2017</v>
      </c>
      <c r="D451" s="415" t="s">
        <v>809</v>
      </c>
      <c r="E451" s="417">
        <v>6</v>
      </c>
      <c r="F451" s="418">
        <v>118.6</v>
      </c>
      <c r="G451" s="418">
        <v>0</v>
      </c>
    </row>
    <row r="452" spans="1:7" ht="10.050000000000001" customHeight="1" x14ac:dyDescent="0.2">
      <c r="A452" s="415" t="s">
        <v>849</v>
      </c>
      <c r="B452" s="415" t="s">
        <v>829</v>
      </c>
      <c r="C452" s="416">
        <v>2017</v>
      </c>
      <c r="D452" s="415" t="s">
        <v>810</v>
      </c>
      <c r="E452" s="417">
        <v>7</v>
      </c>
      <c r="F452" s="418">
        <v>84.4</v>
      </c>
      <c r="G452" s="418">
        <v>0</v>
      </c>
    </row>
    <row r="453" spans="1:7" ht="10.050000000000001" customHeight="1" x14ac:dyDescent="0.2">
      <c r="A453" s="415" t="s">
        <v>849</v>
      </c>
      <c r="B453" s="415" t="s">
        <v>829</v>
      </c>
      <c r="C453" s="416">
        <v>2017</v>
      </c>
      <c r="D453" s="415" t="s">
        <v>810</v>
      </c>
      <c r="E453" s="417">
        <v>8</v>
      </c>
      <c r="F453" s="418">
        <v>70.099999999999994</v>
      </c>
      <c r="G453" s="418">
        <v>0</v>
      </c>
    </row>
    <row r="454" spans="1:7" ht="10.050000000000001" customHeight="1" x14ac:dyDescent="0.2">
      <c r="A454" s="415" t="s">
        <v>849</v>
      </c>
      <c r="B454" s="415" t="s">
        <v>829</v>
      </c>
      <c r="C454" s="416">
        <v>2017</v>
      </c>
      <c r="D454" s="415" t="s">
        <v>810</v>
      </c>
      <c r="E454" s="417">
        <v>9</v>
      </c>
      <c r="F454" s="418">
        <v>110.7</v>
      </c>
      <c r="G454" s="418">
        <v>0</v>
      </c>
    </row>
    <row r="455" spans="1:7" ht="10.050000000000001" customHeight="1" x14ac:dyDescent="0.2">
      <c r="A455" s="415" t="s">
        <v>849</v>
      </c>
      <c r="B455" s="415" t="s">
        <v>829</v>
      </c>
      <c r="C455" s="416">
        <v>2017</v>
      </c>
      <c r="D455" s="415" t="s">
        <v>810</v>
      </c>
      <c r="E455" s="417">
        <v>10</v>
      </c>
      <c r="F455" s="418">
        <v>0</v>
      </c>
      <c r="G455" s="418">
        <v>94.5</v>
      </c>
    </row>
    <row r="456" spans="1:7" ht="10.050000000000001" customHeight="1" x14ac:dyDescent="0.2">
      <c r="A456" s="415" t="s">
        <v>849</v>
      </c>
      <c r="B456" s="415" t="s">
        <v>829</v>
      </c>
      <c r="C456" s="416">
        <v>2017</v>
      </c>
      <c r="D456" s="415" t="s">
        <v>810</v>
      </c>
      <c r="E456" s="417">
        <v>11</v>
      </c>
      <c r="F456" s="418">
        <v>112.3</v>
      </c>
      <c r="G456" s="418">
        <v>94.5</v>
      </c>
    </row>
    <row r="457" spans="1:7" ht="10.050000000000001" customHeight="1" x14ac:dyDescent="0.2">
      <c r="A457" s="415" t="s">
        <v>849</v>
      </c>
      <c r="B457" s="415" t="s">
        <v>829</v>
      </c>
      <c r="C457" s="416">
        <v>2017</v>
      </c>
      <c r="D457" s="415" t="s">
        <v>810</v>
      </c>
      <c r="E457" s="417">
        <v>12</v>
      </c>
      <c r="F457" s="418">
        <v>0</v>
      </c>
      <c r="G457" s="418">
        <v>94.5</v>
      </c>
    </row>
    <row r="458" spans="1:7" ht="10.050000000000001" customHeight="1" x14ac:dyDescent="0.2">
      <c r="A458" s="415" t="s">
        <v>849</v>
      </c>
      <c r="B458" s="415" t="s">
        <v>829</v>
      </c>
      <c r="C458" s="416">
        <v>2018</v>
      </c>
      <c r="D458" s="415" t="s">
        <v>810</v>
      </c>
      <c r="E458" s="417">
        <v>1</v>
      </c>
      <c r="F458" s="418">
        <v>75.900000000000006</v>
      </c>
      <c r="G458" s="418">
        <v>94.5</v>
      </c>
    </row>
    <row r="459" spans="1:7" ht="10.050000000000001" customHeight="1" x14ac:dyDescent="0.2">
      <c r="A459" s="415" t="s">
        <v>849</v>
      </c>
      <c r="B459" s="415" t="s">
        <v>829</v>
      </c>
      <c r="C459" s="416">
        <v>2018</v>
      </c>
      <c r="D459" s="415" t="s">
        <v>810</v>
      </c>
      <c r="E459" s="417">
        <v>2</v>
      </c>
      <c r="F459" s="418">
        <v>75.900000000000006</v>
      </c>
      <c r="G459" s="418">
        <v>0</v>
      </c>
    </row>
    <row r="460" spans="1:7" ht="10.050000000000001" customHeight="1" x14ac:dyDescent="0.2">
      <c r="A460" s="415" t="s">
        <v>849</v>
      </c>
      <c r="B460" s="415" t="s">
        <v>829</v>
      </c>
      <c r="C460" s="416">
        <v>2018</v>
      </c>
      <c r="D460" s="415" t="s">
        <v>810</v>
      </c>
      <c r="E460" s="417">
        <v>3</v>
      </c>
      <c r="F460" s="418">
        <v>97.6</v>
      </c>
      <c r="G460" s="418">
        <v>0</v>
      </c>
    </row>
    <row r="461" spans="1:7" ht="10.050000000000001" customHeight="1" x14ac:dyDescent="0.2">
      <c r="A461" s="415" t="s">
        <v>849</v>
      </c>
      <c r="B461" s="415" t="s">
        <v>829</v>
      </c>
      <c r="C461" s="416">
        <v>2018</v>
      </c>
      <c r="D461" s="415" t="s">
        <v>810</v>
      </c>
      <c r="E461" s="417">
        <v>4</v>
      </c>
      <c r="F461" s="418">
        <v>74</v>
      </c>
      <c r="G461" s="418">
        <v>0</v>
      </c>
    </row>
    <row r="462" spans="1:7" ht="10.050000000000001" customHeight="1" x14ac:dyDescent="0.2">
      <c r="A462" s="415" t="s">
        <v>849</v>
      </c>
      <c r="B462" s="415" t="s">
        <v>829</v>
      </c>
      <c r="C462" s="416">
        <v>2018</v>
      </c>
      <c r="D462" s="415" t="s">
        <v>810</v>
      </c>
      <c r="E462" s="417">
        <v>5</v>
      </c>
      <c r="F462" s="418">
        <v>62.1</v>
      </c>
      <c r="G462" s="418">
        <v>0</v>
      </c>
    </row>
    <row r="463" spans="1:7" ht="10.050000000000001" customHeight="1" x14ac:dyDescent="0.2">
      <c r="A463" s="415" t="s">
        <v>849</v>
      </c>
      <c r="B463" s="415" t="s">
        <v>829</v>
      </c>
      <c r="C463" s="416">
        <v>2018</v>
      </c>
      <c r="D463" s="415" t="s">
        <v>810</v>
      </c>
      <c r="E463" s="417">
        <v>6</v>
      </c>
      <c r="F463" s="418">
        <v>212.7</v>
      </c>
      <c r="G463" s="418">
        <v>0</v>
      </c>
    </row>
    <row r="464" spans="1:7" ht="10.050000000000001" customHeight="1" x14ac:dyDescent="0.2">
      <c r="A464" s="415" t="s">
        <v>849</v>
      </c>
      <c r="B464" s="415" t="s">
        <v>829</v>
      </c>
      <c r="C464" s="416">
        <v>2018</v>
      </c>
      <c r="D464" s="415" t="s">
        <v>811</v>
      </c>
      <c r="E464" s="417">
        <v>7</v>
      </c>
      <c r="F464" s="418">
        <v>85.9</v>
      </c>
      <c r="G464" s="418">
        <v>0</v>
      </c>
    </row>
    <row r="465" spans="1:7" ht="10.050000000000001" customHeight="1" x14ac:dyDescent="0.2">
      <c r="A465" s="415" t="s">
        <v>849</v>
      </c>
      <c r="B465" s="415" t="s">
        <v>829</v>
      </c>
      <c r="C465" s="416">
        <v>2018</v>
      </c>
      <c r="D465" s="415" t="s">
        <v>811</v>
      </c>
      <c r="E465" s="417">
        <v>8</v>
      </c>
      <c r="F465" s="418">
        <v>124</v>
      </c>
      <c r="G465" s="418">
        <v>0</v>
      </c>
    </row>
    <row r="466" spans="1:7" ht="10.050000000000001" customHeight="1" x14ac:dyDescent="0.2">
      <c r="A466" s="415" t="s">
        <v>849</v>
      </c>
      <c r="B466" s="415" t="s">
        <v>829</v>
      </c>
      <c r="C466" s="416">
        <v>2018</v>
      </c>
      <c r="D466" s="415" t="s">
        <v>811</v>
      </c>
      <c r="E466" s="417">
        <v>9</v>
      </c>
      <c r="F466" s="418">
        <v>97</v>
      </c>
      <c r="G466" s="418">
        <v>0</v>
      </c>
    </row>
    <row r="467" spans="1:7" ht="10.050000000000001" customHeight="1" x14ac:dyDescent="0.2">
      <c r="A467" s="415" t="s">
        <v>849</v>
      </c>
      <c r="B467" s="415" t="s">
        <v>829</v>
      </c>
      <c r="C467" s="416">
        <v>2018</v>
      </c>
      <c r="D467" s="415" t="s">
        <v>811</v>
      </c>
      <c r="E467" s="417">
        <v>10</v>
      </c>
      <c r="F467" s="418">
        <v>93.4</v>
      </c>
      <c r="G467" s="418">
        <v>0</v>
      </c>
    </row>
    <row r="468" spans="1:7" ht="10.050000000000001" customHeight="1" x14ac:dyDescent="0.2">
      <c r="A468" s="415" t="s">
        <v>849</v>
      </c>
      <c r="B468" s="415" t="s">
        <v>829</v>
      </c>
      <c r="C468" s="416">
        <v>2018</v>
      </c>
      <c r="D468" s="415" t="s">
        <v>811</v>
      </c>
      <c r="E468" s="417">
        <v>11</v>
      </c>
      <c r="F468" s="418">
        <v>82.1</v>
      </c>
      <c r="G468" s="418">
        <v>0</v>
      </c>
    </row>
    <row r="469" spans="1:7" ht="10.050000000000001" customHeight="1" x14ac:dyDescent="0.2">
      <c r="A469" s="415" t="s">
        <v>849</v>
      </c>
      <c r="B469" s="415" t="s">
        <v>829</v>
      </c>
      <c r="C469" s="416">
        <v>2018</v>
      </c>
      <c r="D469" s="415" t="s">
        <v>811</v>
      </c>
      <c r="E469" s="417">
        <v>12</v>
      </c>
      <c r="F469" s="418">
        <v>3.3</v>
      </c>
      <c r="G469" s="418">
        <v>0</v>
      </c>
    </row>
    <row r="470" spans="1:7" ht="10.050000000000001" customHeight="1" x14ac:dyDescent="0.2">
      <c r="A470" s="415" t="s">
        <v>849</v>
      </c>
      <c r="B470" s="415" t="s">
        <v>829</v>
      </c>
      <c r="C470" s="416">
        <v>2019</v>
      </c>
      <c r="D470" s="415" t="s">
        <v>811</v>
      </c>
      <c r="E470" s="417">
        <v>1</v>
      </c>
      <c r="F470" s="418">
        <v>783.17</v>
      </c>
      <c r="G470" s="418">
        <v>101.07</v>
      </c>
    </row>
    <row r="471" spans="1:7" ht="10.050000000000001" customHeight="1" x14ac:dyDescent="0.2">
      <c r="A471" s="415" t="s">
        <v>849</v>
      </c>
      <c r="B471" s="415" t="s">
        <v>829</v>
      </c>
      <c r="C471" s="416">
        <v>2019</v>
      </c>
      <c r="D471" s="415" t="s">
        <v>811</v>
      </c>
      <c r="E471" s="417">
        <v>2</v>
      </c>
      <c r="F471" s="418">
        <v>204.63</v>
      </c>
      <c r="G471" s="418">
        <v>79.97</v>
      </c>
    </row>
    <row r="472" spans="1:7" ht="10.050000000000001" customHeight="1" x14ac:dyDescent="0.2">
      <c r="A472" s="415" t="s">
        <v>849</v>
      </c>
      <c r="B472" s="415" t="s">
        <v>829</v>
      </c>
      <c r="C472" s="416">
        <v>2019</v>
      </c>
      <c r="D472" s="415" t="s">
        <v>811</v>
      </c>
      <c r="E472" s="417">
        <v>3</v>
      </c>
      <c r="F472" s="418">
        <v>253.16</v>
      </c>
      <c r="G472" s="418">
        <v>116.967</v>
      </c>
    </row>
    <row r="473" spans="1:7" ht="10.050000000000001" customHeight="1" x14ac:dyDescent="0.2">
      <c r="A473" s="415" t="s">
        <v>849</v>
      </c>
      <c r="B473" s="415" t="s">
        <v>829</v>
      </c>
      <c r="C473" s="416">
        <v>2019</v>
      </c>
      <c r="D473" s="415" t="s">
        <v>811</v>
      </c>
      <c r="E473" s="417">
        <v>4</v>
      </c>
      <c r="F473" s="418">
        <v>342.95299999999997</v>
      </c>
      <c r="G473" s="418">
        <v>195.31700000000001</v>
      </c>
    </row>
    <row r="474" spans="1:7" ht="10.050000000000001" customHeight="1" x14ac:dyDescent="0.2">
      <c r="A474" s="415" t="s">
        <v>849</v>
      </c>
      <c r="B474" s="415" t="s">
        <v>829</v>
      </c>
      <c r="C474" s="416">
        <v>2019</v>
      </c>
      <c r="D474" s="415" t="s">
        <v>811</v>
      </c>
      <c r="E474" s="417">
        <v>5</v>
      </c>
      <c r="F474" s="418">
        <v>276.79500000000002</v>
      </c>
      <c r="G474" s="418">
        <v>202.642</v>
      </c>
    </row>
    <row r="475" spans="1:7" ht="10.050000000000001" customHeight="1" x14ac:dyDescent="0.2">
      <c r="A475" s="415" t="s">
        <v>849</v>
      </c>
      <c r="B475" s="415" t="s">
        <v>829</v>
      </c>
      <c r="C475" s="416">
        <v>2019</v>
      </c>
      <c r="D475" s="415" t="s">
        <v>811</v>
      </c>
      <c r="E475" s="417">
        <v>6</v>
      </c>
      <c r="F475" s="418">
        <v>318.142</v>
      </c>
      <c r="G475" s="418">
        <v>195.14</v>
      </c>
    </row>
    <row r="476" spans="1:7" ht="10.050000000000001" customHeight="1" x14ac:dyDescent="0.2">
      <c r="A476" s="415" t="s">
        <v>849</v>
      </c>
      <c r="B476" s="415" t="s">
        <v>829</v>
      </c>
      <c r="C476" s="416">
        <v>2019</v>
      </c>
      <c r="D476" s="415" t="s">
        <v>812</v>
      </c>
      <c r="E476" s="417">
        <v>7</v>
      </c>
      <c r="F476" s="418">
        <v>472.32</v>
      </c>
      <c r="G476" s="418">
        <v>154.17099999999999</v>
      </c>
    </row>
    <row r="477" spans="1:7" ht="10.050000000000001" customHeight="1" x14ac:dyDescent="0.2">
      <c r="A477" s="415" t="s">
        <v>849</v>
      </c>
      <c r="B477" s="415" t="s">
        <v>829</v>
      </c>
      <c r="C477" s="416">
        <v>2019</v>
      </c>
      <c r="D477" s="415" t="s">
        <v>812</v>
      </c>
      <c r="E477" s="417">
        <v>8</v>
      </c>
      <c r="F477" s="418">
        <v>439.81200000000001</v>
      </c>
      <c r="G477" s="418">
        <v>189.88900000000001</v>
      </c>
    </row>
    <row r="478" spans="1:7" ht="10.050000000000001" customHeight="1" x14ac:dyDescent="0.2">
      <c r="A478" s="415" t="s">
        <v>849</v>
      </c>
      <c r="B478" s="415" t="s">
        <v>829</v>
      </c>
      <c r="C478" s="416">
        <v>2019</v>
      </c>
      <c r="D478" s="415" t="s">
        <v>812</v>
      </c>
      <c r="E478" s="417">
        <v>9</v>
      </c>
      <c r="F478" s="418">
        <v>304.00599999999997</v>
      </c>
      <c r="G478" s="418">
        <v>204.233</v>
      </c>
    </row>
    <row r="479" spans="1:7" ht="10.050000000000001" customHeight="1" x14ac:dyDescent="0.2">
      <c r="A479" s="415" t="s">
        <v>849</v>
      </c>
      <c r="B479" s="415" t="s">
        <v>829</v>
      </c>
      <c r="C479" s="416">
        <v>2019</v>
      </c>
      <c r="D479" s="415" t="s">
        <v>812</v>
      </c>
      <c r="E479" s="417">
        <v>10</v>
      </c>
      <c r="F479" s="418">
        <v>433.96899999999999</v>
      </c>
      <c r="G479" s="418">
        <v>277.84399999999999</v>
      </c>
    </row>
    <row r="480" spans="1:7" ht="10.050000000000001" customHeight="1" x14ac:dyDescent="0.2">
      <c r="A480" s="415" t="s">
        <v>849</v>
      </c>
      <c r="B480" s="415" t="s">
        <v>829</v>
      </c>
      <c r="C480" s="416">
        <v>2019</v>
      </c>
      <c r="D480" s="415" t="s">
        <v>812</v>
      </c>
      <c r="E480" s="417">
        <v>11</v>
      </c>
      <c r="F480" s="418">
        <v>322.39800000000002</v>
      </c>
      <c r="G480" s="418">
        <v>212.14099999999999</v>
      </c>
    </row>
    <row r="481" spans="1:7" ht="10.050000000000001" customHeight="1" x14ac:dyDescent="0.2">
      <c r="A481" s="415" t="s">
        <v>849</v>
      </c>
      <c r="B481" s="415" t="s">
        <v>829</v>
      </c>
      <c r="C481" s="416">
        <v>2019</v>
      </c>
      <c r="D481" s="415" t="s">
        <v>812</v>
      </c>
      <c r="E481" s="417">
        <v>12</v>
      </c>
      <c r="F481" s="418">
        <v>298.04300000000001</v>
      </c>
      <c r="G481" s="418">
        <v>216.83799999999999</v>
      </c>
    </row>
    <row r="482" spans="1:7" ht="10.050000000000001" customHeight="1" x14ac:dyDescent="0.2">
      <c r="A482" s="415" t="s">
        <v>849</v>
      </c>
      <c r="B482" s="415" t="s">
        <v>829</v>
      </c>
      <c r="C482" s="416">
        <v>2020</v>
      </c>
      <c r="D482" s="415" t="s">
        <v>812</v>
      </c>
      <c r="E482" s="417">
        <v>1</v>
      </c>
      <c r="F482" s="418">
        <v>362.23599999999999</v>
      </c>
      <c r="G482" s="418">
        <v>169.982</v>
      </c>
    </row>
    <row r="483" spans="1:7" ht="10.050000000000001" customHeight="1" x14ac:dyDescent="0.2">
      <c r="A483" s="415" t="s">
        <v>849</v>
      </c>
      <c r="B483" s="415" t="s">
        <v>829</v>
      </c>
      <c r="C483" s="416">
        <v>2020</v>
      </c>
      <c r="D483" s="415" t="s">
        <v>812</v>
      </c>
      <c r="E483" s="417">
        <v>2</v>
      </c>
      <c r="F483" s="418">
        <v>319.97300000000001</v>
      </c>
      <c r="G483" s="418">
        <v>113.60299999999999</v>
      </c>
    </row>
    <row r="484" spans="1:7" ht="10.050000000000001" customHeight="1" x14ac:dyDescent="0.2">
      <c r="A484" s="415" t="s">
        <v>849</v>
      </c>
      <c r="B484" s="415" t="s">
        <v>829</v>
      </c>
      <c r="C484" s="416">
        <v>2020</v>
      </c>
      <c r="D484" s="415" t="s">
        <v>812</v>
      </c>
      <c r="E484" s="417">
        <v>3</v>
      </c>
      <c r="F484" s="418">
        <v>404.94</v>
      </c>
      <c r="G484" s="418">
        <v>166.60300000000001</v>
      </c>
    </row>
    <row r="485" spans="1:7" ht="10.050000000000001" customHeight="1" x14ac:dyDescent="0.2">
      <c r="A485" s="415" t="s">
        <v>849</v>
      </c>
      <c r="B485" s="415" t="s">
        <v>829</v>
      </c>
      <c r="C485" s="416">
        <v>2020</v>
      </c>
      <c r="D485" s="415" t="s">
        <v>812</v>
      </c>
      <c r="E485" s="417">
        <v>4</v>
      </c>
      <c r="F485" s="418">
        <v>214.38800000000001</v>
      </c>
      <c r="G485" s="418">
        <v>125.92700000000001</v>
      </c>
    </row>
    <row r="486" spans="1:7" ht="10.050000000000001" customHeight="1" x14ac:dyDescent="0.2">
      <c r="A486" s="415" t="s">
        <v>849</v>
      </c>
      <c r="B486" s="415" t="s">
        <v>829</v>
      </c>
      <c r="C486" s="416">
        <v>2020</v>
      </c>
      <c r="D486" s="415" t="s">
        <v>812</v>
      </c>
      <c r="E486" s="417">
        <v>5</v>
      </c>
      <c r="F486" s="418">
        <v>226.97300000000001</v>
      </c>
      <c r="G486" s="418">
        <v>106.854</v>
      </c>
    </row>
    <row r="487" spans="1:7" ht="10.050000000000001" customHeight="1" x14ac:dyDescent="0.2">
      <c r="A487" s="415" t="s">
        <v>849</v>
      </c>
      <c r="B487" s="415" t="s">
        <v>829</v>
      </c>
      <c r="C487" s="416">
        <v>2020</v>
      </c>
      <c r="D487" s="415" t="s">
        <v>812</v>
      </c>
      <c r="E487" s="417">
        <v>6</v>
      </c>
      <c r="F487" s="418">
        <v>350.04500000000002</v>
      </c>
      <c r="G487" s="418">
        <v>102.309</v>
      </c>
    </row>
    <row r="488" spans="1:7" ht="10.050000000000001" customHeight="1" x14ac:dyDescent="0.2">
      <c r="A488" s="415" t="s">
        <v>849</v>
      </c>
      <c r="B488" s="415" t="s">
        <v>829</v>
      </c>
      <c r="C488" s="416">
        <v>2020</v>
      </c>
      <c r="D488" s="415" t="s">
        <v>814</v>
      </c>
      <c r="E488" s="417">
        <v>7</v>
      </c>
      <c r="F488" s="418">
        <v>271.58499999999998</v>
      </c>
      <c r="G488" s="418">
        <v>209.77799999999999</v>
      </c>
    </row>
    <row r="489" spans="1:7" ht="10.050000000000001" customHeight="1" x14ac:dyDescent="0.2">
      <c r="A489" s="415" t="s">
        <v>849</v>
      </c>
      <c r="B489" s="415" t="s">
        <v>829</v>
      </c>
      <c r="C489" s="416">
        <v>2020</v>
      </c>
      <c r="D489" s="415" t="s">
        <v>814</v>
      </c>
      <c r="E489" s="417">
        <v>8</v>
      </c>
      <c r="F489" s="418">
        <v>304.84899999999999</v>
      </c>
      <c r="G489" s="418">
        <v>110.624</v>
      </c>
    </row>
    <row r="490" spans="1:7" ht="10.050000000000001" customHeight="1" x14ac:dyDescent="0.2">
      <c r="A490" s="415" t="s">
        <v>849</v>
      </c>
      <c r="B490" s="415" t="s">
        <v>829</v>
      </c>
      <c r="C490" s="416">
        <v>2020</v>
      </c>
      <c r="D490" s="415" t="s">
        <v>814</v>
      </c>
      <c r="E490" s="417">
        <v>9</v>
      </c>
      <c r="F490" s="418">
        <v>310.76299999999998</v>
      </c>
      <c r="G490" s="418">
        <v>147.11099999999999</v>
      </c>
    </row>
    <row r="491" spans="1:7" ht="10.050000000000001" customHeight="1" x14ac:dyDescent="0.2">
      <c r="A491" s="415" t="s">
        <v>849</v>
      </c>
      <c r="B491" s="415" t="s">
        <v>829</v>
      </c>
      <c r="C491" s="416">
        <v>2020</v>
      </c>
      <c r="D491" s="415" t="s">
        <v>814</v>
      </c>
      <c r="E491" s="417">
        <v>10</v>
      </c>
      <c r="F491" s="418">
        <v>360.15</v>
      </c>
      <c r="G491" s="418">
        <v>119.602</v>
      </c>
    </row>
    <row r="492" spans="1:7" ht="10.050000000000001" customHeight="1" x14ac:dyDescent="0.2">
      <c r="A492" s="415" t="s">
        <v>849</v>
      </c>
      <c r="B492" s="415" t="s">
        <v>829</v>
      </c>
      <c r="C492" s="416">
        <v>2020</v>
      </c>
      <c r="D492" s="415" t="s">
        <v>814</v>
      </c>
      <c r="E492" s="417">
        <v>11</v>
      </c>
      <c r="F492" s="418">
        <v>376.5</v>
      </c>
      <c r="G492" s="418">
        <v>113.39700000000001</v>
      </c>
    </row>
    <row r="493" spans="1:7" ht="10.050000000000001" customHeight="1" x14ac:dyDescent="0.2">
      <c r="A493" s="415" t="s">
        <v>849</v>
      </c>
      <c r="B493" s="415" t="s">
        <v>829</v>
      </c>
      <c r="C493" s="416">
        <v>2020</v>
      </c>
      <c r="D493" s="415" t="s">
        <v>814</v>
      </c>
      <c r="E493" s="417">
        <v>12</v>
      </c>
      <c r="F493" s="418">
        <v>460.76400000000001</v>
      </c>
      <c r="G493" s="418">
        <v>199.28100000000001</v>
      </c>
    </row>
    <row r="494" spans="1:7" ht="10.050000000000001" customHeight="1" x14ac:dyDescent="0.2">
      <c r="A494" s="415" t="s">
        <v>849</v>
      </c>
      <c r="B494" s="415" t="s">
        <v>829</v>
      </c>
      <c r="C494" s="416">
        <v>2021</v>
      </c>
      <c r="D494" s="415" t="s">
        <v>814</v>
      </c>
      <c r="E494" s="417">
        <v>1</v>
      </c>
      <c r="F494" s="418">
        <v>420.68900000000002</v>
      </c>
      <c r="G494" s="418">
        <v>178.94200000000001</v>
      </c>
    </row>
    <row r="495" spans="1:7" ht="10.050000000000001" customHeight="1" x14ac:dyDescent="0.2">
      <c r="A495" s="415" t="s">
        <v>849</v>
      </c>
      <c r="B495" s="415" t="s">
        <v>829</v>
      </c>
      <c r="C495" s="416">
        <v>2021</v>
      </c>
      <c r="D495" s="415" t="s">
        <v>814</v>
      </c>
      <c r="E495" s="417">
        <v>2</v>
      </c>
      <c r="F495" s="418">
        <v>395.48899999999998</v>
      </c>
      <c r="G495" s="418">
        <v>107.559</v>
      </c>
    </row>
    <row r="496" spans="1:7" ht="10.050000000000001" customHeight="1" x14ac:dyDescent="0.2">
      <c r="A496" s="415" t="s">
        <v>849</v>
      </c>
      <c r="B496" s="415" t="s">
        <v>829</v>
      </c>
      <c r="C496" s="416">
        <v>2021</v>
      </c>
      <c r="D496" s="415" t="s">
        <v>814</v>
      </c>
      <c r="E496" s="417">
        <v>3</v>
      </c>
      <c r="F496" s="418">
        <v>535.85299999999995</v>
      </c>
      <c r="G496" s="418">
        <v>140.56</v>
      </c>
    </row>
    <row r="497" spans="1:7" ht="10.050000000000001" customHeight="1" x14ac:dyDescent="0.2">
      <c r="A497" s="415" t="s">
        <v>849</v>
      </c>
      <c r="B497" s="415" t="s">
        <v>829</v>
      </c>
      <c r="C497" s="416">
        <v>2021</v>
      </c>
      <c r="D497" s="415" t="s">
        <v>814</v>
      </c>
      <c r="E497" s="417">
        <v>4</v>
      </c>
      <c r="F497" s="418">
        <v>444.94099999999997</v>
      </c>
      <c r="G497" s="418">
        <v>145.41900000000001</v>
      </c>
    </row>
    <row r="498" spans="1:7" ht="10.050000000000001" customHeight="1" x14ac:dyDescent="0.2">
      <c r="A498" s="415" t="s">
        <v>849</v>
      </c>
      <c r="B498" s="415" t="s">
        <v>829</v>
      </c>
      <c r="C498" s="416">
        <v>2021</v>
      </c>
      <c r="D498" s="415" t="s">
        <v>814</v>
      </c>
      <c r="E498" s="417">
        <v>5</v>
      </c>
      <c r="F498" s="418">
        <v>320.67899999999997</v>
      </c>
      <c r="G498" s="418">
        <v>174.79</v>
      </c>
    </row>
    <row r="499" spans="1:7" ht="10.050000000000001" customHeight="1" x14ac:dyDescent="0.2">
      <c r="A499" s="415" t="s">
        <v>849</v>
      </c>
      <c r="B499" s="415" t="s">
        <v>829</v>
      </c>
      <c r="C499" s="416">
        <v>2021</v>
      </c>
      <c r="D499" s="415" t="s">
        <v>814</v>
      </c>
      <c r="E499" s="417">
        <v>6</v>
      </c>
      <c r="F499" s="418">
        <v>438.67</v>
      </c>
      <c r="G499" s="418">
        <v>151.16999999999999</v>
      </c>
    </row>
    <row r="500" spans="1:7" ht="10.050000000000001" customHeight="1" x14ac:dyDescent="0.2">
      <c r="A500" s="415" t="s">
        <v>849</v>
      </c>
      <c r="B500" s="415" t="s">
        <v>829</v>
      </c>
      <c r="C500" s="416">
        <v>2021</v>
      </c>
      <c r="D500" s="415" t="s">
        <v>816</v>
      </c>
      <c r="E500" s="417">
        <v>7</v>
      </c>
      <c r="F500" s="418">
        <v>385.71</v>
      </c>
      <c r="G500" s="418">
        <v>181.6</v>
      </c>
    </row>
    <row r="501" spans="1:7" ht="10.050000000000001" customHeight="1" x14ac:dyDescent="0.2">
      <c r="A501" s="415" t="s">
        <v>849</v>
      </c>
      <c r="B501" s="415" t="s">
        <v>829</v>
      </c>
      <c r="C501" s="416">
        <v>2021</v>
      </c>
      <c r="D501" s="415" t="s">
        <v>816</v>
      </c>
      <c r="E501" s="417">
        <v>8</v>
      </c>
      <c r="F501" s="418">
        <v>419.79399999999998</v>
      </c>
      <c r="G501" s="418">
        <v>185.82599999999999</v>
      </c>
    </row>
    <row r="502" spans="1:7" ht="10.050000000000001" customHeight="1" x14ac:dyDescent="0.2">
      <c r="A502" s="415" t="s">
        <v>849</v>
      </c>
      <c r="B502" s="415" t="s">
        <v>829</v>
      </c>
      <c r="C502" s="416">
        <v>2021</v>
      </c>
      <c r="D502" s="415" t="s">
        <v>816</v>
      </c>
      <c r="E502" s="417">
        <v>9</v>
      </c>
      <c r="F502" s="418">
        <v>441.8</v>
      </c>
      <c r="G502" s="418">
        <v>246.316</v>
      </c>
    </row>
    <row r="503" spans="1:7" ht="10.050000000000001" customHeight="1" x14ac:dyDescent="0.2">
      <c r="A503" s="415" t="s">
        <v>849</v>
      </c>
      <c r="B503" s="415" t="s">
        <v>829</v>
      </c>
      <c r="C503" s="416">
        <v>2021</v>
      </c>
      <c r="D503" s="415" t="s">
        <v>816</v>
      </c>
      <c r="E503" s="417">
        <v>10</v>
      </c>
      <c r="F503" s="418">
        <v>515.64800000000002</v>
      </c>
      <c r="G503" s="418">
        <v>225.798</v>
      </c>
    </row>
    <row r="504" spans="1:7" ht="10.050000000000001" customHeight="1" x14ac:dyDescent="0.2">
      <c r="A504" s="415" t="s">
        <v>849</v>
      </c>
      <c r="B504" s="415" t="s">
        <v>829</v>
      </c>
      <c r="C504" s="416">
        <v>2021</v>
      </c>
      <c r="D504" s="415" t="s">
        <v>816</v>
      </c>
      <c r="E504" s="417">
        <v>11</v>
      </c>
      <c r="F504" s="418">
        <v>546.49599999999998</v>
      </c>
      <c r="G504" s="418">
        <v>233.732</v>
      </c>
    </row>
    <row r="505" spans="1:7" ht="10.050000000000001" customHeight="1" x14ac:dyDescent="0.2">
      <c r="A505" s="415" t="s">
        <v>849</v>
      </c>
      <c r="B505" s="415" t="s">
        <v>829</v>
      </c>
      <c r="C505" s="416">
        <v>2021</v>
      </c>
      <c r="D505" s="415" t="s">
        <v>816</v>
      </c>
      <c r="E505" s="417">
        <v>12</v>
      </c>
      <c r="F505" s="418">
        <v>681.94600000000003</v>
      </c>
      <c r="G505" s="418">
        <v>280.39600000000002</v>
      </c>
    </row>
    <row r="506" spans="1:7" ht="10.050000000000001" customHeight="1" x14ac:dyDescent="0.2">
      <c r="A506" s="415" t="s">
        <v>849</v>
      </c>
      <c r="B506" s="415" t="s">
        <v>829</v>
      </c>
      <c r="C506" s="416">
        <v>2022</v>
      </c>
      <c r="D506" s="415" t="s">
        <v>816</v>
      </c>
      <c r="E506" s="417">
        <v>1</v>
      </c>
      <c r="F506" s="418">
        <v>691.49800000000005</v>
      </c>
      <c r="G506" s="418">
        <v>300.58800000000002</v>
      </c>
    </row>
    <row r="507" spans="1:7" ht="10.050000000000001" customHeight="1" x14ac:dyDescent="0.2">
      <c r="A507" s="415" t="s">
        <v>849</v>
      </c>
      <c r="B507" s="415" t="s">
        <v>829</v>
      </c>
      <c r="C507" s="416">
        <v>2022</v>
      </c>
      <c r="D507" s="415" t="s">
        <v>816</v>
      </c>
      <c r="E507" s="417">
        <v>2</v>
      </c>
      <c r="F507" s="418">
        <v>613.05999999999995</v>
      </c>
      <c r="G507" s="418">
        <v>282.34800000000001</v>
      </c>
    </row>
    <row r="508" spans="1:7" ht="10.050000000000001" customHeight="1" x14ac:dyDescent="0.2">
      <c r="A508" s="415" t="s">
        <v>849</v>
      </c>
      <c r="B508" s="415" t="s">
        <v>829</v>
      </c>
      <c r="C508" s="416">
        <v>2022</v>
      </c>
      <c r="D508" s="415" t="s">
        <v>816</v>
      </c>
      <c r="E508" s="417">
        <v>3</v>
      </c>
      <c r="F508" s="418">
        <v>719.62300000000005</v>
      </c>
      <c r="G508" s="418">
        <v>159.435</v>
      </c>
    </row>
    <row r="509" spans="1:7" ht="10.050000000000001" customHeight="1" x14ac:dyDescent="0.2">
      <c r="A509" s="415" t="s">
        <v>849</v>
      </c>
      <c r="B509" s="415" t="s">
        <v>829</v>
      </c>
      <c r="C509" s="416">
        <v>2022</v>
      </c>
      <c r="D509" s="415" t="s">
        <v>816</v>
      </c>
      <c r="E509" s="417">
        <v>4</v>
      </c>
      <c r="F509" s="418">
        <v>619.08100000000002</v>
      </c>
      <c r="G509" s="418">
        <v>323.774</v>
      </c>
    </row>
    <row r="510" spans="1:7" ht="10.050000000000001" customHeight="1" x14ac:dyDescent="0.2">
      <c r="A510" s="415" t="s">
        <v>849</v>
      </c>
      <c r="B510" s="415" t="s">
        <v>829</v>
      </c>
      <c r="C510" s="416">
        <v>2022</v>
      </c>
      <c r="D510" s="415" t="s">
        <v>816</v>
      </c>
      <c r="E510" s="417">
        <v>5</v>
      </c>
      <c r="F510" s="418">
        <v>363.41899999999998</v>
      </c>
      <c r="G510" s="418">
        <v>265.13499999999999</v>
      </c>
    </row>
    <row r="511" spans="1:7" ht="10.050000000000001" customHeight="1" x14ac:dyDescent="0.2">
      <c r="A511" s="415" t="s">
        <v>849</v>
      </c>
      <c r="B511" s="415" t="s">
        <v>829</v>
      </c>
      <c r="C511" s="416">
        <v>2022</v>
      </c>
      <c r="D511" s="415" t="s">
        <v>816</v>
      </c>
      <c r="E511" s="417">
        <v>6</v>
      </c>
      <c r="F511" s="418">
        <v>436.601</v>
      </c>
      <c r="G511" s="418">
        <v>187.054</v>
      </c>
    </row>
    <row r="512" spans="1:7" ht="10.050000000000001" customHeight="1" x14ac:dyDescent="0.2">
      <c r="A512" s="415" t="s">
        <v>849</v>
      </c>
      <c r="B512" s="415" t="s">
        <v>829</v>
      </c>
      <c r="C512" s="416">
        <v>2022</v>
      </c>
      <c r="D512" s="415" t="s">
        <v>817</v>
      </c>
      <c r="E512" s="417">
        <v>7</v>
      </c>
      <c r="F512" s="418">
        <v>437.94</v>
      </c>
      <c r="G512" s="418">
        <v>130.81399999999999</v>
      </c>
    </row>
    <row r="513" spans="1:7" ht="10.050000000000001" customHeight="1" x14ac:dyDescent="0.2">
      <c r="A513" s="415" t="s">
        <v>849</v>
      </c>
      <c r="B513" s="415" t="s">
        <v>829</v>
      </c>
      <c r="C513" s="416">
        <v>2022</v>
      </c>
      <c r="D513" s="415" t="s">
        <v>817</v>
      </c>
      <c r="E513" s="417">
        <v>8</v>
      </c>
      <c r="F513" s="418">
        <v>485.40600000000001</v>
      </c>
      <c r="G513" s="418">
        <v>297.30799999999999</v>
      </c>
    </row>
    <row r="514" spans="1:7" ht="10.050000000000001" customHeight="1" x14ac:dyDescent="0.2">
      <c r="A514" s="415" t="s">
        <v>849</v>
      </c>
      <c r="B514" s="415" t="s">
        <v>829</v>
      </c>
      <c r="C514" s="416">
        <v>2022</v>
      </c>
      <c r="D514" s="415" t="s">
        <v>817</v>
      </c>
      <c r="E514" s="417">
        <v>9</v>
      </c>
      <c r="F514" s="418">
        <v>526.202</v>
      </c>
      <c r="G514" s="418">
        <v>319.64600000000002</v>
      </c>
    </row>
    <row r="515" spans="1:7" ht="10.050000000000001" customHeight="1" x14ac:dyDescent="0.2">
      <c r="A515" s="415" t="s">
        <v>849</v>
      </c>
      <c r="B515" s="415" t="s">
        <v>829</v>
      </c>
      <c r="C515" s="416">
        <v>2022</v>
      </c>
      <c r="D515" s="415" t="s">
        <v>817</v>
      </c>
      <c r="E515" s="417">
        <v>10</v>
      </c>
      <c r="F515" s="418">
        <v>408.50299999999999</v>
      </c>
      <c r="G515" s="418">
        <v>279.22300000000001</v>
      </c>
    </row>
    <row r="516" spans="1:7" ht="10.050000000000001" customHeight="1" x14ac:dyDescent="0.2">
      <c r="A516" s="415" t="s">
        <v>849</v>
      </c>
      <c r="B516" s="415" t="s">
        <v>830</v>
      </c>
      <c r="C516" s="416">
        <v>2000</v>
      </c>
      <c r="D516" s="415" t="s">
        <v>791</v>
      </c>
      <c r="E516" s="417">
        <v>7</v>
      </c>
      <c r="F516" s="418">
        <v>8662.7000000000007</v>
      </c>
      <c r="G516" s="418">
        <v>3914.7</v>
      </c>
    </row>
    <row r="517" spans="1:7" ht="10.050000000000001" customHeight="1" x14ac:dyDescent="0.2">
      <c r="A517" s="415" t="s">
        <v>849</v>
      </c>
      <c r="B517" s="415" t="s">
        <v>830</v>
      </c>
      <c r="C517" s="416">
        <v>2000</v>
      </c>
      <c r="D517" s="415" t="s">
        <v>791</v>
      </c>
      <c r="E517" s="417">
        <v>8</v>
      </c>
      <c r="F517" s="418">
        <v>10858.4</v>
      </c>
      <c r="G517" s="418">
        <v>3183.8</v>
      </c>
    </row>
    <row r="518" spans="1:7" ht="10.050000000000001" customHeight="1" x14ac:dyDescent="0.2">
      <c r="A518" s="415" t="s">
        <v>849</v>
      </c>
      <c r="B518" s="415" t="s">
        <v>830</v>
      </c>
      <c r="C518" s="416">
        <v>2000</v>
      </c>
      <c r="D518" s="415" t="s">
        <v>791</v>
      </c>
      <c r="E518" s="417">
        <v>9</v>
      </c>
      <c r="F518" s="418">
        <v>10696.1</v>
      </c>
      <c r="G518" s="418">
        <v>3296.6</v>
      </c>
    </row>
    <row r="519" spans="1:7" ht="10.050000000000001" customHeight="1" x14ac:dyDescent="0.2">
      <c r="A519" s="415" t="s">
        <v>849</v>
      </c>
      <c r="B519" s="415" t="s">
        <v>830</v>
      </c>
      <c r="C519" s="416">
        <v>2000</v>
      </c>
      <c r="D519" s="415" t="s">
        <v>791</v>
      </c>
      <c r="E519" s="417">
        <v>10</v>
      </c>
      <c r="F519" s="418">
        <v>12630.6</v>
      </c>
      <c r="G519" s="418">
        <v>2545.3000000000002</v>
      </c>
    </row>
    <row r="520" spans="1:7" ht="10.050000000000001" customHeight="1" x14ac:dyDescent="0.2">
      <c r="A520" s="415" t="s">
        <v>849</v>
      </c>
      <c r="B520" s="415" t="s">
        <v>830</v>
      </c>
      <c r="C520" s="416">
        <v>2000</v>
      </c>
      <c r="D520" s="415" t="s">
        <v>791</v>
      </c>
      <c r="E520" s="417">
        <v>11</v>
      </c>
      <c r="F520" s="418">
        <v>14947.1</v>
      </c>
      <c r="G520" s="418">
        <v>4200.8999999999996</v>
      </c>
    </row>
    <row r="521" spans="1:7" ht="10.050000000000001" customHeight="1" x14ac:dyDescent="0.2">
      <c r="A521" s="415" t="s">
        <v>849</v>
      </c>
      <c r="B521" s="415" t="s">
        <v>830</v>
      </c>
      <c r="C521" s="416">
        <v>2000</v>
      </c>
      <c r="D521" s="415" t="s">
        <v>791</v>
      </c>
      <c r="E521" s="417">
        <v>12</v>
      </c>
      <c r="F521" s="418">
        <v>18166.5</v>
      </c>
      <c r="G521" s="418">
        <v>3462.3</v>
      </c>
    </row>
    <row r="522" spans="1:7" ht="10.050000000000001" customHeight="1" x14ac:dyDescent="0.2">
      <c r="A522" s="415" t="s">
        <v>849</v>
      </c>
      <c r="B522" s="415" t="s">
        <v>830</v>
      </c>
      <c r="C522" s="416">
        <v>2001</v>
      </c>
      <c r="D522" s="415" t="s">
        <v>791</v>
      </c>
      <c r="E522" s="417">
        <v>1</v>
      </c>
      <c r="F522" s="418">
        <v>18078.099999999999</v>
      </c>
      <c r="G522" s="418">
        <v>4850.1000000000004</v>
      </c>
    </row>
    <row r="523" spans="1:7" ht="10.050000000000001" customHeight="1" x14ac:dyDescent="0.2">
      <c r="A523" s="415" t="s">
        <v>849</v>
      </c>
      <c r="B523" s="415" t="s">
        <v>830</v>
      </c>
      <c r="C523" s="416">
        <v>2001</v>
      </c>
      <c r="D523" s="415" t="s">
        <v>791</v>
      </c>
      <c r="E523" s="417">
        <v>2</v>
      </c>
      <c r="F523" s="418">
        <v>12758.1</v>
      </c>
      <c r="G523" s="418">
        <v>5257.4</v>
      </c>
    </row>
    <row r="524" spans="1:7" ht="10.050000000000001" customHeight="1" x14ac:dyDescent="0.2">
      <c r="A524" s="415" t="s">
        <v>849</v>
      </c>
      <c r="B524" s="415" t="s">
        <v>830</v>
      </c>
      <c r="C524" s="416">
        <v>2001</v>
      </c>
      <c r="D524" s="415" t="s">
        <v>791</v>
      </c>
      <c r="E524" s="417">
        <v>3</v>
      </c>
      <c r="F524" s="418">
        <v>14554</v>
      </c>
      <c r="G524" s="418">
        <v>4869.3999999999996</v>
      </c>
    </row>
    <row r="525" spans="1:7" ht="10.050000000000001" customHeight="1" x14ac:dyDescent="0.2">
      <c r="A525" s="415" t="s">
        <v>849</v>
      </c>
      <c r="B525" s="415" t="s">
        <v>830</v>
      </c>
      <c r="C525" s="416">
        <v>2001</v>
      </c>
      <c r="D525" s="415" t="s">
        <v>791</v>
      </c>
      <c r="E525" s="417">
        <v>4</v>
      </c>
      <c r="F525" s="418">
        <v>15882.3</v>
      </c>
      <c r="G525" s="418">
        <v>4146</v>
      </c>
    </row>
    <row r="526" spans="1:7" ht="10.050000000000001" customHeight="1" x14ac:dyDescent="0.2">
      <c r="A526" s="415" t="s">
        <v>849</v>
      </c>
      <c r="B526" s="415" t="s">
        <v>830</v>
      </c>
      <c r="C526" s="416">
        <v>2001</v>
      </c>
      <c r="D526" s="415" t="s">
        <v>791</v>
      </c>
      <c r="E526" s="417">
        <v>5</v>
      </c>
      <c r="F526" s="418">
        <v>16233.6</v>
      </c>
      <c r="G526" s="418">
        <v>3745.8</v>
      </c>
    </row>
    <row r="527" spans="1:7" ht="10.050000000000001" customHeight="1" x14ac:dyDescent="0.2">
      <c r="A527" s="415" t="s">
        <v>849</v>
      </c>
      <c r="B527" s="415" t="s">
        <v>830</v>
      </c>
      <c r="C527" s="416">
        <v>2001</v>
      </c>
      <c r="D527" s="415" t="s">
        <v>791</v>
      </c>
      <c r="E527" s="417">
        <v>6</v>
      </c>
      <c r="F527" s="418">
        <v>14567.8</v>
      </c>
      <c r="G527" s="418">
        <v>5551.6</v>
      </c>
    </row>
    <row r="528" spans="1:7" ht="10.050000000000001" customHeight="1" x14ac:dyDescent="0.2">
      <c r="A528" s="415" t="s">
        <v>849</v>
      </c>
      <c r="B528" s="415" t="s">
        <v>830</v>
      </c>
      <c r="C528" s="416">
        <v>2001</v>
      </c>
      <c r="D528" s="415" t="s">
        <v>796</v>
      </c>
      <c r="E528" s="417">
        <v>7</v>
      </c>
      <c r="F528" s="418">
        <v>16787.8</v>
      </c>
      <c r="G528" s="418">
        <v>3944.2</v>
      </c>
    </row>
    <row r="529" spans="1:7" ht="10.050000000000001" customHeight="1" x14ac:dyDescent="0.2">
      <c r="A529" s="415" t="s">
        <v>849</v>
      </c>
      <c r="B529" s="415" t="s">
        <v>830</v>
      </c>
      <c r="C529" s="416">
        <v>2001</v>
      </c>
      <c r="D529" s="415" t="s">
        <v>796</v>
      </c>
      <c r="E529" s="417">
        <v>8</v>
      </c>
      <c r="F529" s="418">
        <v>22679</v>
      </c>
      <c r="G529" s="418">
        <v>3316.3</v>
      </c>
    </row>
    <row r="530" spans="1:7" ht="10.050000000000001" customHeight="1" x14ac:dyDescent="0.2">
      <c r="A530" s="415" t="s">
        <v>849</v>
      </c>
      <c r="B530" s="415" t="s">
        <v>830</v>
      </c>
      <c r="C530" s="416">
        <v>2001</v>
      </c>
      <c r="D530" s="415" t="s">
        <v>796</v>
      </c>
      <c r="E530" s="417">
        <v>9</v>
      </c>
      <c r="F530" s="418">
        <v>16352.9</v>
      </c>
      <c r="G530" s="418">
        <v>4561.3</v>
      </c>
    </row>
    <row r="531" spans="1:7" ht="10.050000000000001" customHeight="1" x14ac:dyDescent="0.2">
      <c r="A531" s="415" t="s">
        <v>849</v>
      </c>
      <c r="B531" s="415" t="s">
        <v>830</v>
      </c>
      <c r="C531" s="416">
        <v>2001</v>
      </c>
      <c r="D531" s="415" t="s">
        <v>796</v>
      </c>
      <c r="E531" s="417">
        <v>10</v>
      </c>
      <c r="F531" s="418">
        <v>15543.4</v>
      </c>
      <c r="G531" s="418">
        <v>3480.3</v>
      </c>
    </row>
    <row r="532" spans="1:7" ht="10.050000000000001" customHeight="1" x14ac:dyDescent="0.2">
      <c r="A532" s="415" t="s">
        <v>849</v>
      </c>
      <c r="B532" s="415" t="s">
        <v>830</v>
      </c>
      <c r="C532" s="416">
        <v>2001</v>
      </c>
      <c r="D532" s="415" t="s">
        <v>796</v>
      </c>
      <c r="E532" s="417">
        <v>11</v>
      </c>
      <c r="F532" s="418">
        <v>15924.1</v>
      </c>
      <c r="G532" s="418">
        <v>4624.3999999999996</v>
      </c>
    </row>
    <row r="533" spans="1:7" ht="10.050000000000001" customHeight="1" x14ac:dyDescent="0.2">
      <c r="A533" s="415" t="s">
        <v>849</v>
      </c>
      <c r="B533" s="415" t="s">
        <v>830</v>
      </c>
      <c r="C533" s="416">
        <v>2001</v>
      </c>
      <c r="D533" s="415" t="s">
        <v>796</v>
      </c>
      <c r="E533" s="417">
        <v>12</v>
      </c>
      <c r="F533" s="418">
        <v>17267.5</v>
      </c>
      <c r="G533" s="418">
        <v>5463.2</v>
      </c>
    </row>
    <row r="534" spans="1:7" ht="10.050000000000001" customHeight="1" x14ac:dyDescent="0.2">
      <c r="A534" s="415" t="s">
        <v>849</v>
      </c>
      <c r="B534" s="415" t="s">
        <v>830</v>
      </c>
      <c r="C534" s="416">
        <v>2002</v>
      </c>
      <c r="D534" s="415" t="s">
        <v>796</v>
      </c>
      <c r="E534" s="417">
        <v>1</v>
      </c>
      <c r="F534" s="418">
        <v>19269.400000000001</v>
      </c>
      <c r="G534" s="418">
        <v>5157.1000000000004</v>
      </c>
    </row>
    <row r="535" spans="1:7" ht="10.050000000000001" customHeight="1" x14ac:dyDescent="0.2">
      <c r="A535" s="415" t="s">
        <v>849</v>
      </c>
      <c r="B535" s="415" t="s">
        <v>830</v>
      </c>
      <c r="C535" s="416">
        <v>2002</v>
      </c>
      <c r="D535" s="415" t="s">
        <v>796</v>
      </c>
      <c r="E535" s="417">
        <v>2</v>
      </c>
      <c r="F535" s="418">
        <v>18276.2</v>
      </c>
      <c r="G535" s="418">
        <v>4492.8999999999996</v>
      </c>
    </row>
    <row r="536" spans="1:7" ht="10.050000000000001" customHeight="1" x14ac:dyDescent="0.2">
      <c r="A536" s="415" t="s">
        <v>849</v>
      </c>
      <c r="B536" s="415" t="s">
        <v>830</v>
      </c>
      <c r="C536" s="416">
        <v>2002</v>
      </c>
      <c r="D536" s="415" t="s">
        <v>796</v>
      </c>
      <c r="E536" s="417">
        <v>3</v>
      </c>
      <c r="F536" s="418">
        <v>19981.8</v>
      </c>
      <c r="G536" s="418">
        <v>4450</v>
      </c>
    </row>
    <row r="537" spans="1:7" ht="10.050000000000001" customHeight="1" x14ac:dyDescent="0.2">
      <c r="A537" s="415" t="s">
        <v>849</v>
      </c>
      <c r="B537" s="415" t="s">
        <v>830</v>
      </c>
      <c r="C537" s="416">
        <v>2002</v>
      </c>
      <c r="D537" s="415" t="s">
        <v>796</v>
      </c>
      <c r="E537" s="417">
        <v>4</v>
      </c>
      <c r="F537" s="418">
        <v>16775.400000000001</v>
      </c>
      <c r="G537" s="418">
        <v>6034.6</v>
      </c>
    </row>
    <row r="538" spans="1:7" ht="10.050000000000001" customHeight="1" x14ac:dyDescent="0.2">
      <c r="A538" s="415" t="s">
        <v>849</v>
      </c>
      <c r="B538" s="415" t="s">
        <v>830</v>
      </c>
      <c r="C538" s="416">
        <v>2002</v>
      </c>
      <c r="D538" s="415" t="s">
        <v>796</v>
      </c>
      <c r="E538" s="417">
        <v>5</v>
      </c>
      <c r="F538" s="418">
        <v>16847.099999999999</v>
      </c>
      <c r="G538" s="418">
        <v>4946.5</v>
      </c>
    </row>
    <row r="539" spans="1:7" ht="10.050000000000001" customHeight="1" x14ac:dyDescent="0.2">
      <c r="A539" s="415" t="s">
        <v>849</v>
      </c>
      <c r="B539" s="415" t="s">
        <v>830</v>
      </c>
      <c r="C539" s="416">
        <v>2002</v>
      </c>
      <c r="D539" s="415" t="s">
        <v>796</v>
      </c>
      <c r="E539" s="417">
        <v>6</v>
      </c>
      <c r="F539" s="418">
        <v>13374.3</v>
      </c>
      <c r="G539" s="418">
        <v>4915</v>
      </c>
    </row>
    <row r="540" spans="1:7" ht="10.050000000000001" customHeight="1" x14ac:dyDescent="0.2">
      <c r="A540" s="415" t="s">
        <v>849</v>
      </c>
      <c r="B540" s="415" t="s">
        <v>830</v>
      </c>
      <c r="C540" s="416">
        <v>2002</v>
      </c>
      <c r="D540" s="415" t="s">
        <v>797</v>
      </c>
      <c r="E540" s="417">
        <v>7</v>
      </c>
      <c r="F540" s="418">
        <v>13643.2</v>
      </c>
      <c r="G540" s="418">
        <v>5959.4</v>
      </c>
    </row>
    <row r="541" spans="1:7" ht="10.050000000000001" customHeight="1" x14ac:dyDescent="0.2">
      <c r="A541" s="415" t="s">
        <v>849</v>
      </c>
      <c r="B541" s="415" t="s">
        <v>830</v>
      </c>
      <c r="C541" s="416">
        <v>2002</v>
      </c>
      <c r="D541" s="415" t="s">
        <v>797</v>
      </c>
      <c r="E541" s="417">
        <v>8</v>
      </c>
      <c r="F541" s="418">
        <v>15019.7</v>
      </c>
      <c r="G541" s="418">
        <v>5167.3999999999996</v>
      </c>
    </row>
    <row r="542" spans="1:7" ht="10.050000000000001" customHeight="1" x14ac:dyDescent="0.2">
      <c r="A542" s="415" t="s">
        <v>849</v>
      </c>
      <c r="B542" s="415" t="s">
        <v>830</v>
      </c>
      <c r="C542" s="416">
        <v>2002</v>
      </c>
      <c r="D542" s="415" t="s">
        <v>797</v>
      </c>
      <c r="E542" s="417">
        <v>9</v>
      </c>
      <c r="F542" s="418">
        <v>12576.4</v>
      </c>
      <c r="G542" s="418">
        <v>5498.5</v>
      </c>
    </row>
    <row r="543" spans="1:7" ht="10.050000000000001" customHeight="1" x14ac:dyDescent="0.2">
      <c r="A543" s="415" t="s">
        <v>849</v>
      </c>
      <c r="B543" s="415" t="s">
        <v>830</v>
      </c>
      <c r="C543" s="416">
        <v>2002</v>
      </c>
      <c r="D543" s="415" t="s">
        <v>797</v>
      </c>
      <c r="E543" s="417">
        <v>10</v>
      </c>
      <c r="F543" s="418">
        <v>14341.9</v>
      </c>
      <c r="G543" s="418">
        <v>4186.3</v>
      </c>
    </row>
    <row r="544" spans="1:7" ht="10.050000000000001" customHeight="1" x14ac:dyDescent="0.2">
      <c r="A544" s="415" t="s">
        <v>849</v>
      </c>
      <c r="B544" s="415" t="s">
        <v>830</v>
      </c>
      <c r="C544" s="416">
        <v>2002</v>
      </c>
      <c r="D544" s="415" t="s">
        <v>797</v>
      </c>
      <c r="E544" s="417">
        <v>11</v>
      </c>
      <c r="F544" s="418">
        <v>11308.4</v>
      </c>
      <c r="G544" s="418">
        <v>5287.9</v>
      </c>
    </row>
    <row r="545" spans="1:7" ht="10.050000000000001" customHeight="1" x14ac:dyDescent="0.2">
      <c r="A545" s="415" t="s">
        <v>849</v>
      </c>
      <c r="B545" s="415" t="s">
        <v>830</v>
      </c>
      <c r="C545" s="416">
        <v>2002</v>
      </c>
      <c r="D545" s="415" t="s">
        <v>797</v>
      </c>
      <c r="E545" s="417">
        <v>12</v>
      </c>
      <c r="F545" s="418">
        <v>13466.9</v>
      </c>
      <c r="G545" s="418">
        <v>5541.9</v>
      </c>
    </row>
    <row r="546" spans="1:7" ht="10.050000000000001" customHeight="1" x14ac:dyDescent="0.2">
      <c r="A546" s="415" t="s">
        <v>849</v>
      </c>
      <c r="B546" s="415" t="s">
        <v>830</v>
      </c>
      <c r="C546" s="416">
        <v>2003</v>
      </c>
      <c r="D546" s="415" t="s">
        <v>797</v>
      </c>
      <c r="E546" s="417">
        <v>1</v>
      </c>
      <c r="F546" s="418">
        <v>13637.8</v>
      </c>
      <c r="G546" s="418">
        <v>4544.3999999999996</v>
      </c>
    </row>
    <row r="547" spans="1:7" ht="10.050000000000001" customHeight="1" x14ac:dyDescent="0.2">
      <c r="A547" s="415" t="s">
        <v>849</v>
      </c>
      <c r="B547" s="415" t="s">
        <v>830</v>
      </c>
      <c r="C547" s="416">
        <v>2003</v>
      </c>
      <c r="D547" s="415" t="s">
        <v>797</v>
      </c>
      <c r="E547" s="417">
        <v>2</v>
      </c>
      <c r="F547" s="418">
        <v>12831.2</v>
      </c>
      <c r="G547" s="418">
        <v>5071.7</v>
      </c>
    </row>
    <row r="548" spans="1:7" ht="10.050000000000001" customHeight="1" x14ac:dyDescent="0.2">
      <c r="A548" s="415" t="s">
        <v>849</v>
      </c>
      <c r="B548" s="415" t="s">
        <v>830</v>
      </c>
      <c r="C548" s="416">
        <v>2003</v>
      </c>
      <c r="D548" s="415" t="s">
        <v>797</v>
      </c>
      <c r="E548" s="417">
        <v>3</v>
      </c>
      <c r="F548" s="418">
        <v>10284.5</v>
      </c>
      <c r="G548" s="418">
        <v>5255.5</v>
      </c>
    </row>
    <row r="549" spans="1:7" ht="10.050000000000001" customHeight="1" x14ac:dyDescent="0.2">
      <c r="A549" s="415" t="s">
        <v>849</v>
      </c>
      <c r="B549" s="415" t="s">
        <v>830</v>
      </c>
      <c r="C549" s="416">
        <v>2003</v>
      </c>
      <c r="D549" s="415" t="s">
        <v>797</v>
      </c>
      <c r="E549" s="417">
        <v>4</v>
      </c>
      <c r="F549" s="418">
        <v>12153.5</v>
      </c>
      <c r="G549" s="418">
        <v>5596.5</v>
      </c>
    </row>
    <row r="550" spans="1:7" ht="10.050000000000001" customHeight="1" x14ac:dyDescent="0.2">
      <c r="A550" s="415" t="s">
        <v>849</v>
      </c>
      <c r="B550" s="415" t="s">
        <v>830</v>
      </c>
      <c r="C550" s="416">
        <v>2003</v>
      </c>
      <c r="D550" s="415" t="s">
        <v>797</v>
      </c>
      <c r="E550" s="417">
        <v>5</v>
      </c>
      <c r="F550" s="418">
        <v>10881.4</v>
      </c>
      <c r="G550" s="418">
        <v>4487.3</v>
      </c>
    </row>
    <row r="551" spans="1:7" ht="10.050000000000001" customHeight="1" x14ac:dyDescent="0.2">
      <c r="A551" s="415" t="s">
        <v>849</v>
      </c>
      <c r="B551" s="415" t="s">
        <v>830</v>
      </c>
      <c r="C551" s="416">
        <v>2003</v>
      </c>
      <c r="D551" s="415" t="s">
        <v>797</v>
      </c>
      <c r="E551" s="417">
        <v>6</v>
      </c>
      <c r="F551" s="418">
        <v>9748.5</v>
      </c>
      <c r="G551" s="418">
        <v>4212.6000000000004</v>
      </c>
    </row>
    <row r="552" spans="1:7" ht="10.050000000000001" customHeight="1" x14ac:dyDescent="0.2">
      <c r="A552" s="415" t="s">
        <v>849</v>
      </c>
      <c r="B552" s="415" t="s">
        <v>830</v>
      </c>
      <c r="C552" s="416">
        <v>2003</v>
      </c>
      <c r="D552" s="415" t="s">
        <v>794</v>
      </c>
      <c r="E552" s="417">
        <v>7</v>
      </c>
      <c r="F552" s="418">
        <v>9690.7000000000007</v>
      </c>
      <c r="G552" s="418">
        <v>4449.5</v>
      </c>
    </row>
    <row r="553" spans="1:7" ht="10.050000000000001" customHeight="1" x14ac:dyDescent="0.2">
      <c r="A553" s="415" t="s">
        <v>849</v>
      </c>
      <c r="B553" s="415" t="s">
        <v>830</v>
      </c>
      <c r="C553" s="416">
        <v>2003</v>
      </c>
      <c r="D553" s="415" t="s">
        <v>794</v>
      </c>
      <c r="E553" s="417">
        <v>8</v>
      </c>
      <c r="F553" s="418">
        <v>9042.2000000000007</v>
      </c>
      <c r="G553" s="418">
        <v>4557.8999999999996</v>
      </c>
    </row>
    <row r="554" spans="1:7" ht="10.050000000000001" customHeight="1" x14ac:dyDescent="0.2">
      <c r="A554" s="415" t="s">
        <v>849</v>
      </c>
      <c r="B554" s="415" t="s">
        <v>830</v>
      </c>
      <c r="C554" s="416">
        <v>2003</v>
      </c>
      <c r="D554" s="415" t="s">
        <v>794</v>
      </c>
      <c r="E554" s="417">
        <v>9</v>
      </c>
      <c r="F554" s="418">
        <v>10802.8</v>
      </c>
      <c r="G554" s="418">
        <v>3552.5</v>
      </c>
    </row>
    <row r="555" spans="1:7" ht="10.050000000000001" customHeight="1" x14ac:dyDescent="0.2">
      <c r="A555" s="415" t="s">
        <v>849</v>
      </c>
      <c r="B555" s="415" t="s">
        <v>830</v>
      </c>
      <c r="C555" s="416">
        <v>2003</v>
      </c>
      <c r="D555" s="415" t="s">
        <v>794</v>
      </c>
      <c r="E555" s="417">
        <v>10</v>
      </c>
      <c r="F555" s="418">
        <v>10278.5</v>
      </c>
      <c r="G555" s="418">
        <v>3728.4</v>
      </c>
    </row>
    <row r="556" spans="1:7" ht="10.050000000000001" customHeight="1" x14ac:dyDescent="0.2">
      <c r="A556" s="415" t="s">
        <v>849</v>
      </c>
      <c r="B556" s="415" t="s">
        <v>830</v>
      </c>
      <c r="C556" s="416">
        <v>2003</v>
      </c>
      <c r="D556" s="415" t="s">
        <v>794</v>
      </c>
      <c r="E556" s="417">
        <v>11</v>
      </c>
      <c r="F556" s="418">
        <v>9703.9</v>
      </c>
      <c r="G556" s="418">
        <v>5119.8</v>
      </c>
    </row>
    <row r="557" spans="1:7" ht="10.050000000000001" customHeight="1" x14ac:dyDescent="0.2">
      <c r="A557" s="415" t="s">
        <v>849</v>
      </c>
      <c r="B557" s="415" t="s">
        <v>830</v>
      </c>
      <c r="C557" s="416">
        <v>2003</v>
      </c>
      <c r="D557" s="415" t="s">
        <v>794</v>
      </c>
      <c r="E557" s="417">
        <v>12</v>
      </c>
      <c r="F557" s="418">
        <v>11346.8</v>
      </c>
      <c r="G557" s="418">
        <v>3936.8</v>
      </c>
    </row>
    <row r="558" spans="1:7" ht="10.050000000000001" customHeight="1" x14ac:dyDescent="0.2">
      <c r="A558" s="415" t="s">
        <v>849</v>
      </c>
      <c r="B558" s="415" t="s">
        <v>830</v>
      </c>
      <c r="C558" s="416">
        <v>2004</v>
      </c>
      <c r="D558" s="415" t="s">
        <v>794</v>
      </c>
      <c r="E558" s="417">
        <v>1</v>
      </c>
      <c r="F558" s="418">
        <v>8568.1</v>
      </c>
      <c r="G558" s="418">
        <v>3903.4</v>
      </c>
    </row>
    <row r="559" spans="1:7" ht="10.050000000000001" customHeight="1" x14ac:dyDescent="0.2">
      <c r="A559" s="415" t="s">
        <v>849</v>
      </c>
      <c r="B559" s="415" t="s">
        <v>830</v>
      </c>
      <c r="C559" s="416">
        <v>2004</v>
      </c>
      <c r="D559" s="415" t="s">
        <v>794</v>
      </c>
      <c r="E559" s="417">
        <v>2</v>
      </c>
      <c r="F559" s="418">
        <v>8184.8</v>
      </c>
      <c r="G559" s="418">
        <v>2734</v>
      </c>
    </row>
    <row r="560" spans="1:7" ht="10.050000000000001" customHeight="1" x14ac:dyDescent="0.2">
      <c r="A560" s="415" t="s">
        <v>849</v>
      </c>
      <c r="B560" s="415" t="s">
        <v>830</v>
      </c>
      <c r="C560" s="416">
        <v>2004</v>
      </c>
      <c r="D560" s="415" t="s">
        <v>794</v>
      </c>
      <c r="E560" s="417">
        <v>3</v>
      </c>
      <c r="F560" s="418">
        <v>8026.3</v>
      </c>
      <c r="G560" s="418">
        <v>2672</v>
      </c>
    </row>
    <row r="561" spans="1:7" ht="10.050000000000001" customHeight="1" x14ac:dyDescent="0.2">
      <c r="A561" s="415" t="s">
        <v>849</v>
      </c>
      <c r="B561" s="415" t="s">
        <v>830</v>
      </c>
      <c r="C561" s="416">
        <v>2004</v>
      </c>
      <c r="D561" s="415" t="s">
        <v>794</v>
      </c>
      <c r="E561" s="417">
        <v>4</v>
      </c>
      <c r="F561" s="418">
        <v>7428.9</v>
      </c>
      <c r="G561" s="418">
        <v>3012.8</v>
      </c>
    </row>
    <row r="562" spans="1:7" ht="10.050000000000001" customHeight="1" x14ac:dyDescent="0.2">
      <c r="A562" s="415" t="s">
        <v>849</v>
      </c>
      <c r="B562" s="415" t="s">
        <v>830</v>
      </c>
      <c r="C562" s="416">
        <v>2004</v>
      </c>
      <c r="D562" s="415" t="s">
        <v>794</v>
      </c>
      <c r="E562" s="417">
        <v>5</v>
      </c>
      <c r="F562" s="418">
        <v>6312</v>
      </c>
      <c r="G562" s="418">
        <v>2205</v>
      </c>
    </row>
    <row r="563" spans="1:7" ht="10.050000000000001" customHeight="1" x14ac:dyDescent="0.2">
      <c r="A563" s="415" t="s">
        <v>849</v>
      </c>
      <c r="B563" s="415" t="s">
        <v>830</v>
      </c>
      <c r="C563" s="416">
        <v>2004</v>
      </c>
      <c r="D563" s="415" t="s">
        <v>794</v>
      </c>
      <c r="E563" s="417">
        <v>6</v>
      </c>
      <c r="F563" s="418">
        <v>6094.4</v>
      </c>
      <c r="G563" s="418">
        <v>4434.5</v>
      </c>
    </row>
    <row r="564" spans="1:7" ht="10.050000000000001" customHeight="1" x14ac:dyDescent="0.2">
      <c r="A564" s="415" t="s">
        <v>849</v>
      </c>
      <c r="B564" s="415" t="s">
        <v>830</v>
      </c>
      <c r="C564" s="416">
        <v>2004</v>
      </c>
      <c r="D564" s="415" t="s">
        <v>798</v>
      </c>
      <c r="E564" s="417">
        <v>7</v>
      </c>
      <c r="F564" s="418">
        <v>5520.2</v>
      </c>
      <c r="G564" s="418">
        <v>4105.1000000000004</v>
      </c>
    </row>
    <row r="565" spans="1:7" ht="10.050000000000001" customHeight="1" x14ac:dyDescent="0.2">
      <c r="A565" s="415" t="s">
        <v>849</v>
      </c>
      <c r="B565" s="415" t="s">
        <v>830</v>
      </c>
      <c r="C565" s="416">
        <v>2004</v>
      </c>
      <c r="D565" s="415" t="s">
        <v>798</v>
      </c>
      <c r="E565" s="417">
        <v>8</v>
      </c>
      <c r="F565" s="418">
        <v>5192.1000000000004</v>
      </c>
      <c r="G565" s="418">
        <v>3526.1</v>
      </c>
    </row>
    <row r="566" spans="1:7" ht="10.050000000000001" customHeight="1" x14ac:dyDescent="0.2">
      <c r="A566" s="415" t="s">
        <v>849</v>
      </c>
      <c r="B566" s="415" t="s">
        <v>830</v>
      </c>
      <c r="C566" s="416">
        <v>2004</v>
      </c>
      <c r="D566" s="415" t="s">
        <v>798</v>
      </c>
      <c r="E566" s="417">
        <v>9</v>
      </c>
      <c r="F566" s="418">
        <v>5499.3</v>
      </c>
      <c r="G566" s="418">
        <v>1501.9</v>
      </c>
    </row>
    <row r="567" spans="1:7" ht="10.050000000000001" customHeight="1" x14ac:dyDescent="0.2">
      <c r="A567" s="415" t="s">
        <v>849</v>
      </c>
      <c r="B567" s="415" t="s">
        <v>830</v>
      </c>
      <c r="C567" s="416">
        <v>2004</v>
      </c>
      <c r="D567" s="415" t="s">
        <v>798</v>
      </c>
      <c r="E567" s="417">
        <v>10</v>
      </c>
      <c r="F567" s="418">
        <v>5019.8</v>
      </c>
      <c r="G567" s="418">
        <v>1941.7</v>
      </c>
    </row>
    <row r="568" spans="1:7" ht="10.050000000000001" customHeight="1" x14ac:dyDescent="0.2">
      <c r="A568" s="415" t="s">
        <v>849</v>
      </c>
      <c r="B568" s="415" t="s">
        <v>830</v>
      </c>
      <c r="C568" s="416">
        <v>2004</v>
      </c>
      <c r="D568" s="415" t="s">
        <v>798</v>
      </c>
      <c r="E568" s="417">
        <v>11</v>
      </c>
      <c r="F568" s="418">
        <v>5691.3</v>
      </c>
      <c r="G568" s="418">
        <v>2980.3</v>
      </c>
    </row>
    <row r="569" spans="1:7" ht="10.050000000000001" customHeight="1" x14ac:dyDescent="0.2">
      <c r="A569" s="415" t="s">
        <v>849</v>
      </c>
      <c r="B569" s="415" t="s">
        <v>830</v>
      </c>
      <c r="C569" s="416">
        <v>2004</v>
      </c>
      <c r="D569" s="415" t="s">
        <v>798</v>
      </c>
      <c r="E569" s="417">
        <v>12</v>
      </c>
      <c r="F569" s="418">
        <v>6427.5</v>
      </c>
      <c r="G569" s="418">
        <v>2922.8</v>
      </c>
    </row>
    <row r="570" spans="1:7" ht="10.050000000000001" customHeight="1" x14ac:dyDescent="0.2">
      <c r="A570" s="415" t="s">
        <v>849</v>
      </c>
      <c r="B570" s="415" t="s">
        <v>830</v>
      </c>
      <c r="C570" s="416">
        <v>2005</v>
      </c>
      <c r="D570" s="415" t="s">
        <v>798</v>
      </c>
      <c r="E570" s="417">
        <v>1</v>
      </c>
      <c r="F570" s="418">
        <v>7726.6</v>
      </c>
      <c r="G570" s="418">
        <v>2786.1</v>
      </c>
    </row>
    <row r="571" spans="1:7" ht="10.050000000000001" customHeight="1" x14ac:dyDescent="0.2">
      <c r="A571" s="415" t="s">
        <v>849</v>
      </c>
      <c r="B571" s="415" t="s">
        <v>830</v>
      </c>
      <c r="C571" s="416">
        <v>2005</v>
      </c>
      <c r="D571" s="415" t="s">
        <v>798</v>
      </c>
      <c r="E571" s="417">
        <v>2</v>
      </c>
      <c r="F571" s="418">
        <v>6618.4</v>
      </c>
      <c r="G571" s="418">
        <v>3094.8</v>
      </c>
    </row>
    <row r="572" spans="1:7" ht="10.050000000000001" customHeight="1" x14ac:dyDescent="0.2">
      <c r="A572" s="415" t="s">
        <v>849</v>
      </c>
      <c r="B572" s="415" t="s">
        <v>830</v>
      </c>
      <c r="C572" s="416">
        <v>2005</v>
      </c>
      <c r="D572" s="415" t="s">
        <v>798</v>
      </c>
      <c r="E572" s="417">
        <v>3</v>
      </c>
      <c r="F572" s="418">
        <v>8676.5</v>
      </c>
      <c r="G572" s="418">
        <v>2937.6</v>
      </c>
    </row>
    <row r="573" spans="1:7" ht="10.050000000000001" customHeight="1" x14ac:dyDescent="0.2">
      <c r="A573" s="415" t="s">
        <v>849</v>
      </c>
      <c r="B573" s="415" t="s">
        <v>830</v>
      </c>
      <c r="C573" s="416">
        <v>2005</v>
      </c>
      <c r="D573" s="415" t="s">
        <v>798</v>
      </c>
      <c r="E573" s="417">
        <v>4</v>
      </c>
      <c r="F573" s="418">
        <v>7850.1</v>
      </c>
      <c r="G573" s="418">
        <v>3674.9</v>
      </c>
    </row>
    <row r="574" spans="1:7" ht="10.050000000000001" customHeight="1" x14ac:dyDescent="0.2">
      <c r="A574" s="415" t="s">
        <v>849</v>
      </c>
      <c r="B574" s="415" t="s">
        <v>830</v>
      </c>
      <c r="C574" s="416">
        <v>2005</v>
      </c>
      <c r="D574" s="415" t="s">
        <v>798</v>
      </c>
      <c r="E574" s="417">
        <v>5</v>
      </c>
      <c r="F574" s="418">
        <v>7405.8</v>
      </c>
      <c r="G574" s="418">
        <v>2578.8000000000002</v>
      </c>
    </row>
    <row r="575" spans="1:7" ht="10.050000000000001" customHeight="1" x14ac:dyDescent="0.2">
      <c r="A575" s="415" t="s">
        <v>849</v>
      </c>
      <c r="B575" s="415" t="s">
        <v>830</v>
      </c>
      <c r="C575" s="416">
        <v>2005</v>
      </c>
      <c r="D575" s="415" t="s">
        <v>798</v>
      </c>
      <c r="E575" s="417">
        <v>6</v>
      </c>
      <c r="F575" s="418">
        <v>6402.5</v>
      </c>
      <c r="G575" s="418">
        <v>3146.7</v>
      </c>
    </row>
    <row r="576" spans="1:7" ht="10.050000000000001" customHeight="1" x14ac:dyDescent="0.2">
      <c r="A576" s="415" t="s">
        <v>849</v>
      </c>
      <c r="B576" s="415" t="s">
        <v>830</v>
      </c>
      <c r="C576" s="416">
        <v>2005</v>
      </c>
      <c r="D576" s="415" t="s">
        <v>799</v>
      </c>
      <c r="E576" s="417">
        <v>7</v>
      </c>
      <c r="F576" s="418">
        <v>6042.8</v>
      </c>
      <c r="G576" s="418">
        <v>1967.9</v>
      </c>
    </row>
    <row r="577" spans="1:7" ht="10.050000000000001" customHeight="1" x14ac:dyDescent="0.2">
      <c r="A577" s="415" t="s">
        <v>849</v>
      </c>
      <c r="B577" s="415" t="s">
        <v>830</v>
      </c>
      <c r="C577" s="416">
        <v>2005</v>
      </c>
      <c r="D577" s="415" t="s">
        <v>799</v>
      </c>
      <c r="E577" s="417">
        <v>8</v>
      </c>
      <c r="F577" s="418">
        <v>6555.7</v>
      </c>
      <c r="G577" s="418">
        <v>2226.8000000000002</v>
      </c>
    </row>
    <row r="578" spans="1:7" ht="10.050000000000001" customHeight="1" x14ac:dyDescent="0.2">
      <c r="A578" s="415" t="s">
        <v>849</v>
      </c>
      <c r="B578" s="415" t="s">
        <v>830</v>
      </c>
      <c r="C578" s="416">
        <v>2005</v>
      </c>
      <c r="D578" s="415" t="s">
        <v>799</v>
      </c>
      <c r="E578" s="417">
        <v>9</v>
      </c>
      <c r="F578" s="418">
        <v>5341.6</v>
      </c>
      <c r="G578" s="418">
        <v>2249.5</v>
      </c>
    </row>
    <row r="579" spans="1:7" ht="10.050000000000001" customHeight="1" x14ac:dyDescent="0.2">
      <c r="A579" s="415" t="s">
        <v>849</v>
      </c>
      <c r="B579" s="415" t="s">
        <v>830</v>
      </c>
      <c r="C579" s="416">
        <v>2005</v>
      </c>
      <c r="D579" s="415" t="s">
        <v>799</v>
      </c>
      <c r="E579" s="417">
        <v>10</v>
      </c>
      <c r="F579" s="418">
        <v>5840.1</v>
      </c>
      <c r="G579" s="418">
        <v>1953.2</v>
      </c>
    </row>
    <row r="580" spans="1:7" ht="10.050000000000001" customHeight="1" x14ac:dyDescent="0.2">
      <c r="A580" s="415" t="s">
        <v>849</v>
      </c>
      <c r="B580" s="415" t="s">
        <v>830</v>
      </c>
      <c r="C580" s="416">
        <v>2005</v>
      </c>
      <c r="D580" s="415" t="s">
        <v>799</v>
      </c>
      <c r="E580" s="417">
        <v>11</v>
      </c>
      <c r="F580" s="418">
        <v>6603.3</v>
      </c>
      <c r="G580" s="418">
        <v>2590.6</v>
      </c>
    </row>
    <row r="581" spans="1:7" ht="10.050000000000001" customHeight="1" x14ac:dyDescent="0.2">
      <c r="A581" s="415" t="s">
        <v>849</v>
      </c>
      <c r="B581" s="415" t="s">
        <v>830</v>
      </c>
      <c r="C581" s="416">
        <v>2005</v>
      </c>
      <c r="D581" s="415" t="s">
        <v>799</v>
      </c>
      <c r="E581" s="417">
        <v>12</v>
      </c>
      <c r="F581" s="418">
        <v>6814.7</v>
      </c>
      <c r="G581" s="418">
        <v>2925.2</v>
      </c>
    </row>
    <row r="582" spans="1:7" ht="10.050000000000001" customHeight="1" x14ac:dyDescent="0.2">
      <c r="A582" s="415" t="s">
        <v>849</v>
      </c>
      <c r="B582" s="415" t="s">
        <v>830</v>
      </c>
      <c r="C582" s="416">
        <v>2006</v>
      </c>
      <c r="D582" s="415" t="s">
        <v>799</v>
      </c>
      <c r="E582" s="417">
        <v>1</v>
      </c>
      <c r="F582" s="418">
        <v>5363.3</v>
      </c>
      <c r="G582" s="418">
        <v>2530.9</v>
      </c>
    </row>
    <row r="583" spans="1:7" ht="10.050000000000001" customHeight="1" x14ac:dyDescent="0.2">
      <c r="A583" s="415" t="s">
        <v>849</v>
      </c>
      <c r="B583" s="415" t="s">
        <v>830</v>
      </c>
      <c r="C583" s="416">
        <v>2006</v>
      </c>
      <c r="D583" s="415" t="s">
        <v>799</v>
      </c>
      <c r="E583" s="417">
        <v>2</v>
      </c>
      <c r="F583" s="418">
        <v>6527.2</v>
      </c>
      <c r="G583" s="418">
        <v>2862.3</v>
      </c>
    </row>
    <row r="584" spans="1:7" ht="10.050000000000001" customHeight="1" x14ac:dyDescent="0.2">
      <c r="A584" s="415" t="s">
        <v>849</v>
      </c>
      <c r="B584" s="415" t="s">
        <v>830</v>
      </c>
      <c r="C584" s="416">
        <v>2006</v>
      </c>
      <c r="D584" s="415" t="s">
        <v>799</v>
      </c>
      <c r="E584" s="417">
        <v>3</v>
      </c>
      <c r="F584" s="418">
        <v>6359.2</v>
      </c>
      <c r="G584" s="418">
        <v>3564.8</v>
      </c>
    </row>
    <row r="585" spans="1:7" ht="10.050000000000001" customHeight="1" x14ac:dyDescent="0.2">
      <c r="A585" s="415" t="s">
        <v>849</v>
      </c>
      <c r="B585" s="415" t="s">
        <v>830</v>
      </c>
      <c r="C585" s="416">
        <v>2006</v>
      </c>
      <c r="D585" s="415" t="s">
        <v>799</v>
      </c>
      <c r="E585" s="417">
        <v>4</v>
      </c>
      <c r="F585" s="418">
        <v>5314.9</v>
      </c>
      <c r="G585" s="418">
        <v>2904.7</v>
      </c>
    </row>
    <row r="586" spans="1:7" ht="10.050000000000001" customHeight="1" x14ac:dyDescent="0.2">
      <c r="A586" s="415" t="s">
        <v>849</v>
      </c>
      <c r="B586" s="415" t="s">
        <v>830</v>
      </c>
      <c r="C586" s="416">
        <v>2006</v>
      </c>
      <c r="D586" s="415" t="s">
        <v>799</v>
      </c>
      <c r="E586" s="417">
        <v>5</v>
      </c>
      <c r="F586" s="418">
        <v>5494.2</v>
      </c>
      <c r="G586" s="418">
        <v>2098.9</v>
      </c>
    </row>
    <row r="587" spans="1:7" ht="10.050000000000001" customHeight="1" x14ac:dyDescent="0.2">
      <c r="A587" s="415" t="s">
        <v>849</v>
      </c>
      <c r="B587" s="415" t="s">
        <v>830</v>
      </c>
      <c r="C587" s="416">
        <v>2006</v>
      </c>
      <c r="D587" s="415" t="s">
        <v>799</v>
      </c>
      <c r="E587" s="417">
        <v>6</v>
      </c>
      <c r="F587" s="418">
        <v>5382.3</v>
      </c>
      <c r="G587" s="418">
        <v>3043.8</v>
      </c>
    </row>
    <row r="588" spans="1:7" ht="10.050000000000001" customHeight="1" x14ac:dyDescent="0.2">
      <c r="A588" s="415" t="s">
        <v>849</v>
      </c>
      <c r="B588" s="415" t="s">
        <v>830</v>
      </c>
      <c r="C588" s="416">
        <v>2006</v>
      </c>
      <c r="D588" s="415" t="s">
        <v>800</v>
      </c>
      <c r="E588" s="417">
        <v>7</v>
      </c>
      <c r="F588" s="418">
        <v>5320.8</v>
      </c>
      <c r="G588" s="418">
        <v>2139.1</v>
      </c>
    </row>
    <row r="589" spans="1:7" ht="10.050000000000001" customHeight="1" x14ac:dyDescent="0.2">
      <c r="A589" s="415" t="s">
        <v>849</v>
      </c>
      <c r="B589" s="415" t="s">
        <v>830</v>
      </c>
      <c r="C589" s="416">
        <v>2006</v>
      </c>
      <c r="D589" s="415" t="s">
        <v>800</v>
      </c>
      <c r="E589" s="417">
        <v>8</v>
      </c>
      <c r="F589" s="418">
        <v>5931.2</v>
      </c>
      <c r="G589" s="418">
        <v>1517.9</v>
      </c>
    </row>
    <row r="590" spans="1:7" ht="10.050000000000001" customHeight="1" x14ac:dyDescent="0.2">
      <c r="A590" s="415" t="s">
        <v>849</v>
      </c>
      <c r="B590" s="415" t="s">
        <v>830</v>
      </c>
      <c r="C590" s="416">
        <v>2006</v>
      </c>
      <c r="D590" s="415" t="s">
        <v>800</v>
      </c>
      <c r="E590" s="417">
        <v>9</v>
      </c>
      <c r="F590" s="418">
        <v>5502</v>
      </c>
      <c r="G590" s="418">
        <v>1496.8</v>
      </c>
    </row>
    <row r="591" spans="1:7" ht="10.050000000000001" customHeight="1" x14ac:dyDescent="0.2">
      <c r="A591" s="415" t="s">
        <v>849</v>
      </c>
      <c r="B591" s="415" t="s">
        <v>830</v>
      </c>
      <c r="C591" s="416">
        <v>2006</v>
      </c>
      <c r="D591" s="415" t="s">
        <v>800</v>
      </c>
      <c r="E591" s="417">
        <v>10</v>
      </c>
      <c r="F591" s="418">
        <v>5985.6</v>
      </c>
      <c r="G591" s="418">
        <v>2013.1</v>
      </c>
    </row>
    <row r="592" spans="1:7" ht="10.050000000000001" customHeight="1" x14ac:dyDescent="0.2">
      <c r="A592" s="415" t="s">
        <v>849</v>
      </c>
      <c r="B592" s="415" t="s">
        <v>830</v>
      </c>
      <c r="C592" s="416">
        <v>2006</v>
      </c>
      <c r="D592" s="415" t="s">
        <v>800</v>
      </c>
      <c r="E592" s="417">
        <v>11</v>
      </c>
      <c r="F592" s="418">
        <v>6073.1</v>
      </c>
      <c r="G592" s="418">
        <v>2344.9</v>
      </c>
    </row>
    <row r="593" spans="1:7" ht="10.050000000000001" customHeight="1" x14ac:dyDescent="0.2">
      <c r="A593" s="415" t="s">
        <v>849</v>
      </c>
      <c r="B593" s="415" t="s">
        <v>830</v>
      </c>
      <c r="C593" s="416">
        <v>2006</v>
      </c>
      <c r="D593" s="415" t="s">
        <v>800</v>
      </c>
      <c r="E593" s="417">
        <v>12</v>
      </c>
      <c r="F593" s="418">
        <v>6340.6</v>
      </c>
      <c r="G593" s="418">
        <v>2611.5</v>
      </c>
    </row>
    <row r="594" spans="1:7" ht="10.050000000000001" customHeight="1" x14ac:dyDescent="0.2">
      <c r="A594" s="415" t="s">
        <v>849</v>
      </c>
      <c r="B594" s="415" t="s">
        <v>830</v>
      </c>
      <c r="C594" s="416">
        <v>2007</v>
      </c>
      <c r="D594" s="415" t="s">
        <v>800</v>
      </c>
      <c r="E594" s="417">
        <v>1</v>
      </c>
      <c r="F594" s="418">
        <v>6554.9</v>
      </c>
      <c r="G594" s="418">
        <v>2648.3</v>
      </c>
    </row>
    <row r="595" spans="1:7" ht="10.050000000000001" customHeight="1" x14ac:dyDescent="0.2">
      <c r="A595" s="415" t="s">
        <v>849</v>
      </c>
      <c r="B595" s="415" t="s">
        <v>830</v>
      </c>
      <c r="C595" s="416">
        <v>2007</v>
      </c>
      <c r="D595" s="415" t="s">
        <v>800</v>
      </c>
      <c r="E595" s="417">
        <v>2</v>
      </c>
      <c r="F595" s="418">
        <v>6253.1</v>
      </c>
      <c r="G595" s="418">
        <v>2439.6999999999998</v>
      </c>
    </row>
    <row r="596" spans="1:7" ht="10.050000000000001" customHeight="1" x14ac:dyDescent="0.2">
      <c r="A596" s="415" t="s">
        <v>849</v>
      </c>
      <c r="B596" s="415" t="s">
        <v>830</v>
      </c>
      <c r="C596" s="416">
        <v>2007</v>
      </c>
      <c r="D596" s="415" t="s">
        <v>800</v>
      </c>
      <c r="E596" s="417">
        <v>3</v>
      </c>
      <c r="F596" s="418">
        <v>6323.1</v>
      </c>
      <c r="G596" s="418">
        <v>3120.7</v>
      </c>
    </row>
    <row r="597" spans="1:7" ht="10.050000000000001" customHeight="1" x14ac:dyDescent="0.2">
      <c r="A597" s="415" t="s">
        <v>849</v>
      </c>
      <c r="B597" s="415" t="s">
        <v>830</v>
      </c>
      <c r="C597" s="416">
        <v>2007</v>
      </c>
      <c r="D597" s="415" t="s">
        <v>800</v>
      </c>
      <c r="E597" s="417">
        <v>4</v>
      </c>
      <c r="F597" s="418">
        <v>5705.9</v>
      </c>
      <c r="G597" s="418">
        <v>3198.5</v>
      </c>
    </row>
    <row r="598" spans="1:7" ht="10.050000000000001" customHeight="1" x14ac:dyDescent="0.2">
      <c r="A598" s="415" t="s">
        <v>849</v>
      </c>
      <c r="B598" s="415" t="s">
        <v>830</v>
      </c>
      <c r="C598" s="416">
        <v>2007</v>
      </c>
      <c r="D598" s="415" t="s">
        <v>800</v>
      </c>
      <c r="E598" s="417">
        <v>5</v>
      </c>
      <c r="F598" s="418">
        <v>5532.6</v>
      </c>
      <c r="G598" s="418">
        <v>2436.5</v>
      </c>
    </row>
    <row r="599" spans="1:7" ht="10.050000000000001" customHeight="1" x14ac:dyDescent="0.2">
      <c r="A599" s="415" t="s">
        <v>849</v>
      </c>
      <c r="B599" s="415" t="s">
        <v>830</v>
      </c>
      <c r="C599" s="416">
        <v>2007</v>
      </c>
      <c r="D599" s="415" t="s">
        <v>800</v>
      </c>
      <c r="E599" s="417">
        <v>6</v>
      </c>
      <c r="F599" s="418">
        <v>4899.2</v>
      </c>
      <c r="G599" s="418">
        <v>3213.8</v>
      </c>
    </row>
    <row r="600" spans="1:7" ht="10.050000000000001" customHeight="1" x14ac:dyDescent="0.2">
      <c r="A600" s="415" t="s">
        <v>849</v>
      </c>
      <c r="B600" s="415" t="s">
        <v>830</v>
      </c>
      <c r="C600" s="416">
        <v>2007</v>
      </c>
      <c r="D600" s="415" t="s">
        <v>801</v>
      </c>
      <c r="E600" s="417">
        <v>7</v>
      </c>
      <c r="F600" s="418">
        <v>5180</v>
      </c>
      <c r="G600" s="418">
        <v>2836.3</v>
      </c>
    </row>
    <row r="601" spans="1:7" ht="10.050000000000001" customHeight="1" x14ac:dyDescent="0.2">
      <c r="A601" s="415" t="s">
        <v>849</v>
      </c>
      <c r="B601" s="415" t="s">
        <v>830</v>
      </c>
      <c r="C601" s="416">
        <v>2007</v>
      </c>
      <c r="D601" s="415" t="s">
        <v>801</v>
      </c>
      <c r="E601" s="417">
        <v>8</v>
      </c>
      <c r="F601" s="418">
        <v>5321.8</v>
      </c>
      <c r="G601" s="418">
        <v>1911.9</v>
      </c>
    </row>
    <row r="602" spans="1:7" ht="10.050000000000001" customHeight="1" x14ac:dyDescent="0.2">
      <c r="A602" s="415" t="s">
        <v>849</v>
      </c>
      <c r="B602" s="415" t="s">
        <v>830</v>
      </c>
      <c r="C602" s="416">
        <v>2007</v>
      </c>
      <c r="D602" s="415" t="s">
        <v>801</v>
      </c>
      <c r="E602" s="417">
        <v>9</v>
      </c>
      <c r="F602" s="418">
        <v>3315</v>
      </c>
      <c r="G602" s="418">
        <v>1358.2</v>
      </c>
    </row>
    <row r="603" spans="1:7" ht="10.050000000000001" customHeight="1" x14ac:dyDescent="0.2">
      <c r="A603" s="415" t="s">
        <v>849</v>
      </c>
      <c r="B603" s="415" t="s">
        <v>830</v>
      </c>
      <c r="C603" s="416">
        <v>2007</v>
      </c>
      <c r="D603" s="415" t="s">
        <v>801</v>
      </c>
      <c r="E603" s="417">
        <v>10</v>
      </c>
      <c r="F603" s="418">
        <v>3963.2</v>
      </c>
      <c r="G603" s="418">
        <v>1486.5</v>
      </c>
    </row>
    <row r="604" spans="1:7" ht="10.050000000000001" customHeight="1" x14ac:dyDescent="0.2">
      <c r="A604" s="415" t="s">
        <v>849</v>
      </c>
      <c r="B604" s="415" t="s">
        <v>830</v>
      </c>
      <c r="C604" s="416">
        <v>2007</v>
      </c>
      <c r="D604" s="415" t="s">
        <v>801</v>
      </c>
      <c r="E604" s="417">
        <v>11</v>
      </c>
      <c r="F604" s="418">
        <v>4602.1000000000004</v>
      </c>
      <c r="G604" s="418">
        <v>2565.4</v>
      </c>
    </row>
    <row r="605" spans="1:7" ht="10.050000000000001" customHeight="1" x14ac:dyDescent="0.2">
      <c r="A605" s="415" t="s">
        <v>849</v>
      </c>
      <c r="B605" s="415" t="s">
        <v>830</v>
      </c>
      <c r="C605" s="416">
        <v>2007</v>
      </c>
      <c r="D605" s="415" t="s">
        <v>801</v>
      </c>
      <c r="E605" s="417">
        <v>12</v>
      </c>
      <c r="F605" s="418">
        <v>5667.7</v>
      </c>
      <c r="G605" s="418">
        <v>1799.5</v>
      </c>
    </row>
    <row r="606" spans="1:7" ht="10.050000000000001" customHeight="1" x14ac:dyDescent="0.2">
      <c r="A606" s="415" t="s">
        <v>849</v>
      </c>
      <c r="B606" s="415" t="s">
        <v>830</v>
      </c>
      <c r="C606" s="416">
        <v>2008</v>
      </c>
      <c r="D606" s="415" t="s">
        <v>801</v>
      </c>
      <c r="E606" s="417">
        <v>1</v>
      </c>
      <c r="F606" s="418">
        <v>5398.7</v>
      </c>
      <c r="G606" s="418">
        <v>2664.6</v>
      </c>
    </row>
    <row r="607" spans="1:7" ht="10.050000000000001" customHeight="1" x14ac:dyDescent="0.2">
      <c r="A607" s="415" t="s">
        <v>849</v>
      </c>
      <c r="B607" s="415" t="s">
        <v>830</v>
      </c>
      <c r="C607" s="416">
        <v>2008</v>
      </c>
      <c r="D607" s="415" t="s">
        <v>801</v>
      </c>
      <c r="E607" s="417">
        <v>2</v>
      </c>
      <c r="F607" s="418">
        <v>5062</v>
      </c>
      <c r="G607" s="418">
        <v>2275.5</v>
      </c>
    </row>
    <row r="608" spans="1:7" ht="10.050000000000001" customHeight="1" x14ac:dyDescent="0.2">
      <c r="A608" s="415" t="s">
        <v>849</v>
      </c>
      <c r="B608" s="415" t="s">
        <v>830</v>
      </c>
      <c r="C608" s="416">
        <v>2008</v>
      </c>
      <c r="D608" s="415" t="s">
        <v>801</v>
      </c>
      <c r="E608" s="417">
        <v>3</v>
      </c>
      <c r="F608" s="418">
        <v>4551.1000000000004</v>
      </c>
      <c r="G608" s="418">
        <v>2370.6</v>
      </c>
    </row>
    <row r="609" spans="1:7" ht="10.050000000000001" customHeight="1" x14ac:dyDescent="0.2">
      <c r="A609" s="415" t="s">
        <v>849</v>
      </c>
      <c r="B609" s="415" t="s">
        <v>830</v>
      </c>
      <c r="C609" s="416">
        <v>2008</v>
      </c>
      <c r="D609" s="415" t="s">
        <v>801</v>
      </c>
      <c r="E609" s="417">
        <v>4</v>
      </c>
      <c r="F609" s="418">
        <v>4965.5</v>
      </c>
      <c r="G609" s="418">
        <v>2158.4</v>
      </c>
    </row>
    <row r="610" spans="1:7" ht="10.050000000000001" customHeight="1" x14ac:dyDescent="0.2">
      <c r="A610" s="415" t="s">
        <v>849</v>
      </c>
      <c r="B610" s="415" t="s">
        <v>830</v>
      </c>
      <c r="C610" s="416">
        <v>2008</v>
      </c>
      <c r="D610" s="415" t="s">
        <v>801</v>
      </c>
      <c r="E610" s="417">
        <v>5</v>
      </c>
      <c r="F610" s="418">
        <v>4656</v>
      </c>
      <c r="G610" s="418">
        <v>2534.8000000000002</v>
      </c>
    </row>
    <row r="611" spans="1:7" ht="10.050000000000001" customHeight="1" x14ac:dyDescent="0.2">
      <c r="A611" s="415" t="s">
        <v>849</v>
      </c>
      <c r="B611" s="415" t="s">
        <v>830</v>
      </c>
      <c r="C611" s="416">
        <v>2008</v>
      </c>
      <c r="D611" s="415" t="s">
        <v>801</v>
      </c>
      <c r="E611" s="417">
        <v>6</v>
      </c>
      <c r="F611" s="418">
        <v>5346.4</v>
      </c>
      <c r="G611" s="418">
        <v>2603</v>
      </c>
    </row>
    <row r="612" spans="1:7" ht="10.050000000000001" customHeight="1" x14ac:dyDescent="0.2">
      <c r="A612" s="415" t="s">
        <v>849</v>
      </c>
      <c r="B612" s="415" t="s">
        <v>830</v>
      </c>
      <c r="C612" s="416">
        <v>2008</v>
      </c>
      <c r="D612" s="415" t="s">
        <v>795</v>
      </c>
      <c r="E612" s="417">
        <v>7</v>
      </c>
      <c r="F612" s="418">
        <v>5978.7</v>
      </c>
      <c r="G612" s="418">
        <v>1944.4</v>
      </c>
    </row>
    <row r="613" spans="1:7" ht="10.050000000000001" customHeight="1" x14ac:dyDescent="0.2">
      <c r="A613" s="415" t="s">
        <v>849</v>
      </c>
      <c r="B613" s="415" t="s">
        <v>830</v>
      </c>
      <c r="C613" s="416">
        <v>2008</v>
      </c>
      <c r="D613" s="415" t="s">
        <v>795</v>
      </c>
      <c r="E613" s="417">
        <v>8</v>
      </c>
      <c r="F613" s="418">
        <v>4858.2</v>
      </c>
      <c r="G613" s="418">
        <v>2175.8000000000002</v>
      </c>
    </row>
    <row r="614" spans="1:7" ht="10.050000000000001" customHeight="1" x14ac:dyDescent="0.2">
      <c r="A614" s="415" t="s">
        <v>849</v>
      </c>
      <c r="B614" s="415" t="s">
        <v>830</v>
      </c>
      <c r="C614" s="416">
        <v>2008</v>
      </c>
      <c r="D614" s="415" t="s">
        <v>795</v>
      </c>
      <c r="E614" s="417">
        <v>9</v>
      </c>
      <c r="F614" s="418">
        <v>4336.5</v>
      </c>
      <c r="G614" s="418">
        <v>2710.3</v>
      </c>
    </row>
    <row r="615" spans="1:7" ht="10.050000000000001" customHeight="1" x14ac:dyDescent="0.2">
      <c r="A615" s="415" t="s">
        <v>849</v>
      </c>
      <c r="B615" s="415" t="s">
        <v>830</v>
      </c>
      <c r="C615" s="416">
        <v>2008</v>
      </c>
      <c r="D615" s="415" t="s">
        <v>795</v>
      </c>
      <c r="E615" s="417">
        <v>10</v>
      </c>
      <c r="F615" s="418">
        <v>4035.5</v>
      </c>
      <c r="G615" s="418">
        <v>2651.9</v>
      </c>
    </row>
    <row r="616" spans="1:7" ht="10.050000000000001" customHeight="1" x14ac:dyDescent="0.2">
      <c r="A616" s="415" t="s">
        <v>849</v>
      </c>
      <c r="B616" s="415" t="s">
        <v>830</v>
      </c>
      <c r="C616" s="416">
        <v>2008</v>
      </c>
      <c r="D616" s="415" t="s">
        <v>795</v>
      </c>
      <c r="E616" s="417">
        <v>11</v>
      </c>
      <c r="F616" s="418">
        <v>3794.9</v>
      </c>
      <c r="G616" s="418">
        <v>2431.6999999999998</v>
      </c>
    </row>
    <row r="617" spans="1:7" ht="10.050000000000001" customHeight="1" x14ac:dyDescent="0.2">
      <c r="A617" s="415" t="s">
        <v>849</v>
      </c>
      <c r="B617" s="415" t="s">
        <v>830</v>
      </c>
      <c r="C617" s="416">
        <v>2008</v>
      </c>
      <c r="D617" s="415" t="s">
        <v>795</v>
      </c>
      <c r="E617" s="417">
        <v>12</v>
      </c>
      <c r="F617" s="418">
        <v>3183.1</v>
      </c>
      <c r="G617" s="418">
        <v>1932.4</v>
      </c>
    </row>
    <row r="618" spans="1:7" ht="10.050000000000001" customHeight="1" x14ac:dyDescent="0.2">
      <c r="A618" s="415" t="s">
        <v>849</v>
      </c>
      <c r="B618" s="415" t="s">
        <v>830</v>
      </c>
      <c r="C618" s="416">
        <v>2009</v>
      </c>
      <c r="D618" s="415" t="s">
        <v>795</v>
      </c>
      <c r="E618" s="417">
        <v>1</v>
      </c>
      <c r="F618" s="418">
        <v>3670.6</v>
      </c>
      <c r="G618" s="418">
        <v>1688.4</v>
      </c>
    </row>
    <row r="619" spans="1:7" ht="10.050000000000001" customHeight="1" x14ac:dyDescent="0.2">
      <c r="A619" s="415" t="s">
        <v>849</v>
      </c>
      <c r="B619" s="415" t="s">
        <v>830</v>
      </c>
      <c r="C619" s="416">
        <v>2009</v>
      </c>
      <c r="D619" s="415" t="s">
        <v>795</v>
      </c>
      <c r="E619" s="417">
        <v>2</v>
      </c>
      <c r="F619" s="418">
        <v>2622</v>
      </c>
      <c r="G619" s="418">
        <v>1804.7</v>
      </c>
    </row>
    <row r="620" spans="1:7" ht="10.050000000000001" customHeight="1" x14ac:dyDescent="0.2">
      <c r="A620" s="415" t="s">
        <v>849</v>
      </c>
      <c r="B620" s="415" t="s">
        <v>830</v>
      </c>
      <c r="C620" s="416">
        <v>2009</v>
      </c>
      <c r="D620" s="415" t="s">
        <v>795</v>
      </c>
      <c r="E620" s="417">
        <v>3</v>
      </c>
      <c r="F620" s="418">
        <v>3173</v>
      </c>
      <c r="G620" s="418">
        <v>1621.9</v>
      </c>
    </row>
    <row r="621" spans="1:7" ht="10.050000000000001" customHeight="1" x14ac:dyDescent="0.2">
      <c r="A621" s="415" t="s">
        <v>849</v>
      </c>
      <c r="B621" s="415" t="s">
        <v>830</v>
      </c>
      <c r="C621" s="416">
        <v>2009</v>
      </c>
      <c r="D621" s="415" t="s">
        <v>795</v>
      </c>
      <c r="E621" s="417">
        <v>4</v>
      </c>
      <c r="F621" s="418">
        <v>3226.9</v>
      </c>
      <c r="G621" s="418">
        <v>2131.9</v>
      </c>
    </row>
    <row r="622" spans="1:7" ht="10.050000000000001" customHeight="1" x14ac:dyDescent="0.2">
      <c r="A622" s="415" t="s">
        <v>849</v>
      </c>
      <c r="B622" s="415" t="s">
        <v>830</v>
      </c>
      <c r="C622" s="416">
        <v>2009</v>
      </c>
      <c r="D622" s="415" t="s">
        <v>795</v>
      </c>
      <c r="E622" s="417">
        <v>5</v>
      </c>
      <c r="F622" s="418">
        <v>3297.4</v>
      </c>
      <c r="G622" s="418">
        <v>2330.6</v>
      </c>
    </row>
    <row r="623" spans="1:7" ht="10.050000000000001" customHeight="1" x14ac:dyDescent="0.2">
      <c r="A623" s="415" t="s">
        <v>849</v>
      </c>
      <c r="B623" s="415" t="s">
        <v>830</v>
      </c>
      <c r="C623" s="416">
        <v>2009</v>
      </c>
      <c r="D623" s="415" t="s">
        <v>795</v>
      </c>
      <c r="E623" s="417">
        <v>6</v>
      </c>
      <c r="F623" s="418">
        <v>3644.3</v>
      </c>
      <c r="G623" s="418">
        <v>2515.5</v>
      </c>
    </row>
    <row r="624" spans="1:7" ht="10.050000000000001" customHeight="1" x14ac:dyDescent="0.2">
      <c r="A624" s="415" t="s">
        <v>849</v>
      </c>
      <c r="B624" s="415" t="s">
        <v>830</v>
      </c>
      <c r="C624" s="416">
        <v>2009</v>
      </c>
      <c r="D624" s="415" t="s">
        <v>802</v>
      </c>
      <c r="E624" s="417">
        <v>7</v>
      </c>
      <c r="F624" s="418">
        <v>2539.3000000000002</v>
      </c>
      <c r="G624" s="418">
        <v>1920.1</v>
      </c>
    </row>
    <row r="625" spans="1:7" ht="10.050000000000001" customHeight="1" x14ac:dyDescent="0.2">
      <c r="A625" s="415" t="s">
        <v>849</v>
      </c>
      <c r="B625" s="415" t="s">
        <v>830</v>
      </c>
      <c r="C625" s="416">
        <v>2009</v>
      </c>
      <c r="D625" s="415" t="s">
        <v>802</v>
      </c>
      <c r="E625" s="417">
        <v>8</v>
      </c>
      <c r="F625" s="418">
        <v>3326.2</v>
      </c>
      <c r="G625" s="418">
        <v>1717.4</v>
      </c>
    </row>
    <row r="626" spans="1:7" ht="10.050000000000001" customHeight="1" x14ac:dyDescent="0.2">
      <c r="A626" s="415" t="s">
        <v>849</v>
      </c>
      <c r="B626" s="415" t="s">
        <v>830</v>
      </c>
      <c r="C626" s="416">
        <v>2009</v>
      </c>
      <c r="D626" s="415" t="s">
        <v>802</v>
      </c>
      <c r="E626" s="417">
        <v>9</v>
      </c>
      <c r="F626" s="418">
        <v>3451.4</v>
      </c>
      <c r="G626" s="418">
        <v>1423</v>
      </c>
    </row>
    <row r="627" spans="1:7" ht="10.050000000000001" customHeight="1" x14ac:dyDescent="0.2">
      <c r="A627" s="415" t="s">
        <v>849</v>
      </c>
      <c r="B627" s="415" t="s">
        <v>830</v>
      </c>
      <c r="C627" s="416">
        <v>2009</v>
      </c>
      <c r="D627" s="415" t="s">
        <v>802</v>
      </c>
      <c r="E627" s="417">
        <v>10</v>
      </c>
      <c r="F627" s="418">
        <v>4722.3</v>
      </c>
      <c r="G627" s="418">
        <v>1946.7</v>
      </c>
    </row>
    <row r="628" spans="1:7" ht="10.050000000000001" customHeight="1" x14ac:dyDescent="0.2">
      <c r="A628" s="415" t="s">
        <v>849</v>
      </c>
      <c r="B628" s="415" t="s">
        <v>830</v>
      </c>
      <c r="C628" s="416">
        <v>2009</v>
      </c>
      <c r="D628" s="415" t="s">
        <v>802</v>
      </c>
      <c r="E628" s="417">
        <v>11</v>
      </c>
      <c r="F628" s="418">
        <v>5558.3</v>
      </c>
      <c r="G628" s="418">
        <v>1271.2</v>
      </c>
    </row>
    <row r="629" spans="1:7" ht="10.050000000000001" customHeight="1" x14ac:dyDescent="0.2">
      <c r="A629" s="415" t="s">
        <v>849</v>
      </c>
      <c r="B629" s="415" t="s">
        <v>830</v>
      </c>
      <c r="C629" s="416">
        <v>2009</v>
      </c>
      <c r="D629" s="415" t="s">
        <v>802</v>
      </c>
      <c r="E629" s="417">
        <v>12</v>
      </c>
      <c r="F629" s="418">
        <v>5706.5</v>
      </c>
      <c r="G629" s="418">
        <v>1557.1</v>
      </c>
    </row>
    <row r="630" spans="1:7" ht="10.050000000000001" customHeight="1" x14ac:dyDescent="0.2">
      <c r="A630" s="415" t="s">
        <v>849</v>
      </c>
      <c r="B630" s="415" t="s">
        <v>830</v>
      </c>
      <c r="C630" s="416">
        <v>2010</v>
      </c>
      <c r="D630" s="415" t="s">
        <v>802</v>
      </c>
      <c r="E630" s="417">
        <v>1</v>
      </c>
      <c r="F630" s="418">
        <v>4567.8</v>
      </c>
      <c r="G630" s="418">
        <v>1620.4</v>
      </c>
    </row>
    <row r="631" spans="1:7" ht="10.050000000000001" customHeight="1" x14ac:dyDescent="0.2">
      <c r="A631" s="415" t="s">
        <v>849</v>
      </c>
      <c r="B631" s="415" t="s">
        <v>830</v>
      </c>
      <c r="C631" s="416">
        <v>2010</v>
      </c>
      <c r="D631" s="415" t="s">
        <v>802</v>
      </c>
      <c r="E631" s="417">
        <v>2</v>
      </c>
      <c r="F631" s="418">
        <v>4469.8</v>
      </c>
      <c r="G631" s="418">
        <v>2016.3</v>
      </c>
    </row>
    <row r="632" spans="1:7" ht="10.050000000000001" customHeight="1" x14ac:dyDescent="0.2">
      <c r="A632" s="415" t="s">
        <v>849</v>
      </c>
      <c r="B632" s="415" t="s">
        <v>830</v>
      </c>
      <c r="C632" s="416">
        <v>2010</v>
      </c>
      <c r="D632" s="415" t="s">
        <v>802</v>
      </c>
      <c r="E632" s="417">
        <v>3</v>
      </c>
      <c r="F632" s="418">
        <v>5285.3</v>
      </c>
      <c r="G632" s="418">
        <v>2188.1</v>
      </c>
    </row>
    <row r="633" spans="1:7" ht="10.050000000000001" customHeight="1" x14ac:dyDescent="0.2">
      <c r="A633" s="415" t="s">
        <v>849</v>
      </c>
      <c r="B633" s="415" t="s">
        <v>830</v>
      </c>
      <c r="C633" s="416">
        <v>2010</v>
      </c>
      <c r="D633" s="415" t="s">
        <v>802</v>
      </c>
      <c r="E633" s="417">
        <v>4</v>
      </c>
      <c r="F633" s="418">
        <v>4909.3999999999996</v>
      </c>
      <c r="G633" s="418">
        <v>1879.9</v>
      </c>
    </row>
    <row r="634" spans="1:7" ht="10.050000000000001" customHeight="1" x14ac:dyDescent="0.2">
      <c r="A634" s="415" t="s">
        <v>849</v>
      </c>
      <c r="B634" s="415" t="s">
        <v>830</v>
      </c>
      <c r="C634" s="416">
        <v>2010</v>
      </c>
      <c r="D634" s="415" t="s">
        <v>802</v>
      </c>
      <c r="E634" s="417">
        <v>5</v>
      </c>
      <c r="F634" s="418">
        <v>4176.8</v>
      </c>
      <c r="G634" s="418">
        <v>2070.8000000000002</v>
      </c>
    </row>
    <row r="635" spans="1:7" ht="10.050000000000001" customHeight="1" x14ac:dyDescent="0.2">
      <c r="A635" s="415" t="s">
        <v>849</v>
      </c>
      <c r="B635" s="415" t="s">
        <v>830</v>
      </c>
      <c r="C635" s="416">
        <v>2010</v>
      </c>
      <c r="D635" s="415" t="s">
        <v>802</v>
      </c>
      <c r="E635" s="417">
        <v>6</v>
      </c>
      <c r="F635" s="418">
        <v>4423</v>
      </c>
      <c r="G635" s="418">
        <v>2697.3</v>
      </c>
    </row>
    <row r="636" spans="1:7" ht="10.050000000000001" customHeight="1" x14ac:dyDescent="0.2">
      <c r="A636" s="415" t="s">
        <v>849</v>
      </c>
      <c r="B636" s="415" t="s">
        <v>830</v>
      </c>
      <c r="C636" s="416">
        <v>2010</v>
      </c>
      <c r="D636" s="415" t="s">
        <v>803</v>
      </c>
      <c r="E636" s="417">
        <v>7</v>
      </c>
      <c r="F636" s="418">
        <v>3945.0540000000001</v>
      </c>
      <c r="G636" s="418">
        <v>2148.0390000000002</v>
      </c>
    </row>
    <row r="637" spans="1:7" ht="10.050000000000001" customHeight="1" x14ac:dyDescent="0.2">
      <c r="A637" s="415" t="s">
        <v>849</v>
      </c>
      <c r="B637" s="415" t="s">
        <v>830</v>
      </c>
      <c r="C637" s="416">
        <v>2010</v>
      </c>
      <c r="D637" s="415" t="s">
        <v>803</v>
      </c>
      <c r="E637" s="417">
        <v>8</v>
      </c>
      <c r="F637" s="418">
        <v>3518.7449999999999</v>
      </c>
      <c r="G637" s="418">
        <v>1704.0740000000001</v>
      </c>
    </row>
    <row r="638" spans="1:7" ht="10.050000000000001" customHeight="1" x14ac:dyDescent="0.2">
      <c r="A638" s="415" t="s">
        <v>849</v>
      </c>
      <c r="B638" s="415" t="s">
        <v>830</v>
      </c>
      <c r="C638" s="416">
        <v>2010</v>
      </c>
      <c r="D638" s="415" t="s">
        <v>803</v>
      </c>
      <c r="E638" s="417">
        <v>9</v>
      </c>
      <c r="F638" s="418">
        <v>3728.7640000000001</v>
      </c>
      <c r="G638" s="418">
        <v>1341.51</v>
      </c>
    </row>
    <row r="639" spans="1:7" ht="10.050000000000001" customHeight="1" x14ac:dyDescent="0.2">
      <c r="A639" s="415" t="s">
        <v>849</v>
      </c>
      <c r="B639" s="415" t="s">
        <v>830</v>
      </c>
      <c r="C639" s="416">
        <v>2010</v>
      </c>
      <c r="D639" s="415" t="s">
        <v>803</v>
      </c>
      <c r="E639" s="417">
        <v>10</v>
      </c>
      <c r="F639" s="418">
        <v>4355.5730000000003</v>
      </c>
      <c r="G639" s="418">
        <v>1104.7670000000001</v>
      </c>
    </row>
    <row r="640" spans="1:7" ht="10.050000000000001" customHeight="1" x14ac:dyDescent="0.2">
      <c r="A640" s="415" t="s">
        <v>849</v>
      </c>
      <c r="B640" s="415" t="s">
        <v>830</v>
      </c>
      <c r="C640" s="416">
        <v>2010</v>
      </c>
      <c r="D640" s="415" t="s">
        <v>803</v>
      </c>
      <c r="E640" s="417">
        <v>11</v>
      </c>
      <c r="F640" s="418">
        <v>4363.8519999999999</v>
      </c>
      <c r="G640" s="418">
        <v>2539.4270000000001</v>
      </c>
    </row>
    <row r="641" spans="1:7" ht="10.050000000000001" customHeight="1" x14ac:dyDescent="0.2">
      <c r="A641" s="415" t="s">
        <v>849</v>
      </c>
      <c r="B641" s="415" t="s">
        <v>830</v>
      </c>
      <c r="C641" s="416">
        <v>2010</v>
      </c>
      <c r="D641" s="415" t="s">
        <v>803</v>
      </c>
      <c r="E641" s="417">
        <v>12</v>
      </c>
      <c r="F641" s="418">
        <v>5155.6819999999998</v>
      </c>
      <c r="G641" s="418">
        <v>2564.29</v>
      </c>
    </row>
    <row r="642" spans="1:7" ht="10.050000000000001" customHeight="1" x14ac:dyDescent="0.2">
      <c r="A642" s="415" t="s">
        <v>849</v>
      </c>
      <c r="B642" s="415" t="s">
        <v>830</v>
      </c>
      <c r="C642" s="416">
        <v>2011</v>
      </c>
      <c r="D642" s="415" t="s">
        <v>803</v>
      </c>
      <c r="E642" s="417">
        <v>1</v>
      </c>
      <c r="F642" s="418">
        <v>5258.6750000000002</v>
      </c>
      <c r="G642" s="418">
        <v>2976.51</v>
      </c>
    </row>
    <row r="643" spans="1:7" ht="10.050000000000001" customHeight="1" x14ac:dyDescent="0.2">
      <c r="A643" s="415" t="s">
        <v>849</v>
      </c>
      <c r="B643" s="415" t="s">
        <v>830</v>
      </c>
      <c r="C643" s="416">
        <v>2011</v>
      </c>
      <c r="D643" s="415" t="s">
        <v>803</v>
      </c>
      <c r="E643" s="417">
        <v>2</v>
      </c>
      <c r="F643" s="418">
        <v>5912.5280000000002</v>
      </c>
      <c r="G643" s="418">
        <v>2825.0070000000001</v>
      </c>
    </row>
    <row r="644" spans="1:7" ht="10.050000000000001" customHeight="1" x14ac:dyDescent="0.2">
      <c r="A644" s="415" t="s">
        <v>849</v>
      </c>
      <c r="B644" s="415" t="s">
        <v>830</v>
      </c>
      <c r="C644" s="416">
        <v>2011</v>
      </c>
      <c r="D644" s="415" t="s">
        <v>803</v>
      </c>
      <c r="E644" s="417">
        <v>3</v>
      </c>
      <c r="F644" s="418">
        <v>6350.9269999999997</v>
      </c>
      <c r="G644" s="418">
        <v>2606.0300000000002</v>
      </c>
    </row>
    <row r="645" spans="1:7" ht="10.050000000000001" customHeight="1" x14ac:dyDescent="0.2">
      <c r="A645" s="415" t="s">
        <v>849</v>
      </c>
      <c r="B645" s="415" t="s">
        <v>830</v>
      </c>
      <c r="C645" s="416">
        <v>2011</v>
      </c>
      <c r="D645" s="415" t="s">
        <v>803</v>
      </c>
      <c r="E645" s="417">
        <v>4</v>
      </c>
      <c r="F645" s="418">
        <v>5564.3969999999999</v>
      </c>
      <c r="G645" s="418">
        <v>2843.7930000000001</v>
      </c>
    </row>
    <row r="646" spans="1:7" ht="10.050000000000001" customHeight="1" x14ac:dyDescent="0.2">
      <c r="A646" s="415" t="s">
        <v>849</v>
      </c>
      <c r="B646" s="415" t="s">
        <v>830</v>
      </c>
      <c r="C646" s="416">
        <v>2011</v>
      </c>
      <c r="D646" s="415" t="s">
        <v>803</v>
      </c>
      <c r="E646" s="417">
        <v>5</v>
      </c>
      <c r="F646" s="418">
        <v>5934.94</v>
      </c>
      <c r="G646" s="418">
        <v>2935.0329999999999</v>
      </c>
    </row>
    <row r="647" spans="1:7" ht="10.050000000000001" customHeight="1" x14ac:dyDescent="0.2">
      <c r="A647" s="415" t="s">
        <v>849</v>
      </c>
      <c r="B647" s="415" t="s">
        <v>830</v>
      </c>
      <c r="C647" s="416">
        <v>2011</v>
      </c>
      <c r="D647" s="415" t="s">
        <v>803</v>
      </c>
      <c r="E647" s="417">
        <v>6</v>
      </c>
      <c r="F647" s="418">
        <v>5629.4960000000001</v>
      </c>
      <c r="G647" s="418">
        <v>2353.2669999999998</v>
      </c>
    </row>
    <row r="648" spans="1:7" ht="10.050000000000001" customHeight="1" x14ac:dyDescent="0.2">
      <c r="A648" s="415" t="s">
        <v>849</v>
      </c>
      <c r="B648" s="415" t="s">
        <v>830</v>
      </c>
      <c r="C648" s="416">
        <v>2011</v>
      </c>
      <c r="D648" s="415" t="s">
        <v>804</v>
      </c>
      <c r="E648" s="417">
        <v>7</v>
      </c>
      <c r="F648" s="418">
        <v>4481.0969999999998</v>
      </c>
      <c r="G648" s="418">
        <v>3213.1</v>
      </c>
    </row>
    <row r="649" spans="1:7" ht="10.050000000000001" customHeight="1" x14ac:dyDescent="0.2">
      <c r="A649" s="415" t="s">
        <v>849</v>
      </c>
      <c r="B649" s="415" t="s">
        <v>830</v>
      </c>
      <c r="C649" s="416">
        <v>2011</v>
      </c>
      <c r="D649" s="415" t="s">
        <v>804</v>
      </c>
      <c r="E649" s="417">
        <v>8</v>
      </c>
      <c r="F649" s="418">
        <v>4847.7</v>
      </c>
      <c r="G649" s="418">
        <v>3091</v>
      </c>
    </row>
    <row r="650" spans="1:7" ht="10.050000000000001" customHeight="1" x14ac:dyDescent="0.2">
      <c r="A650" s="415" t="s">
        <v>849</v>
      </c>
      <c r="B650" s="415" t="s">
        <v>830</v>
      </c>
      <c r="C650" s="416">
        <v>2011</v>
      </c>
      <c r="D650" s="415" t="s">
        <v>804</v>
      </c>
      <c r="E650" s="417">
        <v>9</v>
      </c>
      <c r="F650" s="418">
        <v>4160.143</v>
      </c>
      <c r="G650" s="418">
        <v>2437.6419999999998</v>
      </c>
    </row>
    <row r="651" spans="1:7" ht="10.050000000000001" customHeight="1" x14ac:dyDescent="0.2">
      <c r="A651" s="415" t="s">
        <v>849</v>
      </c>
      <c r="B651" s="415" t="s">
        <v>830</v>
      </c>
      <c r="C651" s="416">
        <v>2011</v>
      </c>
      <c r="D651" s="415" t="s">
        <v>804</v>
      </c>
      <c r="E651" s="417">
        <v>10</v>
      </c>
      <c r="F651" s="418">
        <v>4996.3549999999996</v>
      </c>
      <c r="G651" s="418">
        <v>3086.8620000000001</v>
      </c>
    </row>
    <row r="652" spans="1:7" ht="10.050000000000001" customHeight="1" x14ac:dyDescent="0.2">
      <c r="A652" s="415" t="s">
        <v>849</v>
      </c>
      <c r="B652" s="415" t="s">
        <v>830</v>
      </c>
      <c r="C652" s="416">
        <v>2011</v>
      </c>
      <c r="D652" s="415" t="s">
        <v>804</v>
      </c>
      <c r="E652" s="417">
        <v>11</v>
      </c>
      <c r="F652" s="418">
        <v>5000.1589999999997</v>
      </c>
      <c r="G652" s="418">
        <v>2890.393</v>
      </c>
    </row>
    <row r="653" spans="1:7" ht="10.050000000000001" customHeight="1" x14ac:dyDescent="0.2">
      <c r="A653" s="415" t="s">
        <v>849</v>
      </c>
      <c r="B653" s="415" t="s">
        <v>830</v>
      </c>
      <c r="C653" s="416">
        <v>2011</v>
      </c>
      <c r="D653" s="415" t="s">
        <v>804</v>
      </c>
      <c r="E653" s="417">
        <v>12</v>
      </c>
      <c r="F653" s="418">
        <v>4458.4989999999998</v>
      </c>
      <c r="G653" s="418">
        <v>3038.4589999999998</v>
      </c>
    </row>
    <row r="654" spans="1:7" ht="10.050000000000001" customHeight="1" x14ac:dyDescent="0.2">
      <c r="A654" s="415" t="s">
        <v>849</v>
      </c>
      <c r="B654" s="415" t="s">
        <v>830</v>
      </c>
      <c r="C654" s="416">
        <v>2012</v>
      </c>
      <c r="D654" s="415" t="s">
        <v>804</v>
      </c>
      <c r="E654" s="417">
        <v>1</v>
      </c>
      <c r="F654" s="418">
        <v>4829.0280000000002</v>
      </c>
      <c r="G654" s="418">
        <v>3365.8110000000001</v>
      </c>
    </row>
    <row r="655" spans="1:7" ht="10.050000000000001" customHeight="1" x14ac:dyDescent="0.2">
      <c r="A655" s="415" t="s">
        <v>849</v>
      </c>
      <c r="B655" s="415" t="s">
        <v>830</v>
      </c>
      <c r="C655" s="416">
        <v>2012</v>
      </c>
      <c r="D655" s="415" t="s">
        <v>804</v>
      </c>
      <c r="E655" s="417">
        <v>2</v>
      </c>
      <c r="F655" s="418">
        <v>5237.7830000000004</v>
      </c>
      <c r="G655" s="418">
        <v>2882.4830000000002</v>
      </c>
    </row>
    <row r="656" spans="1:7" ht="10.050000000000001" customHeight="1" x14ac:dyDescent="0.2">
      <c r="A656" s="415" t="s">
        <v>849</v>
      </c>
      <c r="B656" s="415" t="s">
        <v>830</v>
      </c>
      <c r="C656" s="416">
        <v>2012</v>
      </c>
      <c r="D656" s="415" t="s">
        <v>804</v>
      </c>
      <c r="E656" s="417">
        <v>3</v>
      </c>
      <c r="F656" s="418">
        <v>6154.6260000000002</v>
      </c>
      <c r="G656" s="418">
        <v>3454.5369999999998</v>
      </c>
    </row>
    <row r="657" spans="1:7" ht="10.050000000000001" customHeight="1" x14ac:dyDescent="0.2">
      <c r="A657" s="415" t="s">
        <v>849</v>
      </c>
      <c r="B657" s="415" t="s">
        <v>830</v>
      </c>
      <c r="C657" s="416">
        <v>2012</v>
      </c>
      <c r="D657" s="415" t="s">
        <v>804</v>
      </c>
      <c r="E657" s="417">
        <v>4</v>
      </c>
      <c r="F657" s="418">
        <v>5967.7719999999999</v>
      </c>
      <c r="G657" s="418">
        <v>3164.0549999999998</v>
      </c>
    </row>
    <row r="658" spans="1:7" ht="10.050000000000001" customHeight="1" x14ac:dyDescent="0.2">
      <c r="A658" s="415" t="s">
        <v>849</v>
      </c>
      <c r="B658" s="415" t="s">
        <v>830</v>
      </c>
      <c r="C658" s="416">
        <v>2012</v>
      </c>
      <c r="D658" s="415" t="s">
        <v>804</v>
      </c>
      <c r="E658" s="417">
        <v>5</v>
      </c>
      <c r="F658" s="418">
        <v>7208.9260000000004</v>
      </c>
      <c r="G658" s="418">
        <v>3069.114</v>
      </c>
    </row>
    <row r="659" spans="1:7" ht="10.050000000000001" customHeight="1" x14ac:dyDescent="0.2">
      <c r="A659" s="415" t="s">
        <v>849</v>
      </c>
      <c r="B659" s="415" t="s">
        <v>830</v>
      </c>
      <c r="C659" s="416">
        <v>2012</v>
      </c>
      <c r="D659" s="415" t="s">
        <v>804</v>
      </c>
      <c r="E659" s="417">
        <v>6</v>
      </c>
      <c r="F659" s="418">
        <v>5629.665</v>
      </c>
      <c r="G659" s="418">
        <v>3220.7779999999998</v>
      </c>
    </row>
    <row r="660" spans="1:7" ht="10.050000000000001" customHeight="1" x14ac:dyDescent="0.2">
      <c r="A660" s="415" t="s">
        <v>849</v>
      </c>
      <c r="B660" s="415" t="s">
        <v>830</v>
      </c>
      <c r="C660" s="416">
        <v>2012</v>
      </c>
      <c r="D660" s="415" t="s">
        <v>805</v>
      </c>
      <c r="E660" s="417">
        <v>7</v>
      </c>
      <c r="F660" s="418">
        <v>5790.8649999999998</v>
      </c>
      <c r="G660" s="418">
        <v>1652.0229999999999</v>
      </c>
    </row>
    <row r="661" spans="1:7" ht="10.050000000000001" customHeight="1" x14ac:dyDescent="0.2">
      <c r="A661" s="415" t="s">
        <v>849</v>
      </c>
      <c r="B661" s="415" t="s">
        <v>830</v>
      </c>
      <c r="C661" s="416">
        <v>2012</v>
      </c>
      <c r="D661" s="415" t="s">
        <v>805</v>
      </c>
      <c r="E661" s="417">
        <v>8</v>
      </c>
      <c r="F661" s="418">
        <v>4319.4840000000004</v>
      </c>
      <c r="G661" s="418">
        <v>1802.259</v>
      </c>
    </row>
    <row r="662" spans="1:7" ht="10.050000000000001" customHeight="1" x14ac:dyDescent="0.2">
      <c r="A662" s="415" t="s">
        <v>849</v>
      </c>
      <c r="B662" s="415" t="s">
        <v>830</v>
      </c>
      <c r="C662" s="416">
        <v>2012</v>
      </c>
      <c r="D662" s="415" t="s">
        <v>805</v>
      </c>
      <c r="E662" s="417">
        <v>9</v>
      </c>
      <c r="F662" s="418">
        <v>3831.6439999999998</v>
      </c>
      <c r="G662" s="418">
        <v>1759.7449999999999</v>
      </c>
    </row>
    <row r="663" spans="1:7" ht="10.050000000000001" customHeight="1" x14ac:dyDescent="0.2">
      <c r="A663" s="415" t="s">
        <v>849</v>
      </c>
      <c r="B663" s="415" t="s">
        <v>830</v>
      </c>
      <c r="C663" s="416">
        <v>2012</v>
      </c>
      <c r="D663" s="415" t="s">
        <v>805</v>
      </c>
      <c r="E663" s="417">
        <v>10</v>
      </c>
      <c r="F663" s="418">
        <v>4722.7650000000003</v>
      </c>
      <c r="G663" s="418">
        <v>1542.875</v>
      </c>
    </row>
    <row r="664" spans="1:7" ht="10.050000000000001" customHeight="1" x14ac:dyDescent="0.2">
      <c r="A664" s="415" t="s">
        <v>849</v>
      </c>
      <c r="B664" s="415" t="s">
        <v>830</v>
      </c>
      <c r="C664" s="416">
        <v>2012</v>
      </c>
      <c r="D664" s="415" t="s">
        <v>805</v>
      </c>
      <c r="E664" s="417">
        <v>11</v>
      </c>
      <c r="F664" s="418">
        <v>4408.7650000000003</v>
      </c>
      <c r="G664" s="418">
        <v>2540.9250000000002</v>
      </c>
    </row>
    <row r="665" spans="1:7" ht="10.050000000000001" customHeight="1" x14ac:dyDescent="0.2">
      <c r="A665" s="415" t="s">
        <v>849</v>
      </c>
      <c r="B665" s="415" t="s">
        <v>830</v>
      </c>
      <c r="C665" s="416">
        <v>2012</v>
      </c>
      <c r="D665" s="415" t="s">
        <v>805</v>
      </c>
      <c r="E665" s="417">
        <v>12</v>
      </c>
      <c r="F665" s="418">
        <v>3964.1770000000001</v>
      </c>
      <c r="G665" s="418">
        <v>2490.348</v>
      </c>
    </row>
    <row r="666" spans="1:7" ht="10.050000000000001" customHeight="1" x14ac:dyDescent="0.2">
      <c r="A666" s="415" t="s">
        <v>849</v>
      </c>
      <c r="B666" s="415" t="s">
        <v>830</v>
      </c>
      <c r="C666" s="416">
        <v>2013</v>
      </c>
      <c r="D666" s="415" t="s">
        <v>805</v>
      </c>
      <c r="E666" s="417">
        <v>1</v>
      </c>
      <c r="F666" s="418">
        <v>4453.9570000000003</v>
      </c>
      <c r="G666" s="418">
        <v>3514.3960000000002</v>
      </c>
    </row>
    <row r="667" spans="1:7" ht="10.050000000000001" customHeight="1" x14ac:dyDescent="0.2">
      <c r="A667" s="415" t="s">
        <v>849</v>
      </c>
      <c r="B667" s="415" t="s">
        <v>830</v>
      </c>
      <c r="C667" s="416">
        <v>2013</v>
      </c>
      <c r="D667" s="415" t="s">
        <v>805</v>
      </c>
      <c r="E667" s="417">
        <v>2</v>
      </c>
      <c r="F667" s="418">
        <v>3714.3159999999998</v>
      </c>
      <c r="G667" s="418">
        <v>3084.0390000000002</v>
      </c>
    </row>
    <row r="668" spans="1:7" ht="10.050000000000001" customHeight="1" x14ac:dyDescent="0.2">
      <c r="A668" s="415" t="s">
        <v>849</v>
      </c>
      <c r="B668" s="415" t="s">
        <v>830</v>
      </c>
      <c r="C668" s="416">
        <v>2013</v>
      </c>
      <c r="D668" s="415" t="s">
        <v>805</v>
      </c>
      <c r="E668" s="417">
        <v>3</v>
      </c>
      <c r="F668" s="418">
        <v>3370.384</v>
      </c>
      <c r="G668" s="418">
        <v>2620.89</v>
      </c>
    </row>
    <row r="669" spans="1:7" ht="10.050000000000001" customHeight="1" x14ac:dyDescent="0.2">
      <c r="A669" s="415" t="s">
        <v>849</v>
      </c>
      <c r="B669" s="415" t="s">
        <v>830</v>
      </c>
      <c r="C669" s="416">
        <v>2013</v>
      </c>
      <c r="D669" s="415" t="s">
        <v>805</v>
      </c>
      <c r="E669" s="417">
        <v>4</v>
      </c>
      <c r="F669" s="418">
        <v>3080.9380000000001</v>
      </c>
      <c r="G669" s="418">
        <v>3159.817</v>
      </c>
    </row>
    <row r="670" spans="1:7" ht="10.050000000000001" customHeight="1" x14ac:dyDescent="0.2">
      <c r="A670" s="415" t="s">
        <v>849</v>
      </c>
      <c r="B670" s="415" t="s">
        <v>830</v>
      </c>
      <c r="C670" s="416">
        <v>2013</v>
      </c>
      <c r="D670" s="415" t="s">
        <v>805</v>
      </c>
      <c r="E670" s="417">
        <v>5</v>
      </c>
      <c r="F670" s="418">
        <v>2641.4580000000001</v>
      </c>
      <c r="G670" s="418">
        <v>3061.7040000000002</v>
      </c>
    </row>
    <row r="671" spans="1:7" ht="10.050000000000001" customHeight="1" x14ac:dyDescent="0.2">
      <c r="A671" s="415" t="s">
        <v>849</v>
      </c>
      <c r="B671" s="415" t="s">
        <v>830</v>
      </c>
      <c r="C671" s="416">
        <v>2013</v>
      </c>
      <c r="D671" s="415" t="s">
        <v>805</v>
      </c>
      <c r="E671" s="417">
        <v>6</v>
      </c>
      <c r="F671" s="418">
        <v>1834.1669999999999</v>
      </c>
      <c r="G671" s="418">
        <v>3560.3220000000001</v>
      </c>
    </row>
    <row r="672" spans="1:7" ht="10.050000000000001" customHeight="1" x14ac:dyDescent="0.2">
      <c r="A672" s="415" t="s">
        <v>849</v>
      </c>
      <c r="B672" s="415" t="s">
        <v>830</v>
      </c>
      <c r="C672" s="416">
        <v>2013</v>
      </c>
      <c r="D672" s="415" t="s">
        <v>806</v>
      </c>
      <c r="E672" s="417">
        <v>7</v>
      </c>
      <c r="F672" s="418">
        <v>1944.682</v>
      </c>
      <c r="G672" s="418">
        <v>2903.67</v>
      </c>
    </row>
    <row r="673" spans="1:7" ht="10.050000000000001" customHeight="1" x14ac:dyDescent="0.2">
      <c r="A673" s="415" t="s">
        <v>849</v>
      </c>
      <c r="B673" s="415" t="s">
        <v>830</v>
      </c>
      <c r="C673" s="416">
        <v>2013</v>
      </c>
      <c r="D673" s="415" t="s">
        <v>806</v>
      </c>
      <c r="E673" s="417">
        <v>8</v>
      </c>
      <c r="F673" s="418">
        <v>1903.798</v>
      </c>
      <c r="G673" s="418">
        <v>2621.6219999999998</v>
      </c>
    </row>
    <row r="674" spans="1:7" ht="10.050000000000001" customHeight="1" x14ac:dyDescent="0.2">
      <c r="A674" s="415" t="s">
        <v>849</v>
      </c>
      <c r="B674" s="415" t="s">
        <v>830</v>
      </c>
      <c r="C674" s="416">
        <v>2013</v>
      </c>
      <c r="D674" s="415" t="s">
        <v>806</v>
      </c>
      <c r="E674" s="417">
        <v>9</v>
      </c>
      <c r="F674" s="418">
        <v>2062.5070000000001</v>
      </c>
      <c r="G674" s="418">
        <v>2305.0300000000002</v>
      </c>
    </row>
    <row r="675" spans="1:7" ht="10.050000000000001" customHeight="1" x14ac:dyDescent="0.2">
      <c r="A675" s="415" t="s">
        <v>849</v>
      </c>
      <c r="B675" s="415" t="s">
        <v>830</v>
      </c>
      <c r="C675" s="416">
        <v>2013</v>
      </c>
      <c r="D675" s="415" t="s">
        <v>806</v>
      </c>
      <c r="E675" s="417">
        <v>10</v>
      </c>
      <c r="F675" s="418">
        <v>3016.607</v>
      </c>
      <c r="G675" s="418">
        <v>2838.8539999999998</v>
      </c>
    </row>
    <row r="676" spans="1:7" ht="10.050000000000001" customHeight="1" x14ac:dyDescent="0.2">
      <c r="A676" s="415" t="s">
        <v>849</v>
      </c>
      <c r="B676" s="415" t="s">
        <v>830</v>
      </c>
      <c r="C676" s="416">
        <v>2013</v>
      </c>
      <c r="D676" s="415" t="s">
        <v>806</v>
      </c>
      <c r="E676" s="417">
        <v>11</v>
      </c>
      <c r="F676" s="418">
        <v>2916.2109999999998</v>
      </c>
      <c r="G676" s="418">
        <v>2821.3629999999998</v>
      </c>
    </row>
    <row r="677" spans="1:7" ht="10.050000000000001" customHeight="1" x14ac:dyDescent="0.2">
      <c r="A677" s="415" t="s">
        <v>849</v>
      </c>
      <c r="B677" s="415" t="s">
        <v>830</v>
      </c>
      <c r="C677" s="416">
        <v>2013</v>
      </c>
      <c r="D677" s="415" t="s">
        <v>806</v>
      </c>
      <c r="E677" s="417">
        <v>12</v>
      </c>
      <c r="F677" s="418">
        <v>3438.701</v>
      </c>
      <c r="G677" s="418">
        <v>2192.4319999999998</v>
      </c>
    </row>
    <row r="678" spans="1:7" ht="10.050000000000001" customHeight="1" x14ac:dyDescent="0.2">
      <c r="A678" s="415" t="s">
        <v>849</v>
      </c>
      <c r="B678" s="415" t="s">
        <v>830</v>
      </c>
      <c r="C678" s="416">
        <v>2014</v>
      </c>
      <c r="D678" s="415" t="s">
        <v>806</v>
      </c>
      <c r="E678" s="417">
        <v>1</v>
      </c>
      <c r="F678" s="418">
        <v>3141.8530000000001</v>
      </c>
      <c r="G678" s="418">
        <v>2146.4279999999999</v>
      </c>
    </row>
    <row r="679" spans="1:7" ht="10.050000000000001" customHeight="1" x14ac:dyDescent="0.2">
      <c r="A679" s="415" t="s">
        <v>849</v>
      </c>
      <c r="B679" s="415" t="s">
        <v>830</v>
      </c>
      <c r="C679" s="416">
        <v>2014</v>
      </c>
      <c r="D679" s="415" t="s">
        <v>806</v>
      </c>
      <c r="E679" s="417">
        <v>2</v>
      </c>
      <c r="F679" s="418">
        <v>3399.134</v>
      </c>
      <c r="G679" s="418">
        <v>2176.2939999999999</v>
      </c>
    </row>
    <row r="680" spans="1:7" ht="10.050000000000001" customHeight="1" x14ac:dyDescent="0.2">
      <c r="A680" s="415" t="s">
        <v>849</v>
      </c>
      <c r="B680" s="415" t="s">
        <v>830</v>
      </c>
      <c r="C680" s="416">
        <v>2014</v>
      </c>
      <c r="D680" s="415" t="s">
        <v>806</v>
      </c>
      <c r="E680" s="417">
        <v>3</v>
      </c>
      <c r="F680" s="418">
        <v>3853.636</v>
      </c>
      <c r="G680" s="418">
        <v>2228.0929999999998</v>
      </c>
    </row>
    <row r="681" spans="1:7" ht="10.050000000000001" customHeight="1" x14ac:dyDescent="0.2">
      <c r="A681" s="415" t="s">
        <v>849</v>
      </c>
      <c r="B681" s="415" t="s">
        <v>830</v>
      </c>
      <c r="C681" s="416">
        <v>2014</v>
      </c>
      <c r="D681" s="415" t="s">
        <v>806</v>
      </c>
      <c r="E681" s="417">
        <v>4</v>
      </c>
      <c r="F681" s="418">
        <v>3563.6909999999998</v>
      </c>
      <c r="G681" s="418">
        <v>1621.432</v>
      </c>
    </row>
    <row r="682" spans="1:7" ht="10.050000000000001" customHeight="1" x14ac:dyDescent="0.2">
      <c r="A682" s="415" t="s">
        <v>849</v>
      </c>
      <c r="B682" s="415" t="s">
        <v>830</v>
      </c>
      <c r="C682" s="416">
        <v>2014</v>
      </c>
      <c r="D682" s="415" t="s">
        <v>806</v>
      </c>
      <c r="E682" s="417">
        <v>5</v>
      </c>
      <c r="F682" s="418">
        <v>3153.6410000000001</v>
      </c>
      <c r="G682" s="418">
        <v>1271.9110000000001</v>
      </c>
    </row>
    <row r="683" spans="1:7" ht="10.050000000000001" customHeight="1" x14ac:dyDescent="0.2">
      <c r="A683" s="415" t="s">
        <v>849</v>
      </c>
      <c r="B683" s="415" t="s">
        <v>830</v>
      </c>
      <c r="C683" s="416">
        <v>2014</v>
      </c>
      <c r="D683" s="415" t="s">
        <v>806</v>
      </c>
      <c r="E683" s="417">
        <v>6</v>
      </c>
      <c r="F683" s="418">
        <v>2902.6179999999999</v>
      </c>
      <c r="G683" s="418">
        <v>1792.818</v>
      </c>
    </row>
    <row r="684" spans="1:7" ht="10.050000000000001" customHeight="1" x14ac:dyDescent="0.2">
      <c r="A684" s="415" t="s">
        <v>849</v>
      </c>
      <c r="B684" s="415" t="s">
        <v>830</v>
      </c>
      <c r="C684" s="416">
        <v>2014</v>
      </c>
      <c r="D684" s="415" t="s">
        <v>807</v>
      </c>
      <c r="E684" s="417">
        <v>7</v>
      </c>
      <c r="F684" s="418">
        <v>2561.4769999999999</v>
      </c>
      <c r="G684" s="418">
        <v>2299.1610000000001</v>
      </c>
    </row>
    <row r="685" spans="1:7" ht="10.050000000000001" customHeight="1" x14ac:dyDescent="0.2">
      <c r="A685" s="415" t="s">
        <v>849</v>
      </c>
      <c r="B685" s="415" t="s">
        <v>830</v>
      </c>
      <c r="C685" s="416">
        <v>2014</v>
      </c>
      <c r="D685" s="415" t="s">
        <v>807</v>
      </c>
      <c r="E685" s="417">
        <v>8</v>
      </c>
      <c r="F685" s="418">
        <v>2294.7840000000001</v>
      </c>
      <c r="G685" s="418">
        <v>1890.337</v>
      </c>
    </row>
    <row r="686" spans="1:7" ht="10.050000000000001" customHeight="1" x14ac:dyDescent="0.2">
      <c r="A686" s="415" t="s">
        <v>849</v>
      </c>
      <c r="B686" s="415" t="s">
        <v>830</v>
      </c>
      <c r="C686" s="416">
        <v>2014</v>
      </c>
      <c r="D686" s="415" t="s">
        <v>807</v>
      </c>
      <c r="E686" s="417">
        <v>9</v>
      </c>
      <c r="F686" s="418">
        <v>2512.8589999999999</v>
      </c>
      <c r="G686" s="418">
        <v>1525.624</v>
      </c>
    </row>
    <row r="687" spans="1:7" ht="10.050000000000001" customHeight="1" x14ac:dyDescent="0.2">
      <c r="A687" s="415" t="s">
        <v>849</v>
      </c>
      <c r="B687" s="415" t="s">
        <v>830</v>
      </c>
      <c r="C687" s="416">
        <v>2014</v>
      </c>
      <c r="D687" s="415" t="s">
        <v>807</v>
      </c>
      <c r="E687" s="417">
        <v>10</v>
      </c>
      <c r="F687" s="418">
        <v>3691.4479999999999</v>
      </c>
      <c r="G687" s="418">
        <v>2305.0160000000001</v>
      </c>
    </row>
    <row r="688" spans="1:7" ht="10.050000000000001" customHeight="1" x14ac:dyDescent="0.2">
      <c r="A688" s="415" t="s">
        <v>849</v>
      </c>
      <c r="B688" s="415" t="s">
        <v>830</v>
      </c>
      <c r="C688" s="416">
        <v>2014</v>
      </c>
      <c r="D688" s="415" t="s">
        <v>807</v>
      </c>
      <c r="E688" s="417">
        <v>11</v>
      </c>
      <c r="F688" s="418">
        <v>3521.5030000000002</v>
      </c>
      <c r="G688" s="418">
        <v>2254.953</v>
      </c>
    </row>
    <row r="689" spans="1:7" ht="10.050000000000001" customHeight="1" x14ac:dyDescent="0.2">
      <c r="A689" s="415" t="s">
        <v>849</v>
      </c>
      <c r="B689" s="415" t="s">
        <v>830</v>
      </c>
      <c r="C689" s="416">
        <v>2014</v>
      </c>
      <c r="D689" s="415" t="s">
        <v>807</v>
      </c>
      <c r="E689" s="417">
        <v>12</v>
      </c>
      <c r="F689" s="418">
        <v>5203.7110000000002</v>
      </c>
      <c r="G689" s="418">
        <v>1899.4670000000001</v>
      </c>
    </row>
    <row r="690" spans="1:7" ht="10.050000000000001" customHeight="1" x14ac:dyDescent="0.2">
      <c r="A690" s="415" t="s">
        <v>849</v>
      </c>
      <c r="B690" s="415" t="s">
        <v>830</v>
      </c>
      <c r="C690" s="416">
        <v>2015</v>
      </c>
      <c r="D690" s="415" t="s">
        <v>807</v>
      </c>
      <c r="E690" s="417">
        <v>1</v>
      </c>
      <c r="F690" s="418">
        <v>4680.857</v>
      </c>
      <c r="G690" s="418">
        <v>1962.7</v>
      </c>
    </row>
    <row r="691" spans="1:7" ht="10.050000000000001" customHeight="1" x14ac:dyDescent="0.2">
      <c r="A691" s="415" t="s">
        <v>849</v>
      </c>
      <c r="B691" s="415" t="s">
        <v>830</v>
      </c>
      <c r="C691" s="416">
        <v>2015</v>
      </c>
      <c r="D691" s="415" t="s">
        <v>807</v>
      </c>
      <c r="E691" s="417">
        <v>2</v>
      </c>
      <c r="F691" s="418">
        <v>5428.9549999999999</v>
      </c>
      <c r="G691" s="418">
        <v>1639.2950000000001</v>
      </c>
    </row>
    <row r="692" spans="1:7" ht="10.050000000000001" customHeight="1" x14ac:dyDescent="0.2">
      <c r="A692" s="415" t="s">
        <v>849</v>
      </c>
      <c r="B692" s="415" t="s">
        <v>830</v>
      </c>
      <c r="C692" s="416">
        <v>2015</v>
      </c>
      <c r="D692" s="415" t="s">
        <v>807</v>
      </c>
      <c r="E692" s="417">
        <v>3</v>
      </c>
      <c r="F692" s="418">
        <v>5418.4809999999998</v>
      </c>
      <c r="G692" s="418">
        <v>2313.279</v>
      </c>
    </row>
    <row r="693" spans="1:7" ht="10.050000000000001" customHeight="1" x14ac:dyDescent="0.2">
      <c r="A693" s="415" t="s">
        <v>849</v>
      </c>
      <c r="B693" s="415" t="s">
        <v>830</v>
      </c>
      <c r="C693" s="416">
        <v>2015</v>
      </c>
      <c r="D693" s="415" t="s">
        <v>807</v>
      </c>
      <c r="E693" s="417">
        <v>4</v>
      </c>
      <c r="F693" s="418">
        <v>5977.5919999999996</v>
      </c>
      <c r="G693" s="418">
        <v>2058.627</v>
      </c>
    </row>
    <row r="694" spans="1:7" ht="10.050000000000001" customHeight="1" x14ac:dyDescent="0.2">
      <c r="A694" s="415" t="s">
        <v>849</v>
      </c>
      <c r="B694" s="415" t="s">
        <v>830</v>
      </c>
      <c r="C694" s="416">
        <v>2015</v>
      </c>
      <c r="D694" s="415" t="s">
        <v>807</v>
      </c>
      <c r="E694" s="417">
        <v>5</v>
      </c>
      <c r="F694" s="418">
        <v>5000.6130000000003</v>
      </c>
      <c r="G694" s="418">
        <v>1734.3989999999999</v>
      </c>
    </row>
    <row r="695" spans="1:7" ht="10.050000000000001" customHeight="1" x14ac:dyDescent="0.2">
      <c r="A695" s="415" t="s">
        <v>849</v>
      </c>
      <c r="B695" s="415" t="s">
        <v>830</v>
      </c>
      <c r="C695" s="416">
        <v>2015</v>
      </c>
      <c r="D695" s="415" t="s">
        <v>807</v>
      </c>
      <c r="E695" s="417">
        <v>6</v>
      </c>
      <c r="F695" s="418">
        <v>5531.4269999999997</v>
      </c>
      <c r="G695" s="418">
        <v>2630.5790000000002</v>
      </c>
    </row>
    <row r="696" spans="1:7" ht="10.050000000000001" customHeight="1" x14ac:dyDescent="0.2">
      <c r="A696" s="415" t="s">
        <v>849</v>
      </c>
      <c r="B696" s="415" t="s">
        <v>830</v>
      </c>
      <c r="C696" s="416">
        <v>2015</v>
      </c>
      <c r="D696" s="415" t="s">
        <v>808</v>
      </c>
      <c r="E696" s="417">
        <v>7</v>
      </c>
      <c r="F696" s="418">
        <v>5292.8270000000002</v>
      </c>
      <c r="G696" s="418">
        <v>2808.393</v>
      </c>
    </row>
    <row r="697" spans="1:7" ht="10.050000000000001" customHeight="1" x14ac:dyDescent="0.2">
      <c r="A697" s="415" t="s">
        <v>849</v>
      </c>
      <c r="B697" s="415" t="s">
        <v>830</v>
      </c>
      <c r="C697" s="416">
        <v>2015</v>
      </c>
      <c r="D697" s="415" t="s">
        <v>808</v>
      </c>
      <c r="E697" s="417">
        <v>8</v>
      </c>
      <c r="F697" s="418">
        <v>5185.6059999999998</v>
      </c>
      <c r="G697" s="418">
        <v>2935.1170000000002</v>
      </c>
    </row>
    <row r="698" spans="1:7" ht="10.050000000000001" customHeight="1" x14ac:dyDescent="0.2">
      <c r="A698" s="415" t="s">
        <v>849</v>
      </c>
      <c r="B698" s="415" t="s">
        <v>830</v>
      </c>
      <c r="C698" s="416">
        <v>2015</v>
      </c>
      <c r="D698" s="415" t="s">
        <v>808</v>
      </c>
      <c r="E698" s="417">
        <v>9</v>
      </c>
      <c r="F698" s="418">
        <v>4857.8959999999997</v>
      </c>
      <c r="G698" s="418">
        <v>2696.8020000000001</v>
      </c>
    </row>
    <row r="699" spans="1:7" ht="10.050000000000001" customHeight="1" x14ac:dyDescent="0.2">
      <c r="A699" s="415" t="s">
        <v>849</v>
      </c>
      <c r="B699" s="415" t="s">
        <v>830</v>
      </c>
      <c r="C699" s="416">
        <v>2015</v>
      </c>
      <c r="D699" s="415" t="s">
        <v>808</v>
      </c>
      <c r="E699" s="417">
        <v>10</v>
      </c>
      <c r="F699" s="418">
        <v>5645.4579999999996</v>
      </c>
      <c r="G699" s="418">
        <v>3272.41</v>
      </c>
    </row>
    <row r="700" spans="1:7" ht="10.050000000000001" customHeight="1" x14ac:dyDescent="0.2">
      <c r="A700" s="415" t="s">
        <v>849</v>
      </c>
      <c r="B700" s="415" t="s">
        <v>830</v>
      </c>
      <c r="C700" s="416">
        <v>2015</v>
      </c>
      <c r="D700" s="415" t="s">
        <v>808</v>
      </c>
      <c r="E700" s="417">
        <v>11</v>
      </c>
      <c r="F700" s="418">
        <v>5932.0349999999999</v>
      </c>
      <c r="G700" s="418">
        <v>3479.06</v>
      </c>
    </row>
    <row r="701" spans="1:7" ht="10.050000000000001" customHeight="1" x14ac:dyDescent="0.2">
      <c r="A701" s="415" t="s">
        <v>849</v>
      </c>
      <c r="B701" s="415" t="s">
        <v>830</v>
      </c>
      <c r="C701" s="416">
        <v>2015</v>
      </c>
      <c r="D701" s="415" t="s">
        <v>808</v>
      </c>
      <c r="E701" s="417">
        <v>12</v>
      </c>
      <c r="F701" s="418">
        <v>6242.8140000000003</v>
      </c>
      <c r="G701" s="418">
        <v>2675.9409999999998</v>
      </c>
    </row>
    <row r="702" spans="1:7" ht="10.050000000000001" customHeight="1" x14ac:dyDescent="0.2">
      <c r="A702" s="415" t="s">
        <v>849</v>
      </c>
      <c r="B702" s="415" t="s">
        <v>830</v>
      </c>
      <c r="C702" s="416">
        <v>2016</v>
      </c>
      <c r="D702" s="415" t="s">
        <v>808</v>
      </c>
      <c r="E702" s="417">
        <v>1</v>
      </c>
      <c r="F702" s="418">
        <v>5029.8810000000003</v>
      </c>
      <c r="G702" s="418">
        <v>2877.7049999999999</v>
      </c>
    </row>
    <row r="703" spans="1:7" ht="10.050000000000001" customHeight="1" x14ac:dyDescent="0.2">
      <c r="A703" s="415" t="s">
        <v>849</v>
      </c>
      <c r="B703" s="415" t="s">
        <v>830</v>
      </c>
      <c r="C703" s="416">
        <v>2016</v>
      </c>
      <c r="D703" s="415" t="s">
        <v>808</v>
      </c>
      <c r="E703" s="417">
        <v>2</v>
      </c>
      <c r="F703" s="418">
        <v>5203.63</v>
      </c>
      <c r="G703" s="418">
        <v>2168.1</v>
      </c>
    </row>
    <row r="704" spans="1:7" ht="10.050000000000001" customHeight="1" x14ac:dyDescent="0.2">
      <c r="A704" s="415" t="s">
        <v>849</v>
      </c>
      <c r="B704" s="415" t="s">
        <v>830</v>
      </c>
      <c r="C704" s="416">
        <v>2016</v>
      </c>
      <c r="D704" s="415" t="s">
        <v>808</v>
      </c>
      <c r="E704" s="417">
        <v>3</v>
      </c>
      <c r="F704" s="418">
        <v>5462.48</v>
      </c>
      <c r="G704" s="418">
        <v>2065.2750000000001</v>
      </c>
    </row>
    <row r="705" spans="1:7" ht="10.050000000000001" customHeight="1" x14ac:dyDescent="0.2">
      <c r="A705" s="415" t="s">
        <v>849</v>
      </c>
      <c r="B705" s="415" t="s">
        <v>830</v>
      </c>
      <c r="C705" s="416">
        <v>2016</v>
      </c>
      <c r="D705" s="415" t="s">
        <v>808</v>
      </c>
      <c r="E705" s="417">
        <v>4</v>
      </c>
      <c r="F705" s="418">
        <v>5209.0739999999996</v>
      </c>
      <c r="G705" s="418">
        <v>2031.0820000000001</v>
      </c>
    </row>
    <row r="706" spans="1:7" ht="10.050000000000001" customHeight="1" x14ac:dyDescent="0.2">
      <c r="A706" s="415" t="s">
        <v>849</v>
      </c>
      <c r="B706" s="415" t="s">
        <v>830</v>
      </c>
      <c r="C706" s="416">
        <v>2016</v>
      </c>
      <c r="D706" s="415" t="s">
        <v>808</v>
      </c>
      <c r="E706" s="417">
        <v>5</v>
      </c>
      <c r="F706" s="418">
        <v>5027.5959999999995</v>
      </c>
      <c r="G706" s="418">
        <v>2601.3519999999999</v>
      </c>
    </row>
    <row r="707" spans="1:7" ht="10.050000000000001" customHeight="1" x14ac:dyDescent="0.2">
      <c r="A707" s="415" t="s">
        <v>849</v>
      </c>
      <c r="B707" s="415" t="s">
        <v>830</v>
      </c>
      <c r="C707" s="416">
        <v>2016</v>
      </c>
      <c r="D707" s="415" t="s">
        <v>808</v>
      </c>
      <c r="E707" s="417">
        <v>6</v>
      </c>
      <c r="F707" s="418">
        <v>5611.4449999999997</v>
      </c>
      <c r="G707" s="418">
        <v>3849.4479999999999</v>
      </c>
    </row>
    <row r="708" spans="1:7" ht="10.050000000000001" customHeight="1" x14ac:dyDescent="0.2">
      <c r="A708" s="415" t="s">
        <v>849</v>
      </c>
      <c r="B708" s="415" t="s">
        <v>830</v>
      </c>
      <c r="C708" s="416">
        <v>2016</v>
      </c>
      <c r="D708" s="415" t="s">
        <v>809</v>
      </c>
      <c r="E708" s="417">
        <v>7</v>
      </c>
      <c r="F708" s="418">
        <v>4325.2460000000001</v>
      </c>
      <c r="G708" s="418">
        <v>3131.55</v>
      </c>
    </row>
    <row r="709" spans="1:7" ht="10.050000000000001" customHeight="1" x14ac:dyDescent="0.2">
      <c r="A709" s="415" t="s">
        <v>849</v>
      </c>
      <c r="B709" s="415" t="s">
        <v>830</v>
      </c>
      <c r="C709" s="416">
        <v>2016</v>
      </c>
      <c r="D709" s="415" t="s">
        <v>809</v>
      </c>
      <c r="E709" s="417">
        <v>8</v>
      </c>
      <c r="F709" s="418">
        <v>4807.2129999999997</v>
      </c>
      <c r="G709" s="418">
        <v>3215.0329999999999</v>
      </c>
    </row>
    <row r="710" spans="1:7" ht="10.050000000000001" customHeight="1" x14ac:dyDescent="0.2">
      <c r="A710" s="415" t="s">
        <v>849</v>
      </c>
      <c r="B710" s="415" t="s">
        <v>830</v>
      </c>
      <c r="C710" s="416">
        <v>2016</v>
      </c>
      <c r="D710" s="415" t="s">
        <v>809</v>
      </c>
      <c r="E710" s="417">
        <v>9</v>
      </c>
      <c r="F710" s="418">
        <v>5118.9040000000005</v>
      </c>
      <c r="G710" s="418">
        <v>2654.0340000000001</v>
      </c>
    </row>
    <row r="711" spans="1:7" ht="10.050000000000001" customHeight="1" x14ac:dyDescent="0.2">
      <c r="A711" s="415" t="s">
        <v>849</v>
      </c>
      <c r="B711" s="415" t="s">
        <v>830</v>
      </c>
      <c r="C711" s="416">
        <v>2016</v>
      </c>
      <c r="D711" s="415" t="s">
        <v>809</v>
      </c>
      <c r="E711" s="417">
        <v>10</v>
      </c>
      <c r="F711" s="418">
        <v>5294.0169999999998</v>
      </c>
      <c r="G711" s="418">
        <v>2802.1109999999999</v>
      </c>
    </row>
    <row r="712" spans="1:7" ht="10.050000000000001" customHeight="1" x14ac:dyDescent="0.2">
      <c r="A712" s="415" t="s">
        <v>849</v>
      </c>
      <c r="B712" s="415" t="s">
        <v>830</v>
      </c>
      <c r="C712" s="416">
        <v>2016</v>
      </c>
      <c r="D712" s="415" t="s">
        <v>809</v>
      </c>
      <c r="E712" s="417">
        <v>11</v>
      </c>
      <c r="F712" s="418">
        <v>5850.0529999999999</v>
      </c>
      <c r="G712" s="418">
        <v>2899.3890000000001</v>
      </c>
    </row>
    <row r="713" spans="1:7" ht="10.050000000000001" customHeight="1" x14ac:dyDescent="0.2">
      <c r="A713" s="415" t="s">
        <v>849</v>
      </c>
      <c r="B713" s="415" t="s">
        <v>830</v>
      </c>
      <c r="C713" s="416">
        <v>2016</v>
      </c>
      <c r="D713" s="415" t="s">
        <v>809</v>
      </c>
      <c r="E713" s="417">
        <v>12</v>
      </c>
      <c r="F713" s="418">
        <v>5834.97</v>
      </c>
      <c r="G713" s="418">
        <v>2477.8910000000001</v>
      </c>
    </row>
    <row r="714" spans="1:7" ht="10.050000000000001" customHeight="1" x14ac:dyDescent="0.2">
      <c r="A714" s="415" t="s">
        <v>849</v>
      </c>
      <c r="B714" s="415" t="s">
        <v>830</v>
      </c>
      <c r="C714" s="416">
        <v>2017</v>
      </c>
      <c r="D714" s="415" t="s">
        <v>809</v>
      </c>
      <c r="E714" s="417">
        <v>1</v>
      </c>
      <c r="F714" s="418">
        <v>5052.6679999999997</v>
      </c>
      <c r="G714" s="418">
        <v>3229.67</v>
      </c>
    </row>
    <row r="715" spans="1:7" ht="10.050000000000001" customHeight="1" x14ac:dyDescent="0.2">
      <c r="A715" s="415" t="s">
        <v>849</v>
      </c>
      <c r="B715" s="415" t="s">
        <v>830</v>
      </c>
      <c r="C715" s="416">
        <v>2017</v>
      </c>
      <c r="D715" s="415" t="s">
        <v>809</v>
      </c>
      <c r="E715" s="417">
        <v>2</v>
      </c>
      <c r="F715" s="418">
        <v>5292.8919999999998</v>
      </c>
      <c r="G715" s="418">
        <v>2536.096</v>
      </c>
    </row>
    <row r="716" spans="1:7" ht="10.050000000000001" customHeight="1" x14ac:dyDescent="0.2">
      <c r="A716" s="415" t="s">
        <v>849</v>
      </c>
      <c r="B716" s="415" t="s">
        <v>830</v>
      </c>
      <c r="C716" s="416">
        <v>2017</v>
      </c>
      <c r="D716" s="415" t="s">
        <v>809</v>
      </c>
      <c r="E716" s="417">
        <v>3</v>
      </c>
      <c r="F716" s="418">
        <v>5722.2939999999999</v>
      </c>
      <c r="G716" s="418">
        <v>3008.0419999999999</v>
      </c>
    </row>
    <row r="717" spans="1:7" ht="10.050000000000001" customHeight="1" x14ac:dyDescent="0.2">
      <c r="A717" s="415" t="s">
        <v>849</v>
      </c>
      <c r="B717" s="415" t="s">
        <v>830</v>
      </c>
      <c r="C717" s="416">
        <v>2017</v>
      </c>
      <c r="D717" s="415" t="s">
        <v>809</v>
      </c>
      <c r="E717" s="417">
        <v>4</v>
      </c>
      <c r="F717" s="418">
        <v>4586.4279999999999</v>
      </c>
      <c r="G717" s="418">
        <v>2813.4659999999999</v>
      </c>
    </row>
    <row r="718" spans="1:7" ht="10.050000000000001" customHeight="1" x14ac:dyDescent="0.2">
      <c r="A718" s="415" t="s">
        <v>849</v>
      </c>
      <c r="B718" s="415" t="s">
        <v>830</v>
      </c>
      <c r="C718" s="416">
        <v>2017</v>
      </c>
      <c r="D718" s="415" t="s">
        <v>809</v>
      </c>
      <c r="E718" s="417">
        <v>5</v>
      </c>
      <c r="F718" s="418">
        <v>4741.33</v>
      </c>
      <c r="G718" s="418">
        <v>4009.8679999999999</v>
      </c>
    </row>
    <row r="719" spans="1:7" ht="10.050000000000001" customHeight="1" x14ac:dyDescent="0.2">
      <c r="A719" s="415" t="s">
        <v>849</v>
      </c>
      <c r="B719" s="415" t="s">
        <v>830</v>
      </c>
      <c r="C719" s="416">
        <v>2017</v>
      </c>
      <c r="D719" s="415" t="s">
        <v>809</v>
      </c>
      <c r="E719" s="417">
        <v>6</v>
      </c>
      <c r="F719" s="418">
        <v>4934.6559999999999</v>
      </c>
      <c r="G719" s="418">
        <v>4830.9549999999999</v>
      </c>
    </row>
    <row r="720" spans="1:7" ht="10.050000000000001" customHeight="1" x14ac:dyDescent="0.2">
      <c r="A720" s="415" t="s">
        <v>849</v>
      </c>
      <c r="B720" s="415" t="s">
        <v>830</v>
      </c>
      <c r="C720" s="416">
        <v>2017</v>
      </c>
      <c r="D720" s="415" t="s">
        <v>810</v>
      </c>
      <c r="E720" s="417">
        <v>7</v>
      </c>
      <c r="F720" s="418">
        <v>3963.0140000000001</v>
      </c>
      <c r="G720" s="418">
        <v>4152.607</v>
      </c>
    </row>
    <row r="721" spans="1:7" ht="10.050000000000001" customHeight="1" x14ac:dyDescent="0.2">
      <c r="A721" s="415" t="s">
        <v>849</v>
      </c>
      <c r="B721" s="415" t="s">
        <v>830</v>
      </c>
      <c r="C721" s="416">
        <v>2017</v>
      </c>
      <c r="D721" s="415" t="s">
        <v>810</v>
      </c>
      <c r="E721" s="417">
        <v>8</v>
      </c>
      <c r="F721" s="418">
        <v>4910.9219999999996</v>
      </c>
      <c r="G721" s="418">
        <v>3474.703</v>
      </c>
    </row>
    <row r="722" spans="1:7" ht="10.050000000000001" customHeight="1" x14ac:dyDescent="0.2">
      <c r="A722" s="415" t="s">
        <v>849</v>
      </c>
      <c r="B722" s="415" t="s">
        <v>830</v>
      </c>
      <c r="C722" s="416">
        <v>2017</v>
      </c>
      <c r="D722" s="415" t="s">
        <v>810</v>
      </c>
      <c r="E722" s="417">
        <v>9</v>
      </c>
      <c r="F722" s="418">
        <v>5048.54</v>
      </c>
      <c r="G722" s="418">
        <v>2778.52</v>
      </c>
    </row>
    <row r="723" spans="1:7" ht="10.050000000000001" customHeight="1" x14ac:dyDescent="0.2">
      <c r="A723" s="415" t="s">
        <v>849</v>
      </c>
      <c r="B723" s="415" t="s">
        <v>830</v>
      </c>
      <c r="C723" s="416">
        <v>2017</v>
      </c>
      <c r="D723" s="415" t="s">
        <v>810</v>
      </c>
      <c r="E723" s="417">
        <v>10</v>
      </c>
      <c r="F723" s="418">
        <v>4788.6930000000002</v>
      </c>
      <c r="G723" s="418">
        <v>3335.154</v>
      </c>
    </row>
    <row r="724" spans="1:7" ht="10.050000000000001" customHeight="1" x14ac:dyDescent="0.2">
      <c r="A724" s="415" t="s">
        <v>849</v>
      </c>
      <c r="B724" s="415" t="s">
        <v>830</v>
      </c>
      <c r="C724" s="416">
        <v>2017</v>
      </c>
      <c r="D724" s="415" t="s">
        <v>810</v>
      </c>
      <c r="E724" s="417">
        <v>11</v>
      </c>
      <c r="F724" s="418">
        <v>5727.5060000000003</v>
      </c>
      <c r="G724" s="418">
        <v>3832.4169999999999</v>
      </c>
    </row>
    <row r="725" spans="1:7" ht="10.050000000000001" customHeight="1" x14ac:dyDescent="0.2">
      <c r="A725" s="415" t="s">
        <v>849</v>
      </c>
      <c r="B725" s="415" t="s">
        <v>830</v>
      </c>
      <c r="C725" s="416">
        <v>2017</v>
      </c>
      <c r="D725" s="415" t="s">
        <v>810</v>
      </c>
      <c r="E725" s="417">
        <v>12</v>
      </c>
      <c r="F725" s="418">
        <v>5721.7939999999999</v>
      </c>
      <c r="G725" s="418">
        <v>2939.7669999999998</v>
      </c>
    </row>
    <row r="726" spans="1:7" ht="10.050000000000001" customHeight="1" x14ac:dyDescent="0.2">
      <c r="A726" s="415" t="s">
        <v>849</v>
      </c>
      <c r="B726" s="415" t="s">
        <v>830</v>
      </c>
      <c r="C726" s="416">
        <v>2018</v>
      </c>
      <c r="D726" s="415" t="s">
        <v>810</v>
      </c>
      <c r="E726" s="417">
        <v>1</v>
      </c>
      <c r="F726" s="418">
        <v>7231.9859999999999</v>
      </c>
      <c r="G726" s="418">
        <v>3235.3449999999998</v>
      </c>
    </row>
    <row r="727" spans="1:7" ht="10.050000000000001" customHeight="1" x14ac:dyDescent="0.2">
      <c r="A727" s="415" t="s">
        <v>849</v>
      </c>
      <c r="B727" s="415" t="s">
        <v>830</v>
      </c>
      <c r="C727" s="416">
        <v>2018</v>
      </c>
      <c r="D727" s="415" t="s">
        <v>810</v>
      </c>
      <c r="E727" s="417">
        <v>2</v>
      </c>
      <c r="F727" s="418">
        <v>4927.0690000000004</v>
      </c>
      <c r="G727" s="418">
        <v>5025.9769999999999</v>
      </c>
    </row>
    <row r="728" spans="1:7" ht="10.050000000000001" customHeight="1" x14ac:dyDescent="0.2">
      <c r="A728" s="415" t="s">
        <v>849</v>
      </c>
      <c r="B728" s="415" t="s">
        <v>830</v>
      </c>
      <c r="C728" s="416">
        <v>2018</v>
      </c>
      <c r="D728" s="415" t="s">
        <v>810</v>
      </c>
      <c r="E728" s="417">
        <v>3</v>
      </c>
      <c r="F728" s="418">
        <v>5733.4920000000002</v>
      </c>
      <c r="G728" s="418">
        <v>5158.3549999999996</v>
      </c>
    </row>
    <row r="729" spans="1:7" ht="10.050000000000001" customHeight="1" x14ac:dyDescent="0.2">
      <c r="A729" s="415" t="s">
        <v>849</v>
      </c>
      <c r="B729" s="415" t="s">
        <v>830</v>
      </c>
      <c r="C729" s="416">
        <v>2018</v>
      </c>
      <c r="D729" s="415" t="s">
        <v>810</v>
      </c>
      <c r="E729" s="417">
        <v>4</v>
      </c>
      <c r="F729" s="418">
        <v>5882.6620000000003</v>
      </c>
      <c r="G729" s="418">
        <v>4829.7749999999996</v>
      </c>
    </row>
    <row r="730" spans="1:7" ht="10.050000000000001" customHeight="1" x14ac:dyDescent="0.2">
      <c r="A730" s="415" t="s">
        <v>849</v>
      </c>
      <c r="B730" s="415" t="s">
        <v>830</v>
      </c>
      <c r="C730" s="416">
        <v>2018</v>
      </c>
      <c r="D730" s="415" t="s">
        <v>810</v>
      </c>
      <c r="E730" s="417">
        <v>5</v>
      </c>
      <c r="F730" s="418">
        <v>6387.1189999999997</v>
      </c>
      <c r="G730" s="418">
        <v>4366.1360000000004</v>
      </c>
    </row>
    <row r="731" spans="1:7" ht="10.050000000000001" customHeight="1" x14ac:dyDescent="0.2">
      <c r="A731" s="415" t="s">
        <v>849</v>
      </c>
      <c r="B731" s="415" t="s">
        <v>830</v>
      </c>
      <c r="C731" s="416">
        <v>2018</v>
      </c>
      <c r="D731" s="415" t="s">
        <v>810</v>
      </c>
      <c r="E731" s="417">
        <v>6</v>
      </c>
      <c r="F731" s="418">
        <v>5750.9189999999999</v>
      </c>
      <c r="G731" s="418">
        <v>5421.3040000000001</v>
      </c>
    </row>
    <row r="732" spans="1:7" ht="10.050000000000001" customHeight="1" x14ac:dyDescent="0.2">
      <c r="A732" s="415" t="s">
        <v>849</v>
      </c>
      <c r="B732" s="415" t="s">
        <v>830</v>
      </c>
      <c r="C732" s="416">
        <v>2018</v>
      </c>
      <c r="D732" s="415" t="s">
        <v>811</v>
      </c>
      <c r="E732" s="417">
        <v>7</v>
      </c>
      <c r="F732" s="418">
        <v>4882.973</v>
      </c>
      <c r="G732" s="418">
        <v>4468.415</v>
      </c>
    </row>
    <row r="733" spans="1:7" ht="10.050000000000001" customHeight="1" x14ac:dyDescent="0.2">
      <c r="A733" s="415" t="s">
        <v>849</v>
      </c>
      <c r="B733" s="415" t="s">
        <v>830</v>
      </c>
      <c r="C733" s="416">
        <v>2018</v>
      </c>
      <c r="D733" s="415" t="s">
        <v>811</v>
      </c>
      <c r="E733" s="417">
        <v>8</v>
      </c>
      <c r="F733" s="418">
        <v>5259.3969999999999</v>
      </c>
      <c r="G733" s="418">
        <v>4241.4080000000004</v>
      </c>
    </row>
    <row r="734" spans="1:7" ht="10.050000000000001" customHeight="1" x14ac:dyDescent="0.2">
      <c r="A734" s="415" t="s">
        <v>849</v>
      </c>
      <c r="B734" s="415" t="s">
        <v>830</v>
      </c>
      <c r="C734" s="416">
        <v>2018</v>
      </c>
      <c r="D734" s="415" t="s">
        <v>811</v>
      </c>
      <c r="E734" s="417">
        <v>9</v>
      </c>
      <c r="F734" s="418">
        <v>4757.893</v>
      </c>
      <c r="G734" s="418">
        <v>4271.3590000000004</v>
      </c>
    </row>
    <row r="735" spans="1:7" ht="10.050000000000001" customHeight="1" x14ac:dyDescent="0.2">
      <c r="A735" s="415" t="s">
        <v>849</v>
      </c>
      <c r="B735" s="415" t="s">
        <v>830</v>
      </c>
      <c r="C735" s="416">
        <v>2018</v>
      </c>
      <c r="D735" s="415" t="s">
        <v>811</v>
      </c>
      <c r="E735" s="417">
        <v>10</v>
      </c>
      <c r="F735" s="418">
        <v>5460.8530000000001</v>
      </c>
      <c r="G735" s="418">
        <v>4240.33</v>
      </c>
    </row>
    <row r="736" spans="1:7" ht="10.050000000000001" customHeight="1" x14ac:dyDescent="0.2">
      <c r="A736" s="415" t="s">
        <v>849</v>
      </c>
      <c r="B736" s="415" t="s">
        <v>830</v>
      </c>
      <c r="C736" s="416">
        <v>2018</v>
      </c>
      <c r="D736" s="415" t="s">
        <v>811</v>
      </c>
      <c r="E736" s="417">
        <v>11</v>
      </c>
      <c r="F736" s="418">
        <v>5753.5950000000003</v>
      </c>
      <c r="G736" s="418">
        <v>3558.0920000000001</v>
      </c>
    </row>
    <row r="737" spans="1:7" ht="10.050000000000001" customHeight="1" x14ac:dyDescent="0.2">
      <c r="A737" s="415" t="s">
        <v>849</v>
      </c>
      <c r="B737" s="415" t="s">
        <v>830</v>
      </c>
      <c r="C737" s="416">
        <v>2018</v>
      </c>
      <c r="D737" s="415" t="s">
        <v>811</v>
      </c>
      <c r="E737" s="417">
        <v>12</v>
      </c>
      <c r="F737" s="418">
        <v>5744.8649999999998</v>
      </c>
      <c r="G737" s="418">
        <v>3380.0230000000001</v>
      </c>
    </row>
    <row r="738" spans="1:7" ht="10.050000000000001" customHeight="1" x14ac:dyDescent="0.2">
      <c r="A738" s="415" t="s">
        <v>849</v>
      </c>
      <c r="B738" s="415" t="s">
        <v>830</v>
      </c>
      <c r="C738" s="416">
        <v>2019</v>
      </c>
      <c r="D738" s="415" t="s">
        <v>811</v>
      </c>
      <c r="E738" s="417">
        <v>1</v>
      </c>
      <c r="F738" s="418">
        <v>5874.7359999999999</v>
      </c>
      <c r="G738" s="418">
        <v>3539.384</v>
      </c>
    </row>
    <row r="739" spans="1:7" ht="10.050000000000001" customHeight="1" x14ac:dyDescent="0.2">
      <c r="A739" s="415" t="s">
        <v>849</v>
      </c>
      <c r="B739" s="415" t="s">
        <v>830</v>
      </c>
      <c r="C739" s="416">
        <v>2019</v>
      </c>
      <c r="D739" s="415" t="s">
        <v>811</v>
      </c>
      <c r="E739" s="417">
        <v>2</v>
      </c>
      <c r="F739" s="418">
        <v>5429.1390000000001</v>
      </c>
      <c r="G739" s="418">
        <v>2712.6640000000002</v>
      </c>
    </row>
    <row r="740" spans="1:7" ht="10.050000000000001" customHeight="1" x14ac:dyDescent="0.2">
      <c r="A740" s="415" t="s">
        <v>849</v>
      </c>
      <c r="B740" s="415" t="s">
        <v>830</v>
      </c>
      <c r="C740" s="416">
        <v>2019</v>
      </c>
      <c r="D740" s="415" t="s">
        <v>811</v>
      </c>
      <c r="E740" s="417">
        <v>3</v>
      </c>
      <c r="F740" s="418">
        <v>5204.759</v>
      </c>
      <c r="G740" s="418">
        <v>2803.7069999999999</v>
      </c>
    </row>
    <row r="741" spans="1:7" ht="10.050000000000001" customHeight="1" x14ac:dyDescent="0.2">
      <c r="A741" s="415" t="s">
        <v>849</v>
      </c>
      <c r="B741" s="415" t="s">
        <v>830</v>
      </c>
      <c r="C741" s="416">
        <v>2019</v>
      </c>
      <c r="D741" s="415" t="s">
        <v>811</v>
      </c>
      <c r="E741" s="417">
        <v>4</v>
      </c>
      <c r="F741" s="418">
        <v>5711.1480000000001</v>
      </c>
      <c r="G741" s="418">
        <v>3287.3090000000002</v>
      </c>
    </row>
    <row r="742" spans="1:7" ht="10.050000000000001" customHeight="1" x14ac:dyDescent="0.2">
      <c r="A742" s="415" t="s">
        <v>849</v>
      </c>
      <c r="B742" s="415" t="s">
        <v>830</v>
      </c>
      <c r="C742" s="416">
        <v>2019</v>
      </c>
      <c r="D742" s="415" t="s">
        <v>811</v>
      </c>
      <c r="E742" s="417">
        <v>5</v>
      </c>
      <c r="F742" s="418">
        <v>6354.3990000000003</v>
      </c>
      <c r="G742" s="418">
        <v>3425.239</v>
      </c>
    </row>
    <row r="743" spans="1:7" ht="10.050000000000001" customHeight="1" x14ac:dyDescent="0.2">
      <c r="A743" s="415" t="s">
        <v>849</v>
      </c>
      <c r="B743" s="415" t="s">
        <v>830</v>
      </c>
      <c r="C743" s="416">
        <v>2019</v>
      </c>
      <c r="D743" s="415" t="s">
        <v>811</v>
      </c>
      <c r="E743" s="417">
        <v>6</v>
      </c>
      <c r="F743" s="418">
        <v>5620.384</v>
      </c>
      <c r="G743" s="418">
        <v>4400.8159999999998</v>
      </c>
    </row>
    <row r="744" spans="1:7" ht="10.050000000000001" customHeight="1" x14ac:dyDescent="0.2">
      <c r="A744" s="415" t="s">
        <v>849</v>
      </c>
      <c r="B744" s="415" t="s">
        <v>830</v>
      </c>
      <c r="C744" s="416">
        <v>2019</v>
      </c>
      <c r="D744" s="415" t="s">
        <v>812</v>
      </c>
      <c r="E744" s="417">
        <v>7</v>
      </c>
      <c r="F744" s="418">
        <v>5327.69</v>
      </c>
      <c r="G744" s="418">
        <v>4938.3729999999996</v>
      </c>
    </row>
    <row r="745" spans="1:7" ht="10.050000000000001" customHeight="1" x14ac:dyDescent="0.2">
      <c r="A745" s="415" t="s">
        <v>849</v>
      </c>
      <c r="B745" s="415" t="s">
        <v>830</v>
      </c>
      <c r="C745" s="416">
        <v>2019</v>
      </c>
      <c r="D745" s="415" t="s">
        <v>812</v>
      </c>
      <c r="E745" s="417">
        <v>8</v>
      </c>
      <c r="F745" s="418">
        <v>5280.8710000000001</v>
      </c>
      <c r="G745" s="418">
        <v>3780.598</v>
      </c>
    </row>
    <row r="746" spans="1:7" ht="10.050000000000001" customHeight="1" x14ac:dyDescent="0.2">
      <c r="A746" s="415" t="s">
        <v>849</v>
      </c>
      <c r="B746" s="415" t="s">
        <v>830</v>
      </c>
      <c r="C746" s="416">
        <v>2019</v>
      </c>
      <c r="D746" s="415" t="s">
        <v>812</v>
      </c>
      <c r="E746" s="417">
        <v>9</v>
      </c>
      <c r="F746" s="418">
        <v>5617.78</v>
      </c>
      <c r="G746" s="418">
        <v>2945.8649999999998</v>
      </c>
    </row>
    <row r="747" spans="1:7" ht="10.050000000000001" customHeight="1" x14ac:dyDescent="0.2">
      <c r="A747" s="415" t="s">
        <v>849</v>
      </c>
      <c r="B747" s="415" t="s">
        <v>830</v>
      </c>
      <c r="C747" s="416">
        <v>2019</v>
      </c>
      <c r="D747" s="415" t="s">
        <v>812</v>
      </c>
      <c r="E747" s="417">
        <v>10</v>
      </c>
      <c r="F747" s="418">
        <v>5875.31</v>
      </c>
      <c r="G747" s="418">
        <v>3598.2269999999999</v>
      </c>
    </row>
    <row r="748" spans="1:7" ht="10.050000000000001" customHeight="1" x14ac:dyDescent="0.2">
      <c r="A748" s="415" t="s">
        <v>849</v>
      </c>
      <c r="B748" s="415" t="s">
        <v>830</v>
      </c>
      <c r="C748" s="416">
        <v>2019</v>
      </c>
      <c r="D748" s="415" t="s">
        <v>812</v>
      </c>
      <c r="E748" s="417">
        <v>11</v>
      </c>
      <c r="F748" s="418">
        <v>5645.4709999999995</v>
      </c>
      <c r="G748" s="418">
        <v>3605.136</v>
      </c>
    </row>
    <row r="749" spans="1:7" ht="10.050000000000001" customHeight="1" x14ac:dyDescent="0.2">
      <c r="A749" s="415" t="s">
        <v>849</v>
      </c>
      <c r="B749" s="415" t="s">
        <v>830</v>
      </c>
      <c r="C749" s="416">
        <v>2019</v>
      </c>
      <c r="D749" s="415" t="s">
        <v>812</v>
      </c>
      <c r="E749" s="417">
        <v>12</v>
      </c>
      <c r="F749" s="418">
        <v>6618.7169999999996</v>
      </c>
      <c r="G749" s="418">
        <v>2109.299</v>
      </c>
    </row>
    <row r="750" spans="1:7" ht="10.050000000000001" customHeight="1" x14ac:dyDescent="0.2">
      <c r="A750" s="415" t="s">
        <v>849</v>
      </c>
      <c r="B750" s="415" t="s">
        <v>830</v>
      </c>
      <c r="C750" s="416">
        <v>2020</v>
      </c>
      <c r="D750" s="415" t="s">
        <v>812</v>
      </c>
      <c r="E750" s="417">
        <v>1</v>
      </c>
      <c r="F750" s="418">
        <v>6081.8050000000003</v>
      </c>
      <c r="G750" s="418">
        <v>2288.1019999999999</v>
      </c>
    </row>
    <row r="751" spans="1:7" ht="10.050000000000001" customHeight="1" x14ac:dyDescent="0.2">
      <c r="A751" s="415" t="s">
        <v>849</v>
      </c>
      <c r="B751" s="415" t="s">
        <v>830</v>
      </c>
      <c r="C751" s="416">
        <v>2020</v>
      </c>
      <c r="D751" s="415" t="s">
        <v>812</v>
      </c>
      <c r="E751" s="417">
        <v>2</v>
      </c>
      <c r="F751" s="418">
        <v>5985.2219999999998</v>
      </c>
      <c r="G751" s="418">
        <v>3370.904</v>
      </c>
    </row>
    <row r="752" spans="1:7" ht="10.050000000000001" customHeight="1" x14ac:dyDescent="0.2">
      <c r="A752" s="415" t="s">
        <v>849</v>
      </c>
      <c r="B752" s="415" t="s">
        <v>830</v>
      </c>
      <c r="C752" s="416">
        <v>2020</v>
      </c>
      <c r="D752" s="415" t="s">
        <v>812</v>
      </c>
      <c r="E752" s="417">
        <v>3</v>
      </c>
      <c r="F752" s="418">
        <v>6662.2950000000001</v>
      </c>
      <c r="G752" s="418">
        <v>3996.1060000000002</v>
      </c>
    </row>
    <row r="753" spans="1:7" ht="10.050000000000001" customHeight="1" x14ac:dyDescent="0.2">
      <c r="A753" s="415" t="s">
        <v>849</v>
      </c>
      <c r="B753" s="415" t="s">
        <v>830</v>
      </c>
      <c r="C753" s="416">
        <v>2020</v>
      </c>
      <c r="D753" s="415" t="s">
        <v>812</v>
      </c>
      <c r="E753" s="417">
        <v>4</v>
      </c>
      <c r="F753" s="418">
        <v>6587.2349999999997</v>
      </c>
      <c r="G753" s="418">
        <v>4010.3180000000002</v>
      </c>
    </row>
    <row r="754" spans="1:7" ht="10.050000000000001" customHeight="1" x14ac:dyDescent="0.2">
      <c r="A754" s="415" t="s">
        <v>849</v>
      </c>
      <c r="B754" s="415" t="s">
        <v>830</v>
      </c>
      <c r="C754" s="416">
        <v>2020</v>
      </c>
      <c r="D754" s="415" t="s">
        <v>812</v>
      </c>
      <c r="E754" s="417">
        <v>5</v>
      </c>
      <c r="F754" s="418">
        <v>4769.884</v>
      </c>
      <c r="G754" s="418">
        <v>4007.6529999999998</v>
      </c>
    </row>
    <row r="755" spans="1:7" ht="10.050000000000001" customHeight="1" x14ac:dyDescent="0.2">
      <c r="A755" s="415" t="s">
        <v>849</v>
      </c>
      <c r="B755" s="415" t="s">
        <v>830</v>
      </c>
      <c r="C755" s="416">
        <v>2020</v>
      </c>
      <c r="D755" s="415" t="s">
        <v>812</v>
      </c>
      <c r="E755" s="417">
        <v>6</v>
      </c>
      <c r="F755" s="418">
        <v>5874.0479999999998</v>
      </c>
      <c r="G755" s="418">
        <v>4232.8119999999999</v>
      </c>
    </row>
    <row r="756" spans="1:7" ht="10.050000000000001" customHeight="1" x14ac:dyDescent="0.2">
      <c r="A756" s="415" t="s">
        <v>849</v>
      </c>
      <c r="B756" s="415" t="s">
        <v>830</v>
      </c>
      <c r="C756" s="416">
        <v>2020</v>
      </c>
      <c r="D756" s="415" t="s">
        <v>814</v>
      </c>
      <c r="E756" s="417">
        <v>7</v>
      </c>
      <c r="F756" s="418">
        <v>4912.8360000000002</v>
      </c>
      <c r="G756" s="418">
        <v>3924.4960000000001</v>
      </c>
    </row>
    <row r="757" spans="1:7" ht="10.050000000000001" customHeight="1" x14ac:dyDescent="0.2">
      <c r="A757" s="415" t="s">
        <v>849</v>
      </c>
      <c r="B757" s="415" t="s">
        <v>830</v>
      </c>
      <c r="C757" s="416">
        <v>2020</v>
      </c>
      <c r="D757" s="415" t="s">
        <v>814</v>
      </c>
      <c r="E757" s="417">
        <v>8</v>
      </c>
      <c r="F757" s="418">
        <v>4434.7110000000002</v>
      </c>
      <c r="G757" s="418">
        <v>3763.1660000000002</v>
      </c>
    </row>
    <row r="758" spans="1:7" ht="10.050000000000001" customHeight="1" x14ac:dyDescent="0.2">
      <c r="A758" s="415" t="s">
        <v>849</v>
      </c>
      <c r="B758" s="415" t="s">
        <v>830</v>
      </c>
      <c r="C758" s="416">
        <v>2020</v>
      </c>
      <c r="D758" s="415" t="s">
        <v>814</v>
      </c>
      <c r="E758" s="417">
        <v>9</v>
      </c>
      <c r="F758" s="418">
        <v>4970.6719999999996</v>
      </c>
      <c r="G758" s="418">
        <v>2989.76</v>
      </c>
    </row>
    <row r="759" spans="1:7" ht="10.050000000000001" customHeight="1" x14ac:dyDescent="0.2">
      <c r="A759" s="415" t="s">
        <v>849</v>
      </c>
      <c r="B759" s="415" t="s">
        <v>830</v>
      </c>
      <c r="C759" s="416">
        <v>2020</v>
      </c>
      <c r="D759" s="415" t="s">
        <v>814</v>
      </c>
      <c r="E759" s="417">
        <v>10</v>
      </c>
      <c r="F759" s="418">
        <v>4642.0839999999998</v>
      </c>
      <c r="G759" s="418">
        <v>2959.4569999999999</v>
      </c>
    </row>
    <row r="760" spans="1:7" ht="10.050000000000001" customHeight="1" x14ac:dyDescent="0.2">
      <c r="A760" s="415" t="s">
        <v>849</v>
      </c>
      <c r="B760" s="415" t="s">
        <v>830</v>
      </c>
      <c r="C760" s="416">
        <v>2020</v>
      </c>
      <c r="D760" s="415" t="s">
        <v>814</v>
      </c>
      <c r="E760" s="417">
        <v>11</v>
      </c>
      <c r="F760" s="418">
        <v>5202.2839999999997</v>
      </c>
      <c r="G760" s="418">
        <v>2805.8780000000002</v>
      </c>
    </row>
    <row r="761" spans="1:7" ht="10.050000000000001" customHeight="1" x14ac:dyDescent="0.2">
      <c r="A761" s="415" t="s">
        <v>849</v>
      </c>
      <c r="B761" s="415" t="s">
        <v>830</v>
      </c>
      <c r="C761" s="416">
        <v>2020</v>
      </c>
      <c r="D761" s="415" t="s">
        <v>814</v>
      </c>
      <c r="E761" s="417">
        <v>12</v>
      </c>
      <c r="F761" s="418">
        <v>5322.326</v>
      </c>
      <c r="G761" s="418">
        <v>2804.9879999999998</v>
      </c>
    </row>
    <row r="762" spans="1:7" ht="10.050000000000001" customHeight="1" x14ac:dyDescent="0.2">
      <c r="A762" s="415" t="s">
        <v>849</v>
      </c>
      <c r="B762" s="415" t="s">
        <v>830</v>
      </c>
      <c r="C762" s="416">
        <v>2021</v>
      </c>
      <c r="D762" s="415" t="s">
        <v>814</v>
      </c>
      <c r="E762" s="417">
        <v>1</v>
      </c>
      <c r="F762" s="418">
        <v>6420.2920000000004</v>
      </c>
      <c r="G762" s="418">
        <v>3427.6689999999999</v>
      </c>
    </row>
    <row r="763" spans="1:7" ht="10.050000000000001" customHeight="1" x14ac:dyDescent="0.2">
      <c r="A763" s="415" t="s">
        <v>849</v>
      </c>
      <c r="B763" s="415" t="s">
        <v>830</v>
      </c>
      <c r="C763" s="416">
        <v>2021</v>
      </c>
      <c r="D763" s="415" t="s">
        <v>814</v>
      </c>
      <c r="E763" s="417">
        <v>2</v>
      </c>
      <c r="F763" s="418">
        <v>5679.5870000000004</v>
      </c>
      <c r="G763" s="418">
        <v>4467.6779999999999</v>
      </c>
    </row>
    <row r="764" spans="1:7" ht="10.050000000000001" customHeight="1" x14ac:dyDescent="0.2">
      <c r="A764" s="415" t="s">
        <v>849</v>
      </c>
      <c r="B764" s="415" t="s">
        <v>830</v>
      </c>
      <c r="C764" s="416">
        <v>2021</v>
      </c>
      <c r="D764" s="415" t="s">
        <v>814</v>
      </c>
      <c r="E764" s="417">
        <v>3</v>
      </c>
      <c r="F764" s="418">
        <v>5967.9589999999998</v>
      </c>
      <c r="G764" s="418">
        <v>4336.192</v>
      </c>
    </row>
    <row r="765" spans="1:7" ht="10.050000000000001" customHeight="1" x14ac:dyDescent="0.2">
      <c r="A765" s="415" t="s">
        <v>849</v>
      </c>
      <c r="B765" s="415" t="s">
        <v>830</v>
      </c>
      <c r="C765" s="416">
        <v>2021</v>
      </c>
      <c r="D765" s="415" t="s">
        <v>814</v>
      </c>
      <c r="E765" s="417">
        <v>4</v>
      </c>
      <c r="F765" s="418">
        <v>6553.9830000000002</v>
      </c>
      <c r="G765" s="418">
        <v>5034.7619999999997</v>
      </c>
    </row>
    <row r="766" spans="1:7" ht="10.050000000000001" customHeight="1" x14ac:dyDescent="0.2">
      <c r="A766" s="415" t="s">
        <v>849</v>
      </c>
      <c r="B766" s="415" t="s">
        <v>830</v>
      </c>
      <c r="C766" s="416">
        <v>2021</v>
      </c>
      <c r="D766" s="415" t="s">
        <v>814</v>
      </c>
      <c r="E766" s="417">
        <v>5</v>
      </c>
      <c r="F766" s="418">
        <v>5783.8969999999999</v>
      </c>
      <c r="G766" s="418">
        <v>4433.8360000000002</v>
      </c>
    </row>
    <row r="767" spans="1:7" ht="10.050000000000001" customHeight="1" x14ac:dyDescent="0.2">
      <c r="A767" s="415" t="s">
        <v>849</v>
      </c>
      <c r="B767" s="415" t="s">
        <v>830</v>
      </c>
      <c r="C767" s="416">
        <v>2021</v>
      </c>
      <c r="D767" s="415" t="s">
        <v>814</v>
      </c>
      <c r="E767" s="417">
        <v>6</v>
      </c>
      <c r="F767" s="418">
        <v>4625.3249999999998</v>
      </c>
      <c r="G767" s="418">
        <v>5005.7690000000002</v>
      </c>
    </row>
    <row r="768" spans="1:7" ht="10.050000000000001" customHeight="1" x14ac:dyDescent="0.2">
      <c r="A768" s="415" t="s">
        <v>849</v>
      </c>
      <c r="B768" s="415" t="s">
        <v>830</v>
      </c>
      <c r="C768" s="416">
        <v>2021</v>
      </c>
      <c r="D768" s="415" t="s">
        <v>816</v>
      </c>
      <c r="E768" s="417">
        <v>7</v>
      </c>
      <c r="F768" s="418">
        <v>5641.4009999999998</v>
      </c>
      <c r="G768" s="418">
        <v>3830.933</v>
      </c>
    </row>
    <row r="769" spans="1:7" ht="10.050000000000001" customHeight="1" x14ac:dyDescent="0.2">
      <c r="A769" s="415" t="s">
        <v>849</v>
      </c>
      <c r="B769" s="415" t="s">
        <v>830</v>
      </c>
      <c r="C769" s="416">
        <v>2021</v>
      </c>
      <c r="D769" s="415" t="s">
        <v>816</v>
      </c>
      <c r="E769" s="417">
        <v>8</v>
      </c>
      <c r="F769" s="418">
        <v>5271.6180000000004</v>
      </c>
      <c r="G769" s="418">
        <v>3163.4169999999999</v>
      </c>
    </row>
    <row r="770" spans="1:7" ht="10.050000000000001" customHeight="1" x14ac:dyDescent="0.2">
      <c r="A770" s="415" t="s">
        <v>849</v>
      </c>
      <c r="B770" s="415" t="s">
        <v>830</v>
      </c>
      <c r="C770" s="416">
        <v>2021</v>
      </c>
      <c r="D770" s="415" t="s">
        <v>816</v>
      </c>
      <c r="E770" s="417">
        <v>9</v>
      </c>
      <c r="F770" s="418">
        <v>3701.817</v>
      </c>
      <c r="G770" s="418">
        <v>2926.6529999999998</v>
      </c>
    </row>
    <row r="771" spans="1:7" ht="10.050000000000001" customHeight="1" x14ac:dyDescent="0.2">
      <c r="A771" s="415" t="s">
        <v>849</v>
      </c>
      <c r="B771" s="415" t="s">
        <v>830</v>
      </c>
      <c r="C771" s="416">
        <v>2021</v>
      </c>
      <c r="D771" s="415" t="s">
        <v>816</v>
      </c>
      <c r="E771" s="417">
        <v>10</v>
      </c>
      <c r="F771" s="418">
        <v>5538.643</v>
      </c>
      <c r="G771" s="418">
        <v>3290.5889999999999</v>
      </c>
    </row>
    <row r="772" spans="1:7" ht="10.050000000000001" customHeight="1" x14ac:dyDescent="0.2">
      <c r="A772" s="415" t="s">
        <v>849</v>
      </c>
      <c r="B772" s="415" t="s">
        <v>830</v>
      </c>
      <c r="C772" s="416">
        <v>2021</v>
      </c>
      <c r="D772" s="415" t="s">
        <v>816</v>
      </c>
      <c r="E772" s="417">
        <v>11</v>
      </c>
      <c r="F772" s="418">
        <v>5520.5140000000001</v>
      </c>
      <c r="G772" s="418">
        <v>4146.6750000000002</v>
      </c>
    </row>
    <row r="773" spans="1:7" ht="10.050000000000001" customHeight="1" x14ac:dyDescent="0.2">
      <c r="A773" s="415" t="s">
        <v>849</v>
      </c>
      <c r="B773" s="415" t="s">
        <v>830</v>
      </c>
      <c r="C773" s="416">
        <v>2021</v>
      </c>
      <c r="D773" s="415" t="s">
        <v>816</v>
      </c>
      <c r="E773" s="417">
        <v>12</v>
      </c>
      <c r="F773" s="418">
        <v>6432.268</v>
      </c>
      <c r="G773" s="418">
        <v>5015.9709999999995</v>
      </c>
    </row>
    <row r="774" spans="1:7" ht="10.050000000000001" customHeight="1" x14ac:dyDescent="0.2">
      <c r="A774" s="415" t="s">
        <v>849</v>
      </c>
      <c r="B774" s="415" t="s">
        <v>830</v>
      </c>
      <c r="C774" s="416">
        <v>2022</v>
      </c>
      <c r="D774" s="415" t="s">
        <v>816</v>
      </c>
      <c r="E774" s="417">
        <v>1</v>
      </c>
      <c r="F774" s="418">
        <v>6365.1710000000003</v>
      </c>
      <c r="G774" s="418">
        <v>4970.6639999999998</v>
      </c>
    </row>
    <row r="775" spans="1:7" ht="10.050000000000001" customHeight="1" x14ac:dyDescent="0.2">
      <c r="A775" s="415" t="s">
        <v>849</v>
      </c>
      <c r="B775" s="415" t="s">
        <v>830</v>
      </c>
      <c r="C775" s="416">
        <v>2022</v>
      </c>
      <c r="D775" s="415" t="s">
        <v>816</v>
      </c>
      <c r="E775" s="417">
        <v>2</v>
      </c>
      <c r="F775" s="418">
        <v>6738.8130000000001</v>
      </c>
      <c r="G775" s="418">
        <v>5544.39</v>
      </c>
    </row>
    <row r="776" spans="1:7" ht="10.050000000000001" customHeight="1" x14ac:dyDescent="0.2">
      <c r="A776" s="415" t="s">
        <v>849</v>
      </c>
      <c r="B776" s="415" t="s">
        <v>830</v>
      </c>
      <c r="C776" s="416">
        <v>2022</v>
      </c>
      <c r="D776" s="415" t="s">
        <v>816</v>
      </c>
      <c r="E776" s="417">
        <v>3</v>
      </c>
      <c r="F776" s="418">
        <v>6675.5550000000003</v>
      </c>
      <c r="G776" s="418">
        <v>5200.7860000000001</v>
      </c>
    </row>
    <row r="777" spans="1:7" ht="10.050000000000001" customHeight="1" x14ac:dyDescent="0.2">
      <c r="A777" s="415" t="s">
        <v>849</v>
      </c>
      <c r="B777" s="415" t="s">
        <v>830</v>
      </c>
      <c r="C777" s="416">
        <v>2022</v>
      </c>
      <c r="D777" s="415" t="s">
        <v>816</v>
      </c>
      <c r="E777" s="417">
        <v>4</v>
      </c>
      <c r="F777" s="418">
        <v>6490.7659999999996</v>
      </c>
      <c r="G777" s="418">
        <v>5615.25</v>
      </c>
    </row>
    <row r="778" spans="1:7" ht="10.050000000000001" customHeight="1" x14ac:dyDescent="0.2">
      <c r="A778" s="415" t="s">
        <v>849</v>
      </c>
      <c r="B778" s="415" t="s">
        <v>830</v>
      </c>
      <c r="C778" s="416">
        <v>2022</v>
      </c>
      <c r="D778" s="415" t="s">
        <v>816</v>
      </c>
      <c r="E778" s="417">
        <v>5</v>
      </c>
      <c r="F778" s="418">
        <v>5432.893</v>
      </c>
      <c r="G778" s="418">
        <v>5237.4250000000002</v>
      </c>
    </row>
    <row r="779" spans="1:7" ht="10.050000000000001" customHeight="1" x14ac:dyDescent="0.2">
      <c r="A779" s="415" t="s">
        <v>849</v>
      </c>
      <c r="B779" s="415" t="s">
        <v>830</v>
      </c>
      <c r="C779" s="416">
        <v>2022</v>
      </c>
      <c r="D779" s="415" t="s">
        <v>816</v>
      </c>
      <c r="E779" s="417">
        <v>6</v>
      </c>
      <c r="F779" s="418">
        <v>5878.1639999999998</v>
      </c>
      <c r="G779" s="418">
        <v>4952.8249999999998</v>
      </c>
    </row>
    <row r="780" spans="1:7" ht="10.050000000000001" customHeight="1" x14ac:dyDescent="0.2">
      <c r="A780" s="415" t="s">
        <v>849</v>
      </c>
      <c r="B780" s="415" t="s">
        <v>830</v>
      </c>
      <c r="C780" s="416">
        <v>2022</v>
      </c>
      <c r="D780" s="415" t="s">
        <v>817</v>
      </c>
      <c r="E780" s="417">
        <v>7</v>
      </c>
      <c r="F780" s="418">
        <v>5634.5079999999998</v>
      </c>
      <c r="G780" s="418">
        <v>5094.817</v>
      </c>
    </row>
    <row r="781" spans="1:7" ht="10.050000000000001" customHeight="1" x14ac:dyDescent="0.2">
      <c r="A781" s="415" t="s">
        <v>849</v>
      </c>
      <c r="B781" s="415" t="s">
        <v>830</v>
      </c>
      <c r="C781" s="416">
        <v>2022</v>
      </c>
      <c r="D781" s="415" t="s">
        <v>817</v>
      </c>
      <c r="E781" s="417">
        <v>8</v>
      </c>
      <c r="F781" s="418">
        <v>6569.4459999999999</v>
      </c>
      <c r="G781" s="418">
        <v>3295.308</v>
      </c>
    </row>
    <row r="782" spans="1:7" ht="10.050000000000001" customHeight="1" x14ac:dyDescent="0.2">
      <c r="A782" s="415" t="s">
        <v>849</v>
      </c>
      <c r="B782" s="415" t="s">
        <v>830</v>
      </c>
      <c r="C782" s="416">
        <v>2022</v>
      </c>
      <c r="D782" s="415" t="s">
        <v>817</v>
      </c>
      <c r="E782" s="417">
        <v>9</v>
      </c>
      <c r="F782" s="418">
        <v>6010.4579999999996</v>
      </c>
      <c r="G782" s="418">
        <v>4110.5940000000001</v>
      </c>
    </row>
    <row r="783" spans="1:7" ht="10.050000000000001" customHeight="1" x14ac:dyDescent="0.2">
      <c r="A783" s="415" t="s">
        <v>849</v>
      </c>
      <c r="B783" s="415" t="s">
        <v>830</v>
      </c>
      <c r="C783" s="416">
        <v>2022</v>
      </c>
      <c r="D783" s="415" t="s">
        <v>817</v>
      </c>
      <c r="E783" s="417">
        <v>10</v>
      </c>
      <c r="F783" s="418">
        <v>7438.8130000000001</v>
      </c>
      <c r="G783" s="418">
        <v>3505.4380000000001</v>
      </c>
    </row>
    <row r="784" spans="1:7" ht="10.050000000000001" customHeight="1" x14ac:dyDescent="0.2">
      <c r="A784" s="415" t="s">
        <v>849</v>
      </c>
      <c r="B784" s="415" t="s">
        <v>831</v>
      </c>
      <c r="C784" s="416">
        <v>2000</v>
      </c>
      <c r="D784" s="415" t="s">
        <v>791</v>
      </c>
      <c r="E784" s="417">
        <v>7</v>
      </c>
      <c r="F784" s="418">
        <v>1329.6</v>
      </c>
      <c r="G784" s="418">
        <v>606.29999999999995</v>
      </c>
    </row>
    <row r="785" spans="1:7" ht="10.050000000000001" customHeight="1" x14ac:dyDescent="0.2">
      <c r="A785" s="415" t="s">
        <v>849</v>
      </c>
      <c r="B785" s="415" t="s">
        <v>831</v>
      </c>
      <c r="C785" s="416">
        <v>2000</v>
      </c>
      <c r="D785" s="415" t="s">
        <v>791</v>
      </c>
      <c r="E785" s="417">
        <v>8</v>
      </c>
      <c r="F785" s="418">
        <v>1853.2</v>
      </c>
      <c r="G785" s="418">
        <v>502.5</v>
      </c>
    </row>
    <row r="786" spans="1:7" ht="10.050000000000001" customHeight="1" x14ac:dyDescent="0.2">
      <c r="A786" s="415" t="s">
        <v>849</v>
      </c>
      <c r="B786" s="415" t="s">
        <v>831</v>
      </c>
      <c r="C786" s="416">
        <v>2000</v>
      </c>
      <c r="D786" s="415" t="s">
        <v>791</v>
      </c>
      <c r="E786" s="417">
        <v>9</v>
      </c>
      <c r="F786" s="418">
        <v>1498.7</v>
      </c>
      <c r="G786" s="418">
        <v>760.6</v>
      </c>
    </row>
    <row r="787" spans="1:7" ht="10.050000000000001" customHeight="1" x14ac:dyDescent="0.2">
      <c r="A787" s="415" t="s">
        <v>849</v>
      </c>
      <c r="B787" s="415" t="s">
        <v>831</v>
      </c>
      <c r="C787" s="416">
        <v>2000</v>
      </c>
      <c r="D787" s="415" t="s">
        <v>791</v>
      </c>
      <c r="E787" s="417">
        <v>10</v>
      </c>
      <c r="F787" s="418">
        <v>1780.7</v>
      </c>
      <c r="G787" s="418">
        <v>1007</v>
      </c>
    </row>
    <row r="788" spans="1:7" ht="10.050000000000001" customHeight="1" x14ac:dyDescent="0.2">
      <c r="A788" s="415" t="s">
        <v>849</v>
      </c>
      <c r="B788" s="415" t="s">
        <v>831</v>
      </c>
      <c r="C788" s="416">
        <v>2000</v>
      </c>
      <c r="D788" s="415" t="s">
        <v>791</v>
      </c>
      <c r="E788" s="417">
        <v>11</v>
      </c>
      <c r="F788" s="418">
        <v>1952.4</v>
      </c>
      <c r="G788" s="418">
        <v>1133.0999999999999</v>
      </c>
    </row>
    <row r="789" spans="1:7" ht="10.050000000000001" customHeight="1" x14ac:dyDescent="0.2">
      <c r="A789" s="415" t="s">
        <v>849</v>
      </c>
      <c r="B789" s="415" t="s">
        <v>831</v>
      </c>
      <c r="C789" s="416">
        <v>2000</v>
      </c>
      <c r="D789" s="415" t="s">
        <v>791</v>
      </c>
      <c r="E789" s="417">
        <v>12</v>
      </c>
      <c r="F789" s="418">
        <v>2419.1</v>
      </c>
      <c r="G789" s="418">
        <v>1373.5</v>
      </c>
    </row>
    <row r="790" spans="1:7" ht="10.050000000000001" customHeight="1" x14ac:dyDescent="0.2">
      <c r="A790" s="415" t="s">
        <v>849</v>
      </c>
      <c r="B790" s="415" t="s">
        <v>831</v>
      </c>
      <c r="C790" s="416">
        <v>2001</v>
      </c>
      <c r="D790" s="415" t="s">
        <v>791</v>
      </c>
      <c r="E790" s="417">
        <v>1</v>
      </c>
      <c r="F790" s="418">
        <v>2285.8000000000002</v>
      </c>
      <c r="G790" s="418">
        <v>1424.4</v>
      </c>
    </row>
    <row r="791" spans="1:7" ht="10.050000000000001" customHeight="1" x14ac:dyDescent="0.2">
      <c r="A791" s="415" t="s">
        <v>849</v>
      </c>
      <c r="B791" s="415" t="s">
        <v>831</v>
      </c>
      <c r="C791" s="416">
        <v>2001</v>
      </c>
      <c r="D791" s="415" t="s">
        <v>791</v>
      </c>
      <c r="E791" s="417">
        <v>2</v>
      </c>
      <c r="F791" s="418">
        <v>1673.5</v>
      </c>
      <c r="G791" s="418">
        <v>1147.8</v>
      </c>
    </row>
    <row r="792" spans="1:7" ht="10.050000000000001" customHeight="1" x14ac:dyDescent="0.2">
      <c r="A792" s="415" t="s">
        <v>849</v>
      </c>
      <c r="B792" s="415" t="s">
        <v>831</v>
      </c>
      <c r="C792" s="416">
        <v>2001</v>
      </c>
      <c r="D792" s="415" t="s">
        <v>791</v>
      </c>
      <c r="E792" s="417">
        <v>3</v>
      </c>
      <c r="F792" s="418">
        <v>1629.8</v>
      </c>
      <c r="G792" s="418">
        <v>937.4</v>
      </c>
    </row>
    <row r="793" spans="1:7" ht="10.050000000000001" customHeight="1" x14ac:dyDescent="0.2">
      <c r="A793" s="415" t="s">
        <v>849</v>
      </c>
      <c r="B793" s="415" t="s">
        <v>831</v>
      </c>
      <c r="C793" s="416">
        <v>2001</v>
      </c>
      <c r="D793" s="415" t="s">
        <v>791</v>
      </c>
      <c r="E793" s="417">
        <v>4</v>
      </c>
      <c r="F793" s="418">
        <v>1281.5</v>
      </c>
      <c r="G793" s="418">
        <v>874.7</v>
      </c>
    </row>
    <row r="794" spans="1:7" ht="10.050000000000001" customHeight="1" x14ac:dyDescent="0.2">
      <c r="A794" s="415" t="s">
        <v>849</v>
      </c>
      <c r="B794" s="415" t="s">
        <v>831</v>
      </c>
      <c r="C794" s="416">
        <v>2001</v>
      </c>
      <c r="D794" s="415" t="s">
        <v>791</v>
      </c>
      <c r="E794" s="417">
        <v>5</v>
      </c>
      <c r="F794" s="418">
        <v>1621.6</v>
      </c>
      <c r="G794" s="418">
        <v>1061.0999999999999</v>
      </c>
    </row>
    <row r="795" spans="1:7" ht="10.050000000000001" customHeight="1" x14ac:dyDescent="0.2">
      <c r="A795" s="415" t="s">
        <v>849</v>
      </c>
      <c r="B795" s="415" t="s">
        <v>831</v>
      </c>
      <c r="C795" s="416">
        <v>2001</v>
      </c>
      <c r="D795" s="415" t="s">
        <v>791</v>
      </c>
      <c r="E795" s="417">
        <v>6</v>
      </c>
      <c r="F795" s="418">
        <v>1093.5</v>
      </c>
      <c r="G795" s="418">
        <v>1046</v>
      </c>
    </row>
    <row r="796" spans="1:7" ht="10.050000000000001" customHeight="1" x14ac:dyDescent="0.2">
      <c r="A796" s="415" t="s">
        <v>849</v>
      </c>
      <c r="B796" s="415" t="s">
        <v>831</v>
      </c>
      <c r="C796" s="416">
        <v>2001</v>
      </c>
      <c r="D796" s="415" t="s">
        <v>796</v>
      </c>
      <c r="E796" s="417">
        <v>7</v>
      </c>
      <c r="F796" s="418">
        <v>1035</v>
      </c>
      <c r="G796" s="418">
        <v>823.5</v>
      </c>
    </row>
    <row r="797" spans="1:7" ht="10.050000000000001" customHeight="1" x14ac:dyDescent="0.2">
      <c r="A797" s="415" t="s">
        <v>849</v>
      </c>
      <c r="B797" s="415" t="s">
        <v>831</v>
      </c>
      <c r="C797" s="416">
        <v>2001</v>
      </c>
      <c r="D797" s="415" t="s">
        <v>796</v>
      </c>
      <c r="E797" s="417">
        <v>8</v>
      </c>
      <c r="F797" s="418">
        <v>1022.2</v>
      </c>
      <c r="G797" s="418">
        <v>651.20000000000005</v>
      </c>
    </row>
    <row r="798" spans="1:7" ht="10.050000000000001" customHeight="1" x14ac:dyDescent="0.2">
      <c r="A798" s="415" t="s">
        <v>849</v>
      </c>
      <c r="B798" s="415" t="s">
        <v>831</v>
      </c>
      <c r="C798" s="416">
        <v>2001</v>
      </c>
      <c r="D798" s="415" t="s">
        <v>796</v>
      </c>
      <c r="E798" s="417">
        <v>9</v>
      </c>
      <c r="F798" s="418">
        <v>906.9</v>
      </c>
      <c r="G798" s="418">
        <v>686.7</v>
      </c>
    </row>
    <row r="799" spans="1:7" ht="10.050000000000001" customHeight="1" x14ac:dyDescent="0.2">
      <c r="A799" s="415" t="s">
        <v>849</v>
      </c>
      <c r="B799" s="415" t="s">
        <v>831</v>
      </c>
      <c r="C799" s="416">
        <v>2001</v>
      </c>
      <c r="D799" s="415" t="s">
        <v>796</v>
      </c>
      <c r="E799" s="417">
        <v>10</v>
      </c>
      <c r="F799" s="418">
        <v>778.3</v>
      </c>
      <c r="G799" s="418">
        <v>1077.8</v>
      </c>
    </row>
    <row r="800" spans="1:7" ht="10.050000000000001" customHeight="1" x14ac:dyDescent="0.2">
      <c r="A800" s="415" t="s">
        <v>849</v>
      </c>
      <c r="B800" s="415" t="s">
        <v>831</v>
      </c>
      <c r="C800" s="416">
        <v>2001</v>
      </c>
      <c r="D800" s="415" t="s">
        <v>796</v>
      </c>
      <c r="E800" s="417">
        <v>11</v>
      </c>
      <c r="F800" s="418">
        <v>669.6</v>
      </c>
      <c r="G800" s="418">
        <v>695.3</v>
      </c>
    </row>
    <row r="801" spans="1:7" ht="10.050000000000001" customHeight="1" x14ac:dyDescent="0.2">
      <c r="A801" s="415" t="s">
        <v>849</v>
      </c>
      <c r="B801" s="415" t="s">
        <v>831</v>
      </c>
      <c r="C801" s="416">
        <v>2001</v>
      </c>
      <c r="D801" s="415" t="s">
        <v>796</v>
      </c>
      <c r="E801" s="417">
        <v>12</v>
      </c>
      <c r="F801" s="418">
        <v>420.1</v>
      </c>
      <c r="G801" s="418">
        <v>483.8</v>
      </c>
    </row>
    <row r="802" spans="1:7" ht="10.050000000000001" customHeight="1" x14ac:dyDescent="0.2">
      <c r="A802" s="415" t="s">
        <v>849</v>
      </c>
      <c r="B802" s="415" t="s">
        <v>831</v>
      </c>
      <c r="C802" s="416">
        <v>2002</v>
      </c>
      <c r="D802" s="415" t="s">
        <v>796</v>
      </c>
      <c r="E802" s="417">
        <v>1</v>
      </c>
      <c r="F802" s="418">
        <v>456.2</v>
      </c>
      <c r="G802" s="418">
        <v>335.9</v>
      </c>
    </row>
    <row r="803" spans="1:7" ht="10.050000000000001" customHeight="1" x14ac:dyDescent="0.2">
      <c r="A803" s="415" t="s">
        <v>849</v>
      </c>
      <c r="B803" s="415" t="s">
        <v>831</v>
      </c>
      <c r="C803" s="416">
        <v>2002</v>
      </c>
      <c r="D803" s="415" t="s">
        <v>796</v>
      </c>
      <c r="E803" s="417">
        <v>2</v>
      </c>
      <c r="F803" s="418">
        <v>241.9</v>
      </c>
      <c r="G803" s="418">
        <v>256.89999999999998</v>
      </c>
    </row>
    <row r="804" spans="1:7" ht="10.050000000000001" customHeight="1" x14ac:dyDescent="0.2">
      <c r="A804" s="415" t="s">
        <v>849</v>
      </c>
      <c r="B804" s="415" t="s">
        <v>831</v>
      </c>
      <c r="C804" s="416">
        <v>2002</v>
      </c>
      <c r="D804" s="415" t="s">
        <v>796</v>
      </c>
      <c r="E804" s="417">
        <v>3</v>
      </c>
      <c r="F804" s="418">
        <v>271.3</v>
      </c>
      <c r="G804" s="418">
        <v>207.4</v>
      </c>
    </row>
    <row r="805" spans="1:7" ht="10.050000000000001" customHeight="1" x14ac:dyDescent="0.2">
      <c r="A805" s="415" t="s">
        <v>849</v>
      </c>
      <c r="B805" s="415" t="s">
        <v>831</v>
      </c>
      <c r="C805" s="416">
        <v>2002</v>
      </c>
      <c r="D805" s="415" t="s">
        <v>796</v>
      </c>
      <c r="E805" s="417">
        <v>4</v>
      </c>
      <c r="F805" s="418">
        <v>189.8</v>
      </c>
      <c r="G805" s="418">
        <v>191.1</v>
      </c>
    </row>
    <row r="806" spans="1:7" ht="10.050000000000001" customHeight="1" x14ac:dyDescent="0.2">
      <c r="A806" s="415" t="s">
        <v>849</v>
      </c>
      <c r="B806" s="415" t="s">
        <v>831</v>
      </c>
      <c r="C806" s="416">
        <v>2002</v>
      </c>
      <c r="D806" s="415" t="s">
        <v>796</v>
      </c>
      <c r="E806" s="417">
        <v>5</v>
      </c>
      <c r="F806" s="418">
        <v>213</v>
      </c>
      <c r="G806" s="418">
        <v>209.1</v>
      </c>
    </row>
    <row r="807" spans="1:7" ht="10.050000000000001" customHeight="1" x14ac:dyDescent="0.2">
      <c r="A807" s="415" t="s">
        <v>849</v>
      </c>
      <c r="B807" s="415" t="s">
        <v>831</v>
      </c>
      <c r="C807" s="416">
        <v>2002</v>
      </c>
      <c r="D807" s="415" t="s">
        <v>796</v>
      </c>
      <c r="E807" s="417">
        <v>6</v>
      </c>
      <c r="F807" s="418">
        <v>342</v>
      </c>
      <c r="G807" s="418">
        <v>353.2</v>
      </c>
    </row>
    <row r="808" spans="1:7" ht="10.050000000000001" customHeight="1" x14ac:dyDescent="0.2">
      <c r="A808" s="415" t="s">
        <v>849</v>
      </c>
      <c r="B808" s="415" t="s">
        <v>831</v>
      </c>
      <c r="C808" s="416">
        <v>2002</v>
      </c>
      <c r="D808" s="415" t="s">
        <v>797</v>
      </c>
      <c r="E808" s="417">
        <v>7</v>
      </c>
      <c r="F808" s="418">
        <v>203.8</v>
      </c>
      <c r="G808" s="418">
        <v>254.2</v>
      </c>
    </row>
    <row r="809" spans="1:7" ht="10.050000000000001" customHeight="1" x14ac:dyDescent="0.2">
      <c r="A809" s="415" t="s">
        <v>849</v>
      </c>
      <c r="B809" s="415" t="s">
        <v>831</v>
      </c>
      <c r="C809" s="416">
        <v>2002</v>
      </c>
      <c r="D809" s="415" t="s">
        <v>797</v>
      </c>
      <c r="E809" s="417">
        <v>8</v>
      </c>
      <c r="F809" s="418">
        <v>180.7</v>
      </c>
      <c r="G809" s="418">
        <v>209</v>
      </c>
    </row>
    <row r="810" spans="1:7" ht="10.050000000000001" customHeight="1" x14ac:dyDescent="0.2">
      <c r="A810" s="415" t="s">
        <v>849</v>
      </c>
      <c r="B810" s="415" t="s">
        <v>831</v>
      </c>
      <c r="C810" s="416">
        <v>2002</v>
      </c>
      <c r="D810" s="415" t="s">
        <v>797</v>
      </c>
      <c r="E810" s="417">
        <v>9</v>
      </c>
      <c r="F810" s="418">
        <v>209.2</v>
      </c>
      <c r="G810" s="418">
        <v>309.8</v>
      </c>
    </row>
    <row r="811" spans="1:7" ht="10.050000000000001" customHeight="1" x14ac:dyDescent="0.2">
      <c r="A811" s="415" t="s">
        <v>849</v>
      </c>
      <c r="B811" s="415" t="s">
        <v>831</v>
      </c>
      <c r="C811" s="416">
        <v>2002</v>
      </c>
      <c r="D811" s="415" t="s">
        <v>797</v>
      </c>
      <c r="E811" s="417">
        <v>10</v>
      </c>
      <c r="F811" s="418">
        <v>254.3</v>
      </c>
      <c r="G811" s="418">
        <v>541.29999999999995</v>
      </c>
    </row>
    <row r="812" spans="1:7" ht="10.050000000000001" customHeight="1" x14ac:dyDescent="0.2">
      <c r="A812" s="415" t="s">
        <v>849</v>
      </c>
      <c r="B812" s="415" t="s">
        <v>831</v>
      </c>
      <c r="C812" s="416">
        <v>2002</v>
      </c>
      <c r="D812" s="415" t="s">
        <v>797</v>
      </c>
      <c r="E812" s="417">
        <v>11</v>
      </c>
      <c r="F812" s="418">
        <v>213.1</v>
      </c>
      <c r="G812" s="418">
        <v>524.79999999999995</v>
      </c>
    </row>
    <row r="813" spans="1:7" ht="10.050000000000001" customHeight="1" x14ac:dyDescent="0.2">
      <c r="A813" s="415" t="s">
        <v>849</v>
      </c>
      <c r="B813" s="415" t="s">
        <v>831</v>
      </c>
      <c r="C813" s="416">
        <v>2002</v>
      </c>
      <c r="D813" s="415" t="s">
        <v>797</v>
      </c>
      <c r="E813" s="417">
        <v>12</v>
      </c>
      <c r="F813" s="418">
        <v>197.3</v>
      </c>
      <c r="G813" s="418">
        <v>480.4</v>
      </c>
    </row>
    <row r="814" spans="1:7" ht="10.050000000000001" customHeight="1" x14ac:dyDescent="0.2">
      <c r="A814" s="415" t="s">
        <v>849</v>
      </c>
      <c r="B814" s="415" t="s">
        <v>831</v>
      </c>
      <c r="C814" s="416">
        <v>2003</v>
      </c>
      <c r="D814" s="415" t="s">
        <v>797</v>
      </c>
      <c r="E814" s="417">
        <v>1</v>
      </c>
      <c r="F814" s="418">
        <v>230.4</v>
      </c>
      <c r="G814" s="418">
        <v>161.5</v>
      </c>
    </row>
    <row r="815" spans="1:7" ht="10.050000000000001" customHeight="1" x14ac:dyDescent="0.2">
      <c r="A815" s="415" t="s">
        <v>849</v>
      </c>
      <c r="B815" s="415" t="s">
        <v>831</v>
      </c>
      <c r="C815" s="416">
        <v>2003</v>
      </c>
      <c r="D815" s="415" t="s">
        <v>797</v>
      </c>
      <c r="E815" s="417">
        <v>2</v>
      </c>
      <c r="F815" s="418">
        <v>129.19999999999999</v>
      </c>
      <c r="G815" s="418">
        <v>116.1</v>
      </c>
    </row>
    <row r="816" spans="1:7" ht="10.050000000000001" customHeight="1" x14ac:dyDescent="0.2">
      <c r="A816" s="415" t="s">
        <v>849</v>
      </c>
      <c r="B816" s="415" t="s">
        <v>831</v>
      </c>
      <c r="C816" s="416">
        <v>2003</v>
      </c>
      <c r="D816" s="415" t="s">
        <v>797</v>
      </c>
      <c r="E816" s="417">
        <v>3</v>
      </c>
      <c r="F816" s="418">
        <v>129.19999999999999</v>
      </c>
      <c r="G816" s="418">
        <v>155.1</v>
      </c>
    </row>
    <row r="817" spans="1:7" ht="10.050000000000001" customHeight="1" x14ac:dyDescent="0.2">
      <c r="A817" s="415" t="s">
        <v>849</v>
      </c>
      <c r="B817" s="415" t="s">
        <v>831</v>
      </c>
      <c r="C817" s="416">
        <v>2003</v>
      </c>
      <c r="D817" s="415" t="s">
        <v>797</v>
      </c>
      <c r="E817" s="417">
        <v>4</v>
      </c>
      <c r="F817" s="418">
        <v>114.4</v>
      </c>
      <c r="G817" s="418">
        <v>173.3</v>
      </c>
    </row>
    <row r="818" spans="1:7" ht="10.050000000000001" customHeight="1" x14ac:dyDescent="0.2">
      <c r="A818" s="415" t="s">
        <v>849</v>
      </c>
      <c r="B818" s="415" t="s">
        <v>831</v>
      </c>
      <c r="C818" s="416">
        <v>2003</v>
      </c>
      <c r="D818" s="415" t="s">
        <v>797</v>
      </c>
      <c r="E818" s="417">
        <v>5</v>
      </c>
      <c r="F818" s="418">
        <v>98.700000000000102</v>
      </c>
      <c r="G818" s="418">
        <v>163.5</v>
      </c>
    </row>
    <row r="819" spans="1:7" ht="10.050000000000001" customHeight="1" x14ac:dyDescent="0.2">
      <c r="A819" s="415" t="s">
        <v>849</v>
      </c>
      <c r="B819" s="415" t="s">
        <v>831</v>
      </c>
      <c r="C819" s="416">
        <v>2003</v>
      </c>
      <c r="D819" s="415" t="s">
        <v>797</v>
      </c>
      <c r="E819" s="417">
        <v>6</v>
      </c>
      <c r="F819" s="418">
        <v>127.3</v>
      </c>
      <c r="G819" s="418">
        <v>197.5</v>
      </c>
    </row>
    <row r="820" spans="1:7" ht="10.050000000000001" customHeight="1" x14ac:dyDescent="0.2">
      <c r="A820" s="415" t="s">
        <v>849</v>
      </c>
      <c r="B820" s="415" t="s">
        <v>831</v>
      </c>
      <c r="C820" s="416">
        <v>2003</v>
      </c>
      <c r="D820" s="415" t="s">
        <v>794</v>
      </c>
      <c r="E820" s="417">
        <v>7</v>
      </c>
      <c r="F820" s="418">
        <v>190.2</v>
      </c>
      <c r="G820" s="418">
        <v>164.2</v>
      </c>
    </row>
    <row r="821" spans="1:7" ht="10.050000000000001" customHeight="1" x14ac:dyDescent="0.2">
      <c r="A821" s="415" t="s">
        <v>849</v>
      </c>
      <c r="B821" s="415" t="s">
        <v>831</v>
      </c>
      <c r="C821" s="416">
        <v>2003</v>
      </c>
      <c r="D821" s="415" t="s">
        <v>794</v>
      </c>
      <c r="E821" s="417">
        <v>8</v>
      </c>
      <c r="F821" s="418">
        <v>211.1</v>
      </c>
      <c r="G821" s="418">
        <v>195.3</v>
      </c>
    </row>
    <row r="822" spans="1:7" ht="10.050000000000001" customHeight="1" x14ac:dyDescent="0.2">
      <c r="A822" s="415" t="s">
        <v>849</v>
      </c>
      <c r="B822" s="415" t="s">
        <v>831</v>
      </c>
      <c r="C822" s="416">
        <v>2003</v>
      </c>
      <c r="D822" s="415" t="s">
        <v>794</v>
      </c>
      <c r="E822" s="417">
        <v>9</v>
      </c>
      <c r="F822" s="418">
        <v>346.2</v>
      </c>
      <c r="G822" s="418">
        <v>320.8</v>
      </c>
    </row>
    <row r="823" spans="1:7" ht="10.050000000000001" customHeight="1" x14ac:dyDescent="0.2">
      <c r="A823" s="415" t="s">
        <v>849</v>
      </c>
      <c r="B823" s="415" t="s">
        <v>831</v>
      </c>
      <c r="C823" s="416">
        <v>2003</v>
      </c>
      <c r="D823" s="415" t="s">
        <v>794</v>
      </c>
      <c r="E823" s="417">
        <v>10</v>
      </c>
      <c r="F823" s="418">
        <v>1705.3</v>
      </c>
      <c r="G823" s="418">
        <v>1049.5999999999999</v>
      </c>
    </row>
    <row r="824" spans="1:7" ht="10.050000000000001" customHeight="1" x14ac:dyDescent="0.2">
      <c r="A824" s="415" t="s">
        <v>849</v>
      </c>
      <c r="B824" s="415" t="s">
        <v>831</v>
      </c>
      <c r="C824" s="416">
        <v>2003</v>
      </c>
      <c r="D824" s="415" t="s">
        <v>794</v>
      </c>
      <c r="E824" s="417">
        <v>11</v>
      </c>
      <c r="F824" s="418">
        <v>1844.1</v>
      </c>
      <c r="G824" s="418">
        <v>1149.0999999999999</v>
      </c>
    </row>
    <row r="825" spans="1:7" ht="10.050000000000001" customHeight="1" x14ac:dyDescent="0.2">
      <c r="A825" s="415" t="s">
        <v>849</v>
      </c>
      <c r="B825" s="415" t="s">
        <v>831</v>
      </c>
      <c r="C825" s="416">
        <v>2003</v>
      </c>
      <c r="D825" s="415" t="s">
        <v>794</v>
      </c>
      <c r="E825" s="417">
        <v>12</v>
      </c>
      <c r="F825" s="418">
        <v>2131</v>
      </c>
      <c r="G825" s="418">
        <v>1573</v>
      </c>
    </row>
    <row r="826" spans="1:7" ht="10.050000000000001" customHeight="1" x14ac:dyDescent="0.2">
      <c r="A826" s="415" t="s">
        <v>849</v>
      </c>
      <c r="B826" s="415" t="s">
        <v>831</v>
      </c>
      <c r="C826" s="416">
        <v>2004</v>
      </c>
      <c r="D826" s="415" t="s">
        <v>794</v>
      </c>
      <c r="E826" s="417">
        <v>1</v>
      </c>
      <c r="F826" s="418">
        <v>1510.6</v>
      </c>
      <c r="G826" s="418">
        <v>2269</v>
      </c>
    </row>
    <row r="827" spans="1:7" ht="10.050000000000001" customHeight="1" x14ac:dyDescent="0.2">
      <c r="A827" s="415" t="s">
        <v>849</v>
      </c>
      <c r="B827" s="415" t="s">
        <v>831</v>
      </c>
      <c r="C827" s="416">
        <v>2004</v>
      </c>
      <c r="D827" s="415" t="s">
        <v>794</v>
      </c>
      <c r="E827" s="417">
        <v>2</v>
      </c>
      <c r="F827" s="418">
        <v>1141</v>
      </c>
      <c r="G827" s="418">
        <v>2020.7</v>
      </c>
    </row>
    <row r="828" spans="1:7" ht="10.050000000000001" customHeight="1" x14ac:dyDescent="0.2">
      <c r="A828" s="415" t="s">
        <v>849</v>
      </c>
      <c r="B828" s="415" t="s">
        <v>831</v>
      </c>
      <c r="C828" s="416">
        <v>2004</v>
      </c>
      <c r="D828" s="415" t="s">
        <v>794</v>
      </c>
      <c r="E828" s="417">
        <v>3</v>
      </c>
      <c r="F828" s="418">
        <v>1573</v>
      </c>
      <c r="G828" s="418">
        <v>860</v>
      </c>
    </row>
    <row r="829" spans="1:7" ht="10.050000000000001" customHeight="1" x14ac:dyDescent="0.2">
      <c r="A829" s="415" t="s">
        <v>849</v>
      </c>
      <c r="B829" s="415" t="s">
        <v>831</v>
      </c>
      <c r="C829" s="416">
        <v>2004</v>
      </c>
      <c r="D829" s="415" t="s">
        <v>794</v>
      </c>
      <c r="E829" s="417">
        <v>4</v>
      </c>
      <c r="F829" s="418">
        <v>866.3</v>
      </c>
      <c r="G829" s="418">
        <v>395.7</v>
      </c>
    </row>
    <row r="830" spans="1:7" ht="10.050000000000001" customHeight="1" x14ac:dyDescent="0.2">
      <c r="A830" s="415" t="s">
        <v>849</v>
      </c>
      <c r="B830" s="415" t="s">
        <v>831</v>
      </c>
      <c r="C830" s="416">
        <v>2004</v>
      </c>
      <c r="D830" s="415" t="s">
        <v>794</v>
      </c>
      <c r="E830" s="417">
        <v>5</v>
      </c>
      <c r="F830" s="418">
        <v>496.1</v>
      </c>
      <c r="G830" s="418">
        <v>262</v>
      </c>
    </row>
    <row r="831" spans="1:7" ht="10.050000000000001" customHeight="1" x14ac:dyDescent="0.2">
      <c r="A831" s="415" t="s">
        <v>849</v>
      </c>
      <c r="B831" s="415" t="s">
        <v>831</v>
      </c>
      <c r="C831" s="416">
        <v>2004</v>
      </c>
      <c r="D831" s="415" t="s">
        <v>794</v>
      </c>
      <c r="E831" s="417">
        <v>6</v>
      </c>
      <c r="F831" s="418">
        <v>447.7</v>
      </c>
      <c r="G831" s="418">
        <v>235.4</v>
      </c>
    </row>
    <row r="832" spans="1:7" ht="10.050000000000001" customHeight="1" x14ac:dyDescent="0.2">
      <c r="A832" s="415" t="s">
        <v>849</v>
      </c>
      <c r="B832" s="415" t="s">
        <v>831</v>
      </c>
      <c r="C832" s="416">
        <v>2004</v>
      </c>
      <c r="D832" s="415" t="s">
        <v>798</v>
      </c>
      <c r="E832" s="417">
        <v>7</v>
      </c>
      <c r="F832" s="418">
        <v>1407.5</v>
      </c>
      <c r="G832" s="418">
        <v>2531</v>
      </c>
    </row>
    <row r="833" spans="1:7" ht="10.050000000000001" customHeight="1" x14ac:dyDescent="0.2">
      <c r="A833" s="415" t="s">
        <v>849</v>
      </c>
      <c r="B833" s="415" t="s">
        <v>831</v>
      </c>
      <c r="C833" s="416">
        <v>2004</v>
      </c>
      <c r="D833" s="415" t="s">
        <v>798</v>
      </c>
      <c r="E833" s="417">
        <v>8</v>
      </c>
      <c r="F833" s="418">
        <v>3740.5</v>
      </c>
      <c r="G833" s="418">
        <v>2151.6999999999998</v>
      </c>
    </row>
    <row r="834" spans="1:7" ht="10.050000000000001" customHeight="1" x14ac:dyDescent="0.2">
      <c r="A834" s="415" t="s">
        <v>849</v>
      </c>
      <c r="B834" s="415" t="s">
        <v>831</v>
      </c>
      <c r="C834" s="416">
        <v>2004</v>
      </c>
      <c r="D834" s="415" t="s">
        <v>798</v>
      </c>
      <c r="E834" s="417">
        <v>9</v>
      </c>
      <c r="F834" s="418">
        <v>4490.1000000000004</v>
      </c>
      <c r="G834" s="418">
        <v>2161.1</v>
      </c>
    </row>
    <row r="835" spans="1:7" ht="10.050000000000001" customHeight="1" x14ac:dyDescent="0.2">
      <c r="A835" s="415" t="s">
        <v>849</v>
      </c>
      <c r="B835" s="415" t="s">
        <v>831</v>
      </c>
      <c r="C835" s="416">
        <v>2004</v>
      </c>
      <c r="D835" s="415" t="s">
        <v>798</v>
      </c>
      <c r="E835" s="417">
        <v>10</v>
      </c>
      <c r="F835" s="418">
        <v>3956.4</v>
      </c>
      <c r="G835" s="418">
        <v>1914.5</v>
      </c>
    </row>
    <row r="836" spans="1:7" ht="10.050000000000001" customHeight="1" x14ac:dyDescent="0.2">
      <c r="A836" s="415" t="s">
        <v>849</v>
      </c>
      <c r="B836" s="415" t="s">
        <v>831</v>
      </c>
      <c r="C836" s="416">
        <v>2004</v>
      </c>
      <c r="D836" s="415" t="s">
        <v>798</v>
      </c>
      <c r="E836" s="417">
        <v>11</v>
      </c>
      <c r="F836" s="418">
        <v>4031.1</v>
      </c>
      <c r="G836" s="418">
        <v>615.29999999999995</v>
      </c>
    </row>
    <row r="837" spans="1:7" ht="10.050000000000001" customHeight="1" x14ac:dyDescent="0.2">
      <c r="A837" s="415" t="s">
        <v>849</v>
      </c>
      <c r="B837" s="415" t="s">
        <v>831</v>
      </c>
      <c r="C837" s="416">
        <v>2004</v>
      </c>
      <c r="D837" s="415" t="s">
        <v>798</v>
      </c>
      <c r="E837" s="417">
        <v>12</v>
      </c>
      <c r="F837" s="418">
        <v>689.4</v>
      </c>
      <c r="G837" s="418">
        <v>513.79999999999995</v>
      </c>
    </row>
    <row r="838" spans="1:7" ht="10.050000000000001" customHeight="1" x14ac:dyDescent="0.2">
      <c r="A838" s="415" t="s">
        <v>849</v>
      </c>
      <c r="B838" s="415" t="s">
        <v>831</v>
      </c>
      <c r="C838" s="416">
        <v>2005</v>
      </c>
      <c r="D838" s="415" t="s">
        <v>798</v>
      </c>
      <c r="E838" s="417">
        <v>1</v>
      </c>
      <c r="F838" s="418">
        <v>545.79999999999995</v>
      </c>
      <c r="G838" s="418">
        <v>400.7</v>
      </c>
    </row>
    <row r="839" spans="1:7" ht="10.050000000000001" customHeight="1" x14ac:dyDescent="0.2">
      <c r="A839" s="415" t="s">
        <v>849</v>
      </c>
      <c r="B839" s="415" t="s">
        <v>831</v>
      </c>
      <c r="C839" s="416">
        <v>2005</v>
      </c>
      <c r="D839" s="415" t="s">
        <v>798</v>
      </c>
      <c r="E839" s="417">
        <v>2</v>
      </c>
      <c r="F839" s="418">
        <v>552.79999999999995</v>
      </c>
      <c r="G839" s="418">
        <v>342.5</v>
      </c>
    </row>
    <row r="840" spans="1:7" ht="10.050000000000001" customHeight="1" x14ac:dyDescent="0.2">
      <c r="A840" s="415" t="s">
        <v>849</v>
      </c>
      <c r="B840" s="415" t="s">
        <v>831</v>
      </c>
      <c r="C840" s="416">
        <v>2005</v>
      </c>
      <c r="D840" s="415" t="s">
        <v>798</v>
      </c>
      <c r="E840" s="417">
        <v>3</v>
      </c>
      <c r="F840" s="418">
        <v>391.2</v>
      </c>
      <c r="G840" s="418">
        <v>303.8</v>
      </c>
    </row>
    <row r="841" spans="1:7" ht="10.050000000000001" customHeight="1" x14ac:dyDescent="0.2">
      <c r="A841" s="415" t="s">
        <v>849</v>
      </c>
      <c r="B841" s="415" t="s">
        <v>831</v>
      </c>
      <c r="C841" s="416">
        <v>2005</v>
      </c>
      <c r="D841" s="415" t="s">
        <v>798</v>
      </c>
      <c r="E841" s="417">
        <v>4</v>
      </c>
      <c r="F841" s="418">
        <v>330.3</v>
      </c>
      <c r="G841" s="418">
        <v>299.2</v>
      </c>
    </row>
    <row r="842" spans="1:7" ht="10.050000000000001" customHeight="1" x14ac:dyDescent="0.2">
      <c r="A842" s="415" t="s">
        <v>849</v>
      </c>
      <c r="B842" s="415" t="s">
        <v>831</v>
      </c>
      <c r="C842" s="416">
        <v>2005</v>
      </c>
      <c r="D842" s="415" t="s">
        <v>798</v>
      </c>
      <c r="E842" s="417">
        <v>5</v>
      </c>
      <c r="F842" s="418">
        <v>310.39999999999998</v>
      </c>
      <c r="G842" s="418">
        <v>303.10000000000002</v>
      </c>
    </row>
    <row r="843" spans="1:7" ht="10.050000000000001" customHeight="1" x14ac:dyDescent="0.2">
      <c r="A843" s="415" t="s">
        <v>849</v>
      </c>
      <c r="B843" s="415" t="s">
        <v>831</v>
      </c>
      <c r="C843" s="416">
        <v>2005</v>
      </c>
      <c r="D843" s="415" t="s">
        <v>798</v>
      </c>
      <c r="E843" s="417">
        <v>6</v>
      </c>
      <c r="F843" s="418">
        <v>459.9</v>
      </c>
      <c r="G843" s="418">
        <v>194.7</v>
      </c>
    </row>
    <row r="844" spans="1:7" ht="10.050000000000001" customHeight="1" x14ac:dyDescent="0.2">
      <c r="A844" s="415" t="s">
        <v>849</v>
      </c>
      <c r="B844" s="415" t="s">
        <v>831</v>
      </c>
      <c r="C844" s="416">
        <v>2005</v>
      </c>
      <c r="D844" s="415" t="s">
        <v>799</v>
      </c>
      <c r="E844" s="417">
        <v>7</v>
      </c>
      <c r="F844" s="418">
        <v>199.6</v>
      </c>
      <c r="G844" s="418">
        <v>270.8</v>
      </c>
    </row>
    <row r="845" spans="1:7" ht="10.050000000000001" customHeight="1" x14ac:dyDescent="0.2">
      <c r="A845" s="415" t="s">
        <v>849</v>
      </c>
      <c r="B845" s="415" t="s">
        <v>831</v>
      </c>
      <c r="C845" s="416">
        <v>2005</v>
      </c>
      <c r="D845" s="415" t="s">
        <v>799</v>
      </c>
      <c r="E845" s="417">
        <v>8</v>
      </c>
      <c r="F845" s="418">
        <v>255.8</v>
      </c>
      <c r="G845" s="418">
        <v>244.9</v>
      </c>
    </row>
    <row r="846" spans="1:7" ht="10.050000000000001" customHeight="1" x14ac:dyDescent="0.2">
      <c r="A846" s="415" t="s">
        <v>849</v>
      </c>
      <c r="B846" s="415" t="s">
        <v>831</v>
      </c>
      <c r="C846" s="416">
        <v>2005</v>
      </c>
      <c r="D846" s="415" t="s">
        <v>799</v>
      </c>
      <c r="E846" s="417">
        <v>9</v>
      </c>
      <c r="F846" s="418">
        <v>540.70000000000005</v>
      </c>
      <c r="G846" s="418">
        <v>1368.4</v>
      </c>
    </row>
    <row r="847" spans="1:7" ht="10.050000000000001" customHeight="1" x14ac:dyDescent="0.2">
      <c r="A847" s="415" t="s">
        <v>849</v>
      </c>
      <c r="B847" s="415" t="s">
        <v>831</v>
      </c>
      <c r="C847" s="416">
        <v>2005</v>
      </c>
      <c r="D847" s="415" t="s">
        <v>799</v>
      </c>
      <c r="E847" s="417">
        <v>10</v>
      </c>
      <c r="F847" s="418">
        <v>458.1</v>
      </c>
      <c r="G847" s="418">
        <v>1529.5</v>
      </c>
    </row>
    <row r="848" spans="1:7" ht="10.050000000000001" customHeight="1" x14ac:dyDescent="0.2">
      <c r="A848" s="415" t="s">
        <v>849</v>
      </c>
      <c r="B848" s="415" t="s">
        <v>831</v>
      </c>
      <c r="C848" s="416">
        <v>2005</v>
      </c>
      <c r="D848" s="415" t="s">
        <v>799</v>
      </c>
      <c r="E848" s="417">
        <v>11</v>
      </c>
      <c r="F848" s="418">
        <v>811.1</v>
      </c>
      <c r="G848" s="418">
        <v>1171.0999999999999</v>
      </c>
    </row>
    <row r="849" spans="1:7" ht="10.050000000000001" customHeight="1" x14ac:dyDescent="0.2">
      <c r="A849" s="415" t="s">
        <v>849</v>
      </c>
      <c r="B849" s="415" t="s">
        <v>831</v>
      </c>
      <c r="C849" s="416">
        <v>2005</v>
      </c>
      <c r="D849" s="415" t="s">
        <v>799</v>
      </c>
      <c r="E849" s="417">
        <v>12</v>
      </c>
      <c r="F849" s="418">
        <v>421.9</v>
      </c>
      <c r="G849" s="418">
        <v>1192.3</v>
      </c>
    </row>
    <row r="850" spans="1:7" ht="10.050000000000001" customHeight="1" x14ac:dyDescent="0.2">
      <c r="A850" s="415" t="s">
        <v>849</v>
      </c>
      <c r="B850" s="415" t="s">
        <v>831</v>
      </c>
      <c r="C850" s="416">
        <v>2006</v>
      </c>
      <c r="D850" s="415" t="s">
        <v>799</v>
      </c>
      <c r="E850" s="417">
        <v>1</v>
      </c>
      <c r="F850" s="418">
        <v>1129.4000000000001</v>
      </c>
      <c r="G850" s="418">
        <v>1216.9000000000001</v>
      </c>
    </row>
    <row r="851" spans="1:7" ht="10.050000000000001" customHeight="1" x14ac:dyDescent="0.2">
      <c r="A851" s="415" t="s">
        <v>849</v>
      </c>
      <c r="B851" s="415" t="s">
        <v>831</v>
      </c>
      <c r="C851" s="416">
        <v>2006</v>
      </c>
      <c r="D851" s="415" t="s">
        <v>799</v>
      </c>
      <c r="E851" s="417">
        <v>2</v>
      </c>
      <c r="F851" s="418">
        <v>300.8</v>
      </c>
      <c r="G851" s="418">
        <v>1248.0999999999999</v>
      </c>
    </row>
    <row r="852" spans="1:7" ht="10.050000000000001" customHeight="1" x14ac:dyDescent="0.2">
      <c r="A852" s="415" t="s">
        <v>849</v>
      </c>
      <c r="B852" s="415" t="s">
        <v>831</v>
      </c>
      <c r="C852" s="416">
        <v>2006</v>
      </c>
      <c r="D852" s="415" t="s">
        <v>799</v>
      </c>
      <c r="E852" s="417">
        <v>3</v>
      </c>
      <c r="F852" s="418">
        <v>871.7</v>
      </c>
      <c r="G852" s="418">
        <v>1286.5999999999999</v>
      </c>
    </row>
    <row r="853" spans="1:7" ht="10.050000000000001" customHeight="1" x14ac:dyDescent="0.2">
      <c r="A853" s="415" t="s">
        <v>849</v>
      </c>
      <c r="B853" s="415" t="s">
        <v>831</v>
      </c>
      <c r="C853" s="416">
        <v>2006</v>
      </c>
      <c r="D853" s="415" t="s">
        <v>799</v>
      </c>
      <c r="E853" s="417">
        <v>4</v>
      </c>
      <c r="F853" s="418">
        <v>1274.9000000000001</v>
      </c>
      <c r="G853" s="418">
        <v>1475.6</v>
      </c>
    </row>
    <row r="854" spans="1:7" ht="10.050000000000001" customHeight="1" x14ac:dyDescent="0.2">
      <c r="A854" s="415" t="s">
        <v>849</v>
      </c>
      <c r="B854" s="415" t="s">
        <v>831</v>
      </c>
      <c r="C854" s="416">
        <v>2006</v>
      </c>
      <c r="D854" s="415" t="s">
        <v>799</v>
      </c>
      <c r="E854" s="417">
        <v>5</v>
      </c>
      <c r="F854" s="418">
        <v>1260.8</v>
      </c>
      <c r="G854" s="418">
        <v>937</v>
      </c>
    </row>
    <row r="855" spans="1:7" ht="10.050000000000001" customHeight="1" x14ac:dyDescent="0.2">
      <c r="A855" s="415" t="s">
        <v>849</v>
      </c>
      <c r="B855" s="415" t="s">
        <v>831</v>
      </c>
      <c r="C855" s="416">
        <v>2006</v>
      </c>
      <c r="D855" s="415" t="s">
        <v>799</v>
      </c>
      <c r="E855" s="417">
        <v>6</v>
      </c>
      <c r="F855" s="418">
        <v>897.7</v>
      </c>
      <c r="G855" s="418">
        <v>640.5</v>
      </c>
    </row>
    <row r="856" spans="1:7" ht="10.050000000000001" customHeight="1" x14ac:dyDescent="0.2">
      <c r="A856" s="415" t="s">
        <v>849</v>
      </c>
      <c r="B856" s="415" t="s">
        <v>831</v>
      </c>
      <c r="C856" s="416">
        <v>2006</v>
      </c>
      <c r="D856" s="415" t="s">
        <v>800</v>
      </c>
      <c r="E856" s="417">
        <v>7</v>
      </c>
      <c r="F856" s="418">
        <v>449.8</v>
      </c>
      <c r="G856" s="418">
        <v>485.8</v>
      </c>
    </row>
    <row r="857" spans="1:7" ht="10.050000000000001" customHeight="1" x14ac:dyDescent="0.2">
      <c r="A857" s="415" t="s">
        <v>849</v>
      </c>
      <c r="B857" s="415" t="s">
        <v>831</v>
      </c>
      <c r="C857" s="416">
        <v>2006</v>
      </c>
      <c r="D857" s="415" t="s">
        <v>800</v>
      </c>
      <c r="E857" s="417">
        <v>8</v>
      </c>
      <c r="F857" s="418">
        <v>628.9</v>
      </c>
      <c r="G857" s="418">
        <v>366.6</v>
      </c>
    </row>
    <row r="858" spans="1:7" ht="10.050000000000001" customHeight="1" x14ac:dyDescent="0.2">
      <c r="A858" s="415" t="s">
        <v>849</v>
      </c>
      <c r="B858" s="415" t="s">
        <v>831</v>
      </c>
      <c r="C858" s="416">
        <v>2006</v>
      </c>
      <c r="D858" s="415" t="s">
        <v>800</v>
      </c>
      <c r="E858" s="417">
        <v>9</v>
      </c>
      <c r="F858" s="418">
        <v>751.4</v>
      </c>
      <c r="G858" s="418">
        <v>1662.9</v>
      </c>
    </row>
    <row r="859" spans="1:7" ht="10.050000000000001" customHeight="1" x14ac:dyDescent="0.2">
      <c r="A859" s="415" t="s">
        <v>849</v>
      </c>
      <c r="B859" s="415" t="s">
        <v>831</v>
      </c>
      <c r="C859" s="416">
        <v>2006</v>
      </c>
      <c r="D859" s="415" t="s">
        <v>800</v>
      </c>
      <c r="E859" s="417">
        <v>10</v>
      </c>
      <c r="F859" s="418">
        <v>1137.5999999999999</v>
      </c>
      <c r="G859" s="418">
        <v>1604.5</v>
      </c>
    </row>
    <row r="860" spans="1:7" ht="10.050000000000001" customHeight="1" x14ac:dyDescent="0.2">
      <c r="A860" s="415" t="s">
        <v>849</v>
      </c>
      <c r="B860" s="415" t="s">
        <v>831</v>
      </c>
      <c r="C860" s="416">
        <v>2006</v>
      </c>
      <c r="D860" s="415" t="s">
        <v>800</v>
      </c>
      <c r="E860" s="417">
        <v>11</v>
      </c>
      <c r="F860" s="418">
        <v>1977.5</v>
      </c>
      <c r="G860" s="418">
        <v>1494.1</v>
      </c>
    </row>
    <row r="861" spans="1:7" ht="10.050000000000001" customHeight="1" x14ac:dyDescent="0.2">
      <c r="A861" s="415" t="s">
        <v>849</v>
      </c>
      <c r="B861" s="415" t="s">
        <v>831</v>
      </c>
      <c r="C861" s="416">
        <v>2006</v>
      </c>
      <c r="D861" s="415" t="s">
        <v>800</v>
      </c>
      <c r="E861" s="417">
        <v>12</v>
      </c>
      <c r="F861" s="418">
        <v>1785.1</v>
      </c>
      <c r="G861" s="418">
        <v>1582</v>
      </c>
    </row>
    <row r="862" spans="1:7" ht="10.050000000000001" customHeight="1" x14ac:dyDescent="0.2">
      <c r="A862" s="415" t="s">
        <v>849</v>
      </c>
      <c r="B862" s="415" t="s">
        <v>831</v>
      </c>
      <c r="C862" s="416">
        <v>2007</v>
      </c>
      <c r="D862" s="415" t="s">
        <v>800</v>
      </c>
      <c r="E862" s="417">
        <v>1</v>
      </c>
      <c r="F862" s="418">
        <v>2011.9</v>
      </c>
      <c r="G862" s="418">
        <v>1855.3</v>
      </c>
    </row>
    <row r="863" spans="1:7" ht="10.050000000000001" customHeight="1" x14ac:dyDescent="0.2">
      <c r="A863" s="415" t="s">
        <v>849</v>
      </c>
      <c r="B863" s="415" t="s">
        <v>831</v>
      </c>
      <c r="C863" s="416">
        <v>2007</v>
      </c>
      <c r="D863" s="415" t="s">
        <v>800</v>
      </c>
      <c r="E863" s="417">
        <v>2</v>
      </c>
      <c r="F863" s="418">
        <v>2285.9</v>
      </c>
      <c r="G863" s="418">
        <v>2031.2</v>
      </c>
    </row>
    <row r="864" spans="1:7" ht="10.050000000000001" customHeight="1" x14ac:dyDescent="0.2">
      <c r="A864" s="415" t="s">
        <v>849</v>
      </c>
      <c r="B864" s="415" t="s">
        <v>831</v>
      </c>
      <c r="C864" s="416">
        <v>2007</v>
      </c>
      <c r="D864" s="415" t="s">
        <v>800</v>
      </c>
      <c r="E864" s="417">
        <v>3</v>
      </c>
      <c r="F864" s="418">
        <v>2689.8</v>
      </c>
      <c r="G864" s="418">
        <v>1237.5999999999999</v>
      </c>
    </row>
    <row r="865" spans="1:7" ht="10.050000000000001" customHeight="1" x14ac:dyDescent="0.2">
      <c r="A865" s="415" t="s">
        <v>849</v>
      </c>
      <c r="B865" s="415" t="s">
        <v>831</v>
      </c>
      <c r="C865" s="416">
        <v>2007</v>
      </c>
      <c r="D865" s="415" t="s">
        <v>800</v>
      </c>
      <c r="E865" s="417">
        <v>4</v>
      </c>
      <c r="F865" s="418">
        <v>2530.1999999999998</v>
      </c>
      <c r="G865" s="418">
        <v>932.9</v>
      </c>
    </row>
    <row r="866" spans="1:7" ht="10.050000000000001" customHeight="1" x14ac:dyDescent="0.2">
      <c r="A866" s="415" t="s">
        <v>849</v>
      </c>
      <c r="B866" s="415" t="s">
        <v>831</v>
      </c>
      <c r="C866" s="416">
        <v>2007</v>
      </c>
      <c r="D866" s="415" t="s">
        <v>800</v>
      </c>
      <c r="E866" s="417">
        <v>5</v>
      </c>
      <c r="F866" s="418">
        <v>2715.4</v>
      </c>
      <c r="G866" s="418">
        <v>856.1</v>
      </c>
    </row>
    <row r="867" spans="1:7" ht="10.050000000000001" customHeight="1" x14ac:dyDescent="0.2">
      <c r="A867" s="415" t="s">
        <v>849</v>
      </c>
      <c r="B867" s="415" t="s">
        <v>831</v>
      </c>
      <c r="C867" s="416">
        <v>2007</v>
      </c>
      <c r="D867" s="415" t="s">
        <v>800</v>
      </c>
      <c r="E867" s="417">
        <v>6</v>
      </c>
      <c r="F867" s="418">
        <v>2277.4</v>
      </c>
      <c r="G867" s="418">
        <v>661.5</v>
      </c>
    </row>
    <row r="868" spans="1:7" ht="10.050000000000001" customHeight="1" x14ac:dyDescent="0.2">
      <c r="A868" s="415" t="s">
        <v>849</v>
      </c>
      <c r="B868" s="415" t="s">
        <v>831</v>
      </c>
      <c r="C868" s="416">
        <v>2007</v>
      </c>
      <c r="D868" s="415" t="s">
        <v>801</v>
      </c>
      <c r="E868" s="417">
        <v>7</v>
      </c>
      <c r="F868" s="418">
        <v>1134.7</v>
      </c>
      <c r="G868" s="418">
        <v>238.8</v>
      </c>
    </row>
    <row r="869" spans="1:7" ht="10.050000000000001" customHeight="1" x14ac:dyDescent="0.2">
      <c r="A869" s="415" t="s">
        <v>849</v>
      </c>
      <c r="B869" s="415" t="s">
        <v>831</v>
      </c>
      <c r="C869" s="416">
        <v>2007</v>
      </c>
      <c r="D869" s="415" t="s">
        <v>801</v>
      </c>
      <c r="E869" s="417">
        <v>8</v>
      </c>
      <c r="F869" s="418">
        <v>348.2</v>
      </c>
      <c r="G869" s="418">
        <v>178.6</v>
      </c>
    </row>
    <row r="870" spans="1:7" ht="10.050000000000001" customHeight="1" x14ac:dyDescent="0.2">
      <c r="A870" s="415" t="s">
        <v>849</v>
      </c>
      <c r="B870" s="415" t="s">
        <v>831</v>
      </c>
      <c r="C870" s="416">
        <v>2007</v>
      </c>
      <c r="D870" s="415" t="s">
        <v>801</v>
      </c>
      <c r="E870" s="417">
        <v>9</v>
      </c>
      <c r="F870" s="418">
        <v>174.9</v>
      </c>
      <c r="G870" s="418">
        <v>171.8</v>
      </c>
    </row>
    <row r="871" spans="1:7" ht="10.050000000000001" customHeight="1" x14ac:dyDescent="0.2">
      <c r="A871" s="415" t="s">
        <v>849</v>
      </c>
      <c r="B871" s="415" t="s">
        <v>831</v>
      </c>
      <c r="C871" s="416">
        <v>2007</v>
      </c>
      <c r="D871" s="415" t="s">
        <v>801</v>
      </c>
      <c r="E871" s="417">
        <v>10</v>
      </c>
      <c r="F871" s="418">
        <v>696.7</v>
      </c>
      <c r="G871" s="418">
        <v>1038.0999999999999</v>
      </c>
    </row>
    <row r="872" spans="1:7" ht="10.050000000000001" customHeight="1" x14ac:dyDescent="0.2">
      <c r="A872" s="415" t="s">
        <v>849</v>
      </c>
      <c r="B872" s="415" t="s">
        <v>831</v>
      </c>
      <c r="C872" s="416">
        <v>2007</v>
      </c>
      <c r="D872" s="415" t="s">
        <v>801</v>
      </c>
      <c r="E872" s="417">
        <v>11</v>
      </c>
      <c r="F872" s="418">
        <v>142.4</v>
      </c>
      <c r="G872" s="418">
        <v>1042.5999999999999</v>
      </c>
    </row>
    <row r="873" spans="1:7" ht="10.050000000000001" customHeight="1" x14ac:dyDescent="0.2">
      <c r="A873" s="415" t="s">
        <v>849</v>
      </c>
      <c r="B873" s="415" t="s">
        <v>831</v>
      </c>
      <c r="C873" s="416">
        <v>2007</v>
      </c>
      <c r="D873" s="415" t="s">
        <v>801</v>
      </c>
      <c r="E873" s="417">
        <v>12</v>
      </c>
      <c r="F873" s="418">
        <v>236.3</v>
      </c>
      <c r="G873" s="418">
        <v>1048.4000000000001</v>
      </c>
    </row>
    <row r="874" spans="1:7" ht="10.050000000000001" customHeight="1" x14ac:dyDescent="0.2">
      <c r="A874" s="415" t="s">
        <v>849</v>
      </c>
      <c r="B874" s="415" t="s">
        <v>831</v>
      </c>
      <c r="C874" s="416">
        <v>2008</v>
      </c>
      <c r="D874" s="415" t="s">
        <v>801</v>
      </c>
      <c r="E874" s="417">
        <v>1</v>
      </c>
      <c r="F874" s="418">
        <v>116.2</v>
      </c>
      <c r="G874" s="418">
        <v>1006.4</v>
      </c>
    </row>
    <row r="875" spans="1:7" ht="10.050000000000001" customHeight="1" x14ac:dyDescent="0.2">
      <c r="A875" s="415" t="s">
        <v>849</v>
      </c>
      <c r="B875" s="415" t="s">
        <v>831</v>
      </c>
      <c r="C875" s="416">
        <v>2008</v>
      </c>
      <c r="D875" s="415" t="s">
        <v>801</v>
      </c>
      <c r="E875" s="417">
        <v>2</v>
      </c>
      <c r="F875" s="418">
        <v>129.19999999999999</v>
      </c>
      <c r="G875" s="418">
        <v>619.29999999999995</v>
      </c>
    </row>
    <row r="876" spans="1:7" ht="10.050000000000001" customHeight="1" x14ac:dyDescent="0.2">
      <c r="A876" s="415" t="s">
        <v>849</v>
      </c>
      <c r="B876" s="415" t="s">
        <v>831</v>
      </c>
      <c r="C876" s="416">
        <v>2008</v>
      </c>
      <c r="D876" s="415" t="s">
        <v>801</v>
      </c>
      <c r="E876" s="417">
        <v>3</v>
      </c>
      <c r="F876" s="418">
        <v>141.19999999999999</v>
      </c>
      <c r="G876" s="418">
        <v>613.70000000000005</v>
      </c>
    </row>
    <row r="877" spans="1:7" ht="10.050000000000001" customHeight="1" x14ac:dyDescent="0.2">
      <c r="A877" s="415" t="s">
        <v>849</v>
      </c>
      <c r="B877" s="415" t="s">
        <v>831</v>
      </c>
      <c r="C877" s="416">
        <v>2008</v>
      </c>
      <c r="D877" s="415" t="s">
        <v>801</v>
      </c>
      <c r="E877" s="417">
        <v>4</v>
      </c>
      <c r="F877" s="418">
        <v>137.19999999999999</v>
      </c>
      <c r="G877" s="418">
        <v>608.79999999999995</v>
      </c>
    </row>
    <row r="878" spans="1:7" ht="10.050000000000001" customHeight="1" x14ac:dyDescent="0.2">
      <c r="A878" s="415" t="s">
        <v>849</v>
      </c>
      <c r="B878" s="415" t="s">
        <v>831</v>
      </c>
      <c r="C878" s="416">
        <v>2008</v>
      </c>
      <c r="D878" s="415" t="s">
        <v>801</v>
      </c>
      <c r="E878" s="417">
        <v>5</v>
      </c>
      <c r="F878" s="418">
        <v>213.7</v>
      </c>
      <c r="G878" s="418">
        <v>572.79999999999995</v>
      </c>
    </row>
    <row r="879" spans="1:7" ht="10.050000000000001" customHeight="1" x14ac:dyDescent="0.2">
      <c r="A879" s="415" t="s">
        <v>849</v>
      </c>
      <c r="B879" s="415" t="s">
        <v>831</v>
      </c>
      <c r="C879" s="416">
        <v>2008</v>
      </c>
      <c r="D879" s="415" t="s">
        <v>801</v>
      </c>
      <c r="E879" s="417">
        <v>6</v>
      </c>
      <c r="F879" s="418">
        <v>134.80000000000001</v>
      </c>
      <c r="G879" s="418">
        <v>194.9</v>
      </c>
    </row>
    <row r="880" spans="1:7" ht="10.050000000000001" customHeight="1" x14ac:dyDescent="0.2">
      <c r="A880" s="415" t="s">
        <v>849</v>
      </c>
      <c r="B880" s="415" t="s">
        <v>831</v>
      </c>
      <c r="C880" s="416">
        <v>2008</v>
      </c>
      <c r="D880" s="415" t="s">
        <v>795</v>
      </c>
      <c r="E880" s="417">
        <v>7</v>
      </c>
      <c r="F880" s="418">
        <v>149.4</v>
      </c>
      <c r="G880" s="418">
        <v>94.8</v>
      </c>
    </row>
    <row r="881" spans="1:7" ht="10.050000000000001" customHeight="1" x14ac:dyDescent="0.2">
      <c r="A881" s="415" t="s">
        <v>849</v>
      </c>
      <c r="B881" s="415" t="s">
        <v>831</v>
      </c>
      <c r="C881" s="416">
        <v>2008</v>
      </c>
      <c r="D881" s="415" t="s">
        <v>795</v>
      </c>
      <c r="E881" s="417">
        <v>8</v>
      </c>
      <c r="F881" s="418">
        <v>51.2</v>
      </c>
      <c r="G881" s="418">
        <v>88</v>
      </c>
    </row>
    <row r="882" spans="1:7" ht="10.050000000000001" customHeight="1" x14ac:dyDescent="0.2">
      <c r="A882" s="415" t="s">
        <v>849</v>
      </c>
      <c r="B882" s="415" t="s">
        <v>831</v>
      </c>
      <c r="C882" s="416">
        <v>2008</v>
      </c>
      <c r="D882" s="415" t="s">
        <v>795</v>
      </c>
      <c r="E882" s="417">
        <v>9</v>
      </c>
      <c r="F882" s="418">
        <v>48.8</v>
      </c>
      <c r="G882" s="418">
        <v>275.39999999999998</v>
      </c>
    </row>
    <row r="883" spans="1:7" ht="10.050000000000001" customHeight="1" x14ac:dyDescent="0.2">
      <c r="A883" s="415" t="s">
        <v>849</v>
      </c>
      <c r="B883" s="415" t="s">
        <v>831</v>
      </c>
      <c r="C883" s="416">
        <v>2008</v>
      </c>
      <c r="D883" s="415" t="s">
        <v>795</v>
      </c>
      <c r="E883" s="417">
        <v>10</v>
      </c>
      <c r="F883" s="418">
        <v>265.7</v>
      </c>
      <c r="G883" s="418">
        <v>2468.1</v>
      </c>
    </row>
    <row r="884" spans="1:7" ht="10.050000000000001" customHeight="1" x14ac:dyDescent="0.2">
      <c r="A884" s="415" t="s">
        <v>849</v>
      </c>
      <c r="B884" s="415" t="s">
        <v>831</v>
      </c>
      <c r="C884" s="416">
        <v>2008</v>
      </c>
      <c r="D884" s="415" t="s">
        <v>795</v>
      </c>
      <c r="E884" s="417">
        <v>11</v>
      </c>
      <c r="F884" s="418">
        <v>236.6</v>
      </c>
      <c r="G884" s="418">
        <v>2200.4</v>
      </c>
    </row>
    <row r="885" spans="1:7" ht="10.050000000000001" customHeight="1" x14ac:dyDescent="0.2">
      <c r="A885" s="415" t="s">
        <v>849</v>
      </c>
      <c r="B885" s="415" t="s">
        <v>831</v>
      </c>
      <c r="C885" s="416">
        <v>2008</v>
      </c>
      <c r="D885" s="415" t="s">
        <v>795</v>
      </c>
      <c r="E885" s="417">
        <v>12</v>
      </c>
      <c r="F885" s="418">
        <v>1603.1</v>
      </c>
      <c r="G885" s="418">
        <v>2147.8000000000002</v>
      </c>
    </row>
    <row r="886" spans="1:7" ht="10.050000000000001" customHeight="1" x14ac:dyDescent="0.2">
      <c r="A886" s="415" t="s">
        <v>849</v>
      </c>
      <c r="B886" s="415" t="s">
        <v>831</v>
      </c>
      <c r="C886" s="416">
        <v>2009</v>
      </c>
      <c r="D886" s="415" t="s">
        <v>795</v>
      </c>
      <c r="E886" s="417">
        <v>1</v>
      </c>
      <c r="F886" s="418">
        <v>958.3</v>
      </c>
      <c r="G886" s="418">
        <v>1632.4</v>
      </c>
    </row>
    <row r="887" spans="1:7" ht="10.050000000000001" customHeight="1" x14ac:dyDescent="0.2">
      <c r="A887" s="415" t="s">
        <v>849</v>
      </c>
      <c r="B887" s="415" t="s">
        <v>831</v>
      </c>
      <c r="C887" s="416">
        <v>2009</v>
      </c>
      <c r="D887" s="415" t="s">
        <v>795</v>
      </c>
      <c r="E887" s="417">
        <v>2</v>
      </c>
      <c r="F887" s="418">
        <v>887.1</v>
      </c>
      <c r="G887" s="418">
        <v>1447.4</v>
      </c>
    </row>
    <row r="888" spans="1:7" ht="10.050000000000001" customHeight="1" x14ac:dyDescent="0.2">
      <c r="A888" s="415" t="s">
        <v>849</v>
      </c>
      <c r="B888" s="415" t="s">
        <v>831</v>
      </c>
      <c r="C888" s="416">
        <v>2009</v>
      </c>
      <c r="D888" s="415" t="s">
        <v>795</v>
      </c>
      <c r="E888" s="417">
        <v>3</v>
      </c>
      <c r="F888" s="418">
        <v>1109.3</v>
      </c>
      <c r="G888" s="418">
        <v>1009.9</v>
      </c>
    </row>
    <row r="889" spans="1:7" ht="10.050000000000001" customHeight="1" x14ac:dyDescent="0.2">
      <c r="A889" s="415" t="s">
        <v>849</v>
      </c>
      <c r="B889" s="415" t="s">
        <v>831</v>
      </c>
      <c r="C889" s="416">
        <v>2009</v>
      </c>
      <c r="D889" s="415" t="s">
        <v>795</v>
      </c>
      <c r="E889" s="417">
        <v>4</v>
      </c>
      <c r="F889" s="418">
        <v>1274</v>
      </c>
      <c r="G889" s="418">
        <v>769.6</v>
      </c>
    </row>
    <row r="890" spans="1:7" ht="10.050000000000001" customHeight="1" x14ac:dyDescent="0.2">
      <c r="A890" s="415" t="s">
        <v>849</v>
      </c>
      <c r="B890" s="415" t="s">
        <v>831</v>
      </c>
      <c r="C890" s="416">
        <v>2009</v>
      </c>
      <c r="D890" s="415" t="s">
        <v>795</v>
      </c>
      <c r="E890" s="417">
        <v>5</v>
      </c>
      <c r="F890" s="418">
        <v>1351.6</v>
      </c>
      <c r="G890" s="418">
        <v>662</v>
      </c>
    </row>
    <row r="891" spans="1:7" ht="10.050000000000001" customHeight="1" x14ac:dyDescent="0.2">
      <c r="A891" s="415" t="s">
        <v>849</v>
      </c>
      <c r="B891" s="415" t="s">
        <v>831</v>
      </c>
      <c r="C891" s="416">
        <v>2009</v>
      </c>
      <c r="D891" s="415" t="s">
        <v>795</v>
      </c>
      <c r="E891" s="417">
        <v>6</v>
      </c>
      <c r="F891" s="418">
        <v>1053.5999999999999</v>
      </c>
      <c r="G891" s="418">
        <v>287.60000000000002</v>
      </c>
    </row>
    <row r="892" spans="1:7" ht="10.050000000000001" customHeight="1" x14ac:dyDescent="0.2">
      <c r="A892" s="415" t="s">
        <v>849</v>
      </c>
      <c r="B892" s="415" t="s">
        <v>831</v>
      </c>
      <c r="C892" s="416">
        <v>2009</v>
      </c>
      <c r="D892" s="415" t="s">
        <v>802</v>
      </c>
      <c r="E892" s="417">
        <v>7</v>
      </c>
      <c r="F892" s="418">
        <v>321.8</v>
      </c>
      <c r="G892" s="418">
        <v>174.9</v>
      </c>
    </row>
    <row r="893" spans="1:7" ht="10.050000000000001" customHeight="1" x14ac:dyDescent="0.2">
      <c r="A893" s="415" t="s">
        <v>849</v>
      </c>
      <c r="B893" s="415" t="s">
        <v>831</v>
      </c>
      <c r="C893" s="416">
        <v>2009</v>
      </c>
      <c r="D893" s="415" t="s">
        <v>802</v>
      </c>
      <c r="E893" s="417">
        <v>8</v>
      </c>
      <c r="F893" s="418">
        <v>240</v>
      </c>
      <c r="G893" s="418">
        <v>158.1</v>
      </c>
    </row>
    <row r="894" spans="1:7" ht="10.050000000000001" customHeight="1" x14ac:dyDescent="0.2">
      <c r="A894" s="415" t="s">
        <v>849</v>
      </c>
      <c r="B894" s="415" t="s">
        <v>831</v>
      </c>
      <c r="C894" s="416">
        <v>2009</v>
      </c>
      <c r="D894" s="415" t="s">
        <v>802</v>
      </c>
      <c r="E894" s="417">
        <v>9</v>
      </c>
      <c r="F894" s="418">
        <v>940.4</v>
      </c>
      <c r="G894" s="418">
        <v>1733</v>
      </c>
    </row>
    <row r="895" spans="1:7" ht="10.050000000000001" customHeight="1" x14ac:dyDescent="0.2">
      <c r="A895" s="415" t="s">
        <v>849</v>
      </c>
      <c r="B895" s="415" t="s">
        <v>831</v>
      </c>
      <c r="C895" s="416">
        <v>2009</v>
      </c>
      <c r="D895" s="415" t="s">
        <v>802</v>
      </c>
      <c r="E895" s="417">
        <v>10</v>
      </c>
      <c r="F895" s="418">
        <v>1352.4</v>
      </c>
      <c r="G895" s="418">
        <v>1529.5</v>
      </c>
    </row>
    <row r="896" spans="1:7" ht="10.050000000000001" customHeight="1" x14ac:dyDescent="0.2">
      <c r="A896" s="415" t="s">
        <v>849</v>
      </c>
      <c r="B896" s="415" t="s">
        <v>831</v>
      </c>
      <c r="C896" s="416">
        <v>2009</v>
      </c>
      <c r="D896" s="415" t="s">
        <v>802</v>
      </c>
      <c r="E896" s="417">
        <v>11</v>
      </c>
      <c r="F896" s="418">
        <v>949.5</v>
      </c>
      <c r="G896" s="418">
        <v>1003.4</v>
      </c>
    </row>
    <row r="897" spans="1:7" ht="10.050000000000001" customHeight="1" x14ac:dyDescent="0.2">
      <c r="A897" s="415" t="s">
        <v>849</v>
      </c>
      <c r="B897" s="415" t="s">
        <v>831</v>
      </c>
      <c r="C897" s="416">
        <v>2009</v>
      </c>
      <c r="D897" s="415" t="s">
        <v>802</v>
      </c>
      <c r="E897" s="417">
        <v>12</v>
      </c>
      <c r="F897" s="418">
        <v>1027.2</v>
      </c>
      <c r="G897" s="418">
        <v>972.3</v>
      </c>
    </row>
    <row r="898" spans="1:7" ht="10.050000000000001" customHeight="1" x14ac:dyDescent="0.2">
      <c r="A898" s="415" t="s">
        <v>849</v>
      </c>
      <c r="B898" s="415" t="s">
        <v>831</v>
      </c>
      <c r="C898" s="416">
        <v>2010</v>
      </c>
      <c r="D898" s="415" t="s">
        <v>802</v>
      </c>
      <c r="E898" s="417">
        <v>1</v>
      </c>
      <c r="F898" s="418">
        <v>833.6</v>
      </c>
      <c r="G898" s="418">
        <v>491.4</v>
      </c>
    </row>
    <row r="899" spans="1:7" ht="10.050000000000001" customHeight="1" x14ac:dyDescent="0.2">
      <c r="A899" s="415" t="s">
        <v>849</v>
      </c>
      <c r="B899" s="415" t="s">
        <v>831</v>
      </c>
      <c r="C899" s="416">
        <v>2010</v>
      </c>
      <c r="D899" s="415" t="s">
        <v>802</v>
      </c>
      <c r="E899" s="417">
        <v>2</v>
      </c>
      <c r="F899" s="418">
        <v>812</v>
      </c>
      <c r="G899" s="418">
        <v>417.1</v>
      </c>
    </row>
    <row r="900" spans="1:7" ht="10.050000000000001" customHeight="1" x14ac:dyDescent="0.2">
      <c r="A900" s="415" t="s">
        <v>849</v>
      </c>
      <c r="B900" s="415" t="s">
        <v>831</v>
      </c>
      <c r="C900" s="416">
        <v>2010</v>
      </c>
      <c r="D900" s="415" t="s">
        <v>802</v>
      </c>
      <c r="E900" s="417">
        <v>3</v>
      </c>
      <c r="F900" s="418">
        <v>1116</v>
      </c>
      <c r="G900" s="418">
        <v>492.5</v>
      </c>
    </row>
    <row r="901" spans="1:7" ht="10.050000000000001" customHeight="1" x14ac:dyDescent="0.2">
      <c r="A901" s="415" t="s">
        <v>849</v>
      </c>
      <c r="B901" s="415" t="s">
        <v>831</v>
      </c>
      <c r="C901" s="416">
        <v>2010</v>
      </c>
      <c r="D901" s="415" t="s">
        <v>802</v>
      </c>
      <c r="E901" s="417">
        <v>4</v>
      </c>
      <c r="F901" s="418">
        <v>1124.9000000000001</v>
      </c>
      <c r="G901" s="418">
        <v>474.8</v>
      </c>
    </row>
    <row r="902" spans="1:7" ht="10.050000000000001" customHeight="1" x14ac:dyDescent="0.2">
      <c r="A902" s="415" t="s">
        <v>849</v>
      </c>
      <c r="B902" s="415" t="s">
        <v>831</v>
      </c>
      <c r="C902" s="416">
        <v>2010</v>
      </c>
      <c r="D902" s="415" t="s">
        <v>802</v>
      </c>
      <c r="E902" s="417">
        <v>5</v>
      </c>
      <c r="F902" s="418">
        <v>1227.9000000000001</v>
      </c>
      <c r="G902" s="418">
        <v>290</v>
      </c>
    </row>
    <row r="903" spans="1:7" ht="10.050000000000001" customHeight="1" x14ac:dyDescent="0.2">
      <c r="A903" s="415" t="s">
        <v>849</v>
      </c>
      <c r="B903" s="415" t="s">
        <v>831</v>
      </c>
      <c r="C903" s="416">
        <v>2010</v>
      </c>
      <c r="D903" s="415" t="s">
        <v>802</v>
      </c>
      <c r="E903" s="417">
        <v>6</v>
      </c>
      <c r="F903" s="418">
        <v>1329.6</v>
      </c>
      <c r="G903" s="418">
        <v>384.4</v>
      </c>
    </row>
    <row r="904" spans="1:7" ht="10.050000000000001" customHeight="1" x14ac:dyDescent="0.2">
      <c r="A904" s="415" t="s">
        <v>849</v>
      </c>
      <c r="B904" s="415" t="s">
        <v>831</v>
      </c>
      <c r="C904" s="416">
        <v>2010</v>
      </c>
      <c r="D904" s="415" t="s">
        <v>803</v>
      </c>
      <c r="E904" s="417">
        <v>7</v>
      </c>
      <c r="F904" s="418">
        <v>767.8</v>
      </c>
      <c r="G904" s="418">
        <v>311.7</v>
      </c>
    </row>
    <row r="905" spans="1:7" ht="10.050000000000001" customHeight="1" x14ac:dyDescent="0.2">
      <c r="A905" s="415" t="s">
        <v>849</v>
      </c>
      <c r="B905" s="415" t="s">
        <v>831</v>
      </c>
      <c r="C905" s="416">
        <v>2010</v>
      </c>
      <c r="D905" s="415" t="s">
        <v>803</v>
      </c>
      <c r="E905" s="417">
        <v>8</v>
      </c>
      <c r="F905" s="418">
        <v>566.4</v>
      </c>
      <c r="G905" s="418">
        <v>182.6</v>
      </c>
    </row>
    <row r="906" spans="1:7" ht="10.050000000000001" customHeight="1" x14ac:dyDescent="0.2">
      <c r="A906" s="415" t="s">
        <v>849</v>
      </c>
      <c r="B906" s="415" t="s">
        <v>831</v>
      </c>
      <c r="C906" s="416">
        <v>2010</v>
      </c>
      <c r="D906" s="415" t="s">
        <v>803</v>
      </c>
      <c r="E906" s="417">
        <v>9</v>
      </c>
      <c r="F906" s="418">
        <v>848.7</v>
      </c>
      <c r="G906" s="418">
        <v>343.6</v>
      </c>
    </row>
    <row r="907" spans="1:7" ht="10.050000000000001" customHeight="1" x14ac:dyDescent="0.2">
      <c r="A907" s="415" t="s">
        <v>849</v>
      </c>
      <c r="B907" s="415" t="s">
        <v>831</v>
      </c>
      <c r="C907" s="416">
        <v>2010</v>
      </c>
      <c r="D907" s="415" t="s">
        <v>803</v>
      </c>
      <c r="E907" s="417">
        <v>10</v>
      </c>
      <c r="F907" s="418">
        <v>631.20000000000005</v>
      </c>
      <c r="G907" s="418">
        <v>249.6</v>
      </c>
    </row>
    <row r="908" spans="1:7" ht="10.050000000000001" customHeight="1" x14ac:dyDescent="0.2">
      <c r="A908" s="415" t="s">
        <v>849</v>
      </c>
      <c r="B908" s="415" t="s">
        <v>831</v>
      </c>
      <c r="C908" s="416">
        <v>2010</v>
      </c>
      <c r="D908" s="415" t="s">
        <v>803</v>
      </c>
      <c r="E908" s="417">
        <v>11</v>
      </c>
      <c r="F908" s="418">
        <v>692</v>
      </c>
      <c r="G908" s="418">
        <v>330.2</v>
      </c>
    </row>
    <row r="909" spans="1:7" ht="10.050000000000001" customHeight="1" x14ac:dyDescent="0.2">
      <c r="A909" s="415" t="s">
        <v>849</v>
      </c>
      <c r="B909" s="415" t="s">
        <v>831</v>
      </c>
      <c r="C909" s="416">
        <v>2010</v>
      </c>
      <c r="D909" s="415" t="s">
        <v>803</v>
      </c>
      <c r="E909" s="417">
        <v>12</v>
      </c>
      <c r="F909" s="418">
        <v>1504.1</v>
      </c>
      <c r="G909" s="418">
        <v>999.1</v>
      </c>
    </row>
    <row r="910" spans="1:7" ht="10.050000000000001" customHeight="1" x14ac:dyDescent="0.2">
      <c r="A910" s="415" t="s">
        <v>849</v>
      </c>
      <c r="B910" s="415" t="s">
        <v>831</v>
      </c>
      <c r="C910" s="416">
        <v>2011</v>
      </c>
      <c r="D910" s="415" t="s">
        <v>803</v>
      </c>
      <c r="E910" s="417">
        <v>1</v>
      </c>
      <c r="F910" s="418">
        <v>722.3</v>
      </c>
      <c r="G910" s="418">
        <v>1335.4</v>
      </c>
    </row>
    <row r="911" spans="1:7" ht="10.050000000000001" customHeight="1" x14ac:dyDescent="0.2">
      <c r="A911" s="415" t="s">
        <v>849</v>
      </c>
      <c r="B911" s="415" t="s">
        <v>831</v>
      </c>
      <c r="C911" s="416">
        <v>2011</v>
      </c>
      <c r="D911" s="415" t="s">
        <v>803</v>
      </c>
      <c r="E911" s="417">
        <v>2</v>
      </c>
      <c r="F911" s="418">
        <v>547.029</v>
      </c>
      <c r="G911" s="418">
        <v>1659.6</v>
      </c>
    </row>
    <row r="912" spans="1:7" ht="10.050000000000001" customHeight="1" x14ac:dyDescent="0.2">
      <c r="A912" s="415" t="s">
        <v>849</v>
      </c>
      <c r="B912" s="415" t="s">
        <v>831</v>
      </c>
      <c r="C912" s="416">
        <v>2011</v>
      </c>
      <c r="D912" s="415" t="s">
        <v>803</v>
      </c>
      <c r="E912" s="417">
        <v>3</v>
      </c>
      <c r="F912" s="418">
        <v>539.40899999999999</v>
      </c>
      <c r="G912" s="418">
        <v>1643.1</v>
      </c>
    </row>
    <row r="913" spans="1:7" ht="10.050000000000001" customHeight="1" x14ac:dyDescent="0.2">
      <c r="A913" s="415" t="s">
        <v>849</v>
      </c>
      <c r="B913" s="415" t="s">
        <v>831</v>
      </c>
      <c r="C913" s="416">
        <v>2011</v>
      </c>
      <c r="D913" s="415" t="s">
        <v>803</v>
      </c>
      <c r="E913" s="417">
        <v>4</v>
      </c>
      <c r="F913" s="418">
        <v>874.746000000001</v>
      </c>
      <c r="G913" s="418">
        <v>1370.3</v>
      </c>
    </row>
    <row r="914" spans="1:7" ht="10.050000000000001" customHeight="1" x14ac:dyDescent="0.2">
      <c r="A914" s="415" t="s">
        <v>849</v>
      </c>
      <c r="B914" s="415" t="s">
        <v>831</v>
      </c>
      <c r="C914" s="416">
        <v>2011</v>
      </c>
      <c r="D914" s="415" t="s">
        <v>803</v>
      </c>
      <c r="E914" s="417">
        <v>5</v>
      </c>
      <c r="F914" s="418">
        <v>810.827</v>
      </c>
      <c r="G914" s="418">
        <v>1230.0999999999999</v>
      </c>
    </row>
    <row r="915" spans="1:7" ht="10.050000000000001" customHeight="1" x14ac:dyDescent="0.2">
      <c r="A915" s="415" t="s">
        <v>849</v>
      </c>
      <c r="B915" s="415" t="s">
        <v>831</v>
      </c>
      <c r="C915" s="416">
        <v>2011</v>
      </c>
      <c r="D915" s="415" t="s">
        <v>803</v>
      </c>
      <c r="E915" s="417">
        <v>6</v>
      </c>
      <c r="F915" s="418">
        <v>1026.7560000000001</v>
      </c>
      <c r="G915" s="418">
        <v>1169.8</v>
      </c>
    </row>
    <row r="916" spans="1:7" ht="10.050000000000001" customHeight="1" x14ac:dyDescent="0.2">
      <c r="A916" s="415" t="s">
        <v>849</v>
      </c>
      <c r="B916" s="415" t="s">
        <v>831</v>
      </c>
      <c r="C916" s="416">
        <v>2011</v>
      </c>
      <c r="D916" s="415" t="s">
        <v>804</v>
      </c>
      <c r="E916" s="417">
        <v>7</v>
      </c>
      <c r="F916" s="418">
        <v>1018.415</v>
      </c>
      <c r="G916" s="418">
        <v>846.71</v>
      </c>
    </row>
    <row r="917" spans="1:7" ht="10.050000000000001" customHeight="1" x14ac:dyDescent="0.2">
      <c r="A917" s="415" t="s">
        <v>849</v>
      </c>
      <c r="B917" s="415" t="s">
        <v>831</v>
      </c>
      <c r="C917" s="416">
        <v>2011</v>
      </c>
      <c r="D917" s="415" t="s">
        <v>804</v>
      </c>
      <c r="E917" s="417">
        <v>8</v>
      </c>
      <c r="F917" s="418">
        <v>869.63099999999997</v>
      </c>
      <c r="G917" s="418">
        <v>1030.1199999999999</v>
      </c>
    </row>
    <row r="918" spans="1:7" ht="10.050000000000001" customHeight="1" x14ac:dyDescent="0.2">
      <c r="A918" s="415" t="s">
        <v>849</v>
      </c>
      <c r="B918" s="415" t="s">
        <v>831</v>
      </c>
      <c r="C918" s="416">
        <v>2011</v>
      </c>
      <c r="D918" s="415" t="s">
        <v>804</v>
      </c>
      <c r="E918" s="417">
        <v>9</v>
      </c>
      <c r="F918" s="418">
        <v>1298.6479999999999</v>
      </c>
      <c r="G918" s="418">
        <v>1103.1500000000001</v>
      </c>
    </row>
    <row r="919" spans="1:7" ht="10.050000000000001" customHeight="1" x14ac:dyDescent="0.2">
      <c r="A919" s="415" t="s">
        <v>849</v>
      </c>
      <c r="B919" s="415" t="s">
        <v>831</v>
      </c>
      <c r="C919" s="416">
        <v>2011</v>
      </c>
      <c r="D919" s="415" t="s">
        <v>804</v>
      </c>
      <c r="E919" s="417">
        <v>10</v>
      </c>
      <c r="F919" s="418">
        <v>1225.5930000000001</v>
      </c>
      <c r="G919" s="418">
        <v>881.19</v>
      </c>
    </row>
    <row r="920" spans="1:7" ht="10.050000000000001" customHeight="1" x14ac:dyDescent="0.2">
      <c r="A920" s="415" t="s">
        <v>849</v>
      </c>
      <c r="B920" s="415" t="s">
        <v>831</v>
      </c>
      <c r="C920" s="416">
        <v>2011</v>
      </c>
      <c r="D920" s="415" t="s">
        <v>804</v>
      </c>
      <c r="E920" s="417">
        <v>11</v>
      </c>
      <c r="F920" s="418">
        <v>1100.7950000000001</v>
      </c>
      <c r="G920" s="418">
        <v>972.07</v>
      </c>
    </row>
    <row r="921" spans="1:7" ht="10.050000000000001" customHeight="1" x14ac:dyDescent="0.2">
      <c r="A921" s="415" t="s">
        <v>849</v>
      </c>
      <c r="B921" s="415" t="s">
        <v>831</v>
      </c>
      <c r="C921" s="416">
        <v>2011</v>
      </c>
      <c r="D921" s="415" t="s">
        <v>804</v>
      </c>
      <c r="E921" s="417">
        <v>12</v>
      </c>
      <c r="F921" s="418">
        <v>1004.075</v>
      </c>
      <c r="G921" s="418">
        <v>878.5</v>
      </c>
    </row>
    <row r="922" spans="1:7" ht="10.050000000000001" customHeight="1" x14ac:dyDescent="0.2">
      <c r="A922" s="415" t="s">
        <v>849</v>
      </c>
      <c r="B922" s="415" t="s">
        <v>831</v>
      </c>
      <c r="C922" s="416">
        <v>2012</v>
      </c>
      <c r="D922" s="415" t="s">
        <v>804</v>
      </c>
      <c r="E922" s="417">
        <v>1</v>
      </c>
      <c r="F922" s="418">
        <v>1021.832</v>
      </c>
      <c r="G922" s="418">
        <v>1014.77</v>
      </c>
    </row>
    <row r="923" spans="1:7" ht="10.050000000000001" customHeight="1" x14ac:dyDescent="0.2">
      <c r="A923" s="415" t="s">
        <v>849</v>
      </c>
      <c r="B923" s="415" t="s">
        <v>831</v>
      </c>
      <c r="C923" s="416">
        <v>2012</v>
      </c>
      <c r="D923" s="415" t="s">
        <v>804</v>
      </c>
      <c r="E923" s="417">
        <v>2</v>
      </c>
      <c r="F923" s="418">
        <v>1254.7360000000001</v>
      </c>
      <c r="G923" s="418">
        <v>961.27</v>
      </c>
    </row>
    <row r="924" spans="1:7" ht="10.050000000000001" customHeight="1" x14ac:dyDescent="0.2">
      <c r="A924" s="415" t="s">
        <v>849</v>
      </c>
      <c r="B924" s="415" t="s">
        <v>831</v>
      </c>
      <c r="C924" s="416">
        <v>2012</v>
      </c>
      <c r="D924" s="415" t="s">
        <v>804</v>
      </c>
      <c r="E924" s="417">
        <v>3</v>
      </c>
      <c r="F924" s="418">
        <v>1067.0329999999999</v>
      </c>
      <c r="G924" s="418">
        <v>864.88</v>
      </c>
    </row>
    <row r="925" spans="1:7" ht="10.050000000000001" customHeight="1" x14ac:dyDescent="0.2">
      <c r="A925" s="415" t="s">
        <v>849</v>
      </c>
      <c r="B925" s="415" t="s">
        <v>831</v>
      </c>
      <c r="C925" s="416">
        <v>2012</v>
      </c>
      <c r="D925" s="415" t="s">
        <v>804</v>
      </c>
      <c r="E925" s="417">
        <v>4</v>
      </c>
      <c r="F925" s="418">
        <v>899.99599999999998</v>
      </c>
      <c r="G925" s="418">
        <v>769.56500000000005</v>
      </c>
    </row>
    <row r="926" spans="1:7" ht="10.050000000000001" customHeight="1" x14ac:dyDescent="0.2">
      <c r="A926" s="415" t="s">
        <v>849</v>
      </c>
      <c r="B926" s="415" t="s">
        <v>831</v>
      </c>
      <c r="C926" s="416">
        <v>2012</v>
      </c>
      <c r="D926" s="415" t="s">
        <v>804</v>
      </c>
      <c r="E926" s="417">
        <v>5</v>
      </c>
      <c r="F926" s="418">
        <v>813.8</v>
      </c>
      <c r="G926" s="418">
        <v>717.82</v>
      </c>
    </row>
    <row r="927" spans="1:7" ht="10.050000000000001" customHeight="1" x14ac:dyDescent="0.2">
      <c r="A927" s="415" t="s">
        <v>849</v>
      </c>
      <c r="B927" s="415" t="s">
        <v>831</v>
      </c>
      <c r="C927" s="416">
        <v>2012</v>
      </c>
      <c r="D927" s="415" t="s">
        <v>804</v>
      </c>
      <c r="E927" s="417">
        <v>6</v>
      </c>
      <c r="F927" s="418">
        <v>762.16399999999999</v>
      </c>
      <c r="G927" s="418">
        <v>835.64</v>
      </c>
    </row>
    <row r="928" spans="1:7" ht="10.050000000000001" customHeight="1" x14ac:dyDescent="0.2">
      <c r="A928" s="415" t="s">
        <v>849</v>
      </c>
      <c r="B928" s="415" t="s">
        <v>831</v>
      </c>
      <c r="C928" s="416">
        <v>2012</v>
      </c>
      <c r="D928" s="415" t="s">
        <v>805</v>
      </c>
      <c r="E928" s="417">
        <v>7</v>
      </c>
      <c r="F928" s="418">
        <v>556.61699999999996</v>
      </c>
      <c r="G928" s="418">
        <v>666.37</v>
      </c>
    </row>
    <row r="929" spans="1:7" ht="10.050000000000001" customHeight="1" x14ac:dyDescent="0.2">
      <c r="A929" s="415" t="s">
        <v>849</v>
      </c>
      <c r="B929" s="415" t="s">
        <v>831</v>
      </c>
      <c r="C929" s="416">
        <v>2012</v>
      </c>
      <c r="D929" s="415" t="s">
        <v>805</v>
      </c>
      <c r="E929" s="417">
        <v>8</v>
      </c>
      <c r="F929" s="418">
        <v>537.255</v>
      </c>
      <c r="G929" s="418">
        <v>571.75</v>
      </c>
    </row>
    <row r="930" spans="1:7" ht="10.050000000000001" customHeight="1" x14ac:dyDescent="0.2">
      <c r="A930" s="415" t="s">
        <v>849</v>
      </c>
      <c r="B930" s="415" t="s">
        <v>831</v>
      </c>
      <c r="C930" s="416">
        <v>2012</v>
      </c>
      <c r="D930" s="415" t="s">
        <v>805</v>
      </c>
      <c r="E930" s="417">
        <v>9</v>
      </c>
      <c r="F930" s="418">
        <v>483.988</v>
      </c>
      <c r="G930" s="418">
        <v>434.86</v>
      </c>
    </row>
    <row r="931" spans="1:7" ht="10.050000000000001" customHeight="1" x14ac:dyDescent="0.2">
      <c r="A931" s="415" t="s">
        <v>849</v>
      </c>
      <c r="B931" s="415" t="s">
        <v>831</v>
      </c>
      <c r="C931" s="416">
        <v>2012</v>
      </c>
      <c r="D931" s="415" t="s">
        <v>805</v>
      </c>
      <c r="E931" s="417">
        <v>10</v>
      </c>
      <c r="F931" s="418">
        <v>472.209</v>
      </c>
      <c r="G931" s="418">
        <v>390.49</v>
      </c>
    </row>
    <row r="932" spans="1:7" ht="10.050000000000001" customHeight="1" x14ac:dyDescent="0.2">
      <c r="A932" s="415" t="s">
        <v>849</v>
      </c>
      <c r="B932" s="415" t="s">
        <v>831</v>
      </c>
      <c r="C932" s="416">
        <v>2012</v>
      </c>
      <c r="D932" s="415" t="s">
        <v>805</v>
      </c>
      <c r="E932" s="417">
        <v>11</v>
      </c>
      <c r="F932" s="418">
        <v>513.82899999999995</v>
      </c>
      <c r="G932" s="418">
        <v>198.73</v>
      </c>
    </row>
    <row r="933" spans="1:7" ht="10.050000000000001" customHeight="1" x14ac:dyDescent="0.2">
      <c r="A933" s="415" t="s">
        <v>849</v>
      </c>
      <c r="B933" s="415" t="s">
        <v>831</v>
      </c>
      <c r="C933" s="416">
        <v>2012</v>
      </c>
      <c r="D933" s="415" t="s">
        <v>805</v>
      </c>
      <c r="E933" s="417">
        <v>12</v>
      </c>
      <c r="F933" s="418">
        <v>637.19500000000005</v>
      </c>
      <c r="G933" s="418">
        <v>220.08</v>
      </c>
    </row>
    <row r="934" spans="1:7" ht="10.050000000000001" customHeight="1" x14ac:dyDescent="0.2">
      <c r="A934" s="415" t="s">
        <v>849</v>
      </c>
      <c r="B934" s="415" t="s">
        <v>831</v>
      </c>
      <c r="C934" s="416">
        <v>2013</v>
      </c>
      <c r="D934" s="415" t="s">
        <v>805</v>
      </c>
      <c r="E934" s="417">
        <v>1</v>
      </c>
      <c r="F934" s="418">
        <v>579.22400000000005</v>
      </c>
      <c r="G934" s="418">
        <v>542.38499999999999</v>
      </c>
    </row>
    <row r="935" spans="1:7" ht="10.050000000000001" customHeight="1" x14ac:dyDescent="0.2">
      <c r="A935" s="415" t="s">
        <v>849</v>
      </c>
      <c r="B935" s="415" t="s">
        <v>831</v>
      </c>
      <c r="C935" s="416">
        <v>2013</v>
      </c>
      <c r="D935" s="415" t="s">
        <v>805</v>
      </c>
      <c r="E935" s="417">
        <v>2</v>
      </c>
      <c r="F935" s="418">
        <v>573.74199999999996</v>
      </c>
      <c r="G935" s="418">
        <v>536.03</v>
      </c>
    </row>
    <row r="936" spans="1:7" ht="10.050000000000001" customHeight="1" x14ac:dyDescent="0.2">
      <c r="A936" s="415" t="s">
        <v>849</v>
      </c>
      <c r="B936" s="415" t="s">
        <v>831</v>
      </c>
      <c r="C936" s="416">
        <v>2013</v>
      </c>
      <c r="D936" s="415" t="s">
        <v>805</v>
      </c>
      <c r="E936" s="417">
        <v>3</v>
      </c>
      <c r="F936" s="418">
        <v>692.76199999999994</v>
      </c>
      <c r="G936" s="418">
        <v>405.15499999999997</v>
      </c>
    </row>
    <row r="937" spans="1:7" ht="10.050000000000001" customHeight="1" x14ac:dyDescent="0.2">
      <c r="A937" s="415" t="s">
        <v>849</v>
      </c>
      <c r="B937" s="415" t="s">
        <v>831</v>
      </c>
      <c r="C937" s="416">
        <v>2013</v>
      </c>
      <c r="D937" s="415" t="s">
        <v>805</v>
      </c>
      <c r="E937" s="417">
        <v>4</v>
      </c>
      <c r="F937" s="418">
        <v>518.49900000000002</v>
      </c>
      <c r="G937" s="418">
        <v>254.375</v>
      </c>
    </row>
    <row r="938" spans="1:7" ht="10.050000000000001" customHeight="1" x14ac:dyDescent="0.2">
      <c r="A938" s="415" t="s">
        <v>849</v>
      </c>
      <c r="B938" s="415" t="s">
        <v>831</v>
      </c>
      <c r="C938" s="416">
        <v>2013</v>
      </c>
      <c r="D938" s="415" t="s">
        <v>805</v>
      </c>
      <c r="E938" s="417">
        <v>5</v>
      </c>
      <c r="F938" s="418">
        <v>571.92899999999997</v>
      </c>
      <c r="G938" s="418">
        <v>292.09500000000003</v>
      </c>
    </row>
    <row r="939" spans="1:7" ht="10.050000000000001" customHeight="1" x14ac:dyDescent="0.2">
      <c r="A939" s="415" t="s">
        <v>849</v>
      </c>
      <c r="B939" s="415" t="s">
        <v>831</v>
      </c>
      <c r="C939" s="416">
        <v>2013</v>
      </c>
      <c r="D939" s="415" t="s">
        <v>805</v>
      </c>
      <c r="E939" s="417">
        <v>6</v>
      </c>
      <c r="F939" s="418">
        <v>434.21300000000002</v>
      </c>
      <c r="G939" s="418">
        <v>397.27</v>
      </c>
    </row>
    <row r="940" spans="1:7" ht="10.050000000000001" customHeight="1" x14ac:dyDescent="0.2">
      <c r="A940" s="415" t="s">
        <v>849</v>
      </c>
      <c r="B940" s="415" t="s">
        <v>831</v>
      </c>
      <c r="C940" s="416">
        <v>2013</v>
      </c>
      <c r="D940" s="415" t="s">
        <v>806</v>
      </c>
      <c r="E940" s="417">
        <v>7</v>
      </c>
      <c r="F940" s="418">
        <v>545.46699999999998</v>
      </c>
      <c r="G940" s="418">
        <v>286.77</v>
      </c>
    </row>
    <row r="941" spans="1:7" ht="10.050000000000001" customHeight="1" x14ac:dyDescent="0.2">
      <c r="A941" s="415" t="s">
        <v>849</v>
      </c>
      <c r="B941" s="415" t="s">
        <v>831</v>
      </c>
      <c r="C941" s="416">
        <v>2013</v>
      </c>
      <c r="D941" s="415" t="s">
        <v>806</v>
      </c>
      <c r="E941" s="417">
        <v>8</v>
      </c>
      <c r="F941" s="418">
        <v>434.50599999999997</v>
      </c>
      <c r="G941" s="418">
        <v>289.17</v>
      </c>
    </row>
    <row r="942" spans="1:7" ht="10.050000000000001" customHeight="1" x14ac:dyDescent="0.2">
      <c r="A942" s="415" t="s">
        <v>849</v>
      </c>
      <c r="B942" s="415" t="s">
        <v>831</v>
      </c>
      <c r="C942" s="416">
        <v>2013</v>
      </c>
      <c r="D942" s="415" t="s">
        <v>806</v>
      </c>
      <c r="E942" s="417">
        <v>9</v>
      </c>
      <c r="F942" s="418">
        <v>752.495</v>
      </c>
      <c r="G942" s="418">
        <v>414.25</v>
      </c>
    </row>
    <row r="943" spans="1:7" ht="10.050000000000001" customHeight="1" x14ac:dyDescent="0.2">
      <c r="A943" s="415" t="s">
        <v>849</v>
      </c>
      <c r="B943" s="415" t="s">
        <v>831</v>
      </c>
      <c r="C943" s="416">
        <v>2013</v>
      </c>
      <c r="D943" s="415" t="s">
        <v>806</v>
      </c>
      <c r="E943" s="417">
        <v>10</v>
      </c>
      <c r="F943" s="418">
        <v>962.35599999999999</v>
      </c>
      <c r="G943" s="418">
        <v>528.27</v>
      </c>
    </row>
    <row r="944" spans="1:7" ht="10.050000000000001" customHeight="1" x14ac:dyDescent="0.2">
      <c r="A944" s="415" t="s">
        <v>849</v>
      </c>
      <c r="B944" s="415" t="s">
        <v>831</v>
      </c>
      <c r="C944" s="416">
        <v>2013</v>
      </c>
      <c r="D944" s="415" t="s">
        <v>806</v>
      </c>
      <c r="E944" s="417">
        <v>11</v>
      </c>
      <c r="F944" s="418">
        <v>841.43799999999999</v>
      </c>
      <c r="G944" s="418">
        <v>653.76</v>
      </c>
    </row>
    <row r="945" spans="1:7" ht="10.050000000000001" customHeight="1" x14ac:dyDescent="0.2">
      <c r="A945" s="415" t="s">
        <v>849</v>
      </c>
      <c r="B945" s="415" t="s">
        <v>831</v>
      </c>
      <c r="C945" s="416">
        <v>2013</v>
      </c>
      <c r="D945" s="415" t="s">
        <v>806</v>
      </c>
      <c r="E945" s="417">
        <v>12</v>
      </c>
      <c r="F945" s="418">
        <v>1103.6579999999999</v>
      </c>
      <c r="G945" s="418">
        <v>604.92999999999995</v>
      </c>
    </row>
    <row r="946" spans="1:7" ht="10.050000000000001" customHeight="1" x14ac:dyDescent="0.2">
      <c r="A946" s="415" t="s">
        <v>849</v>
      </c>
      <c r="B946" s="415" t="s">
        <v>831</v>
      </c>
      <c r="C946" s="416">
        <v>2014</v>
      </c>
      <c r="D946" s="415" t="s">
        <v>806</v>
      </c>
      <c r="E946" s="417">
        <v>1</v>
      </c>
      <c r="F946" s="418">
        <v>1081.691</v>
      </c>
      <c r="G946" s="418">
        <v>744.73</v>
      </c>
    </row>
    <row r="947" spans="1:7" ht="10.050000000000001" customHeight="1" x14ac:dyDescent="0.2">
      <c r="A947" s="415" t="s">
        <v>849</v>
      </c>
      <c r="B947" s="415" t="s">
        <v>831</v>
      </c>
      <c r="C947" s="416">
        <v>2014</v>
      </c>
      <c r="D947" s="415" t="s">
        <v>806</v>
      </c>
      <c r="E947" s="417">
        <v>2</v>
      </c>
      <c r="F947" s="418">
        <v>937.3</v>
      </c>
      <c r="G947" s="418">
        <v>659.03</v>
      </c>
    </row>
    <row r="948" spans="1:7" ht="10.050000000000001" customHeight="1" x14ac:dyDescent="0.2">
      <c r="A948" s="415" t="s">
        <v>849</v>
      </c>
      <c r="B948" s="415" t="s">
        <v>831</v>
      </c>
      <c r="C948" s="416">
        <v>2014</v>
      </c>
      <c r="D948" s="415" t="s">
        <v>806</v>
      </c>
      <c r="E948" s="417">
        <v>3</v>
      </c>
      <c r="F948" s="418">
        <v>1066.5050000000001</v>
      </c>
      <c r="G948" s="418">
        <v>725.99</v>
      </c>
    </row>
    <row r="949" spans="1:7" ht="10.050000000000001" customHeight="1" x14ac:dyDescent="0.2">
      <c r="A949" s="415" t="s">
        <v>849</v>
      </c>
      <c r="B949" s="415" t="s">
        <v>831</v>
      </c>
      <c r="C949" s="416">
        <v>2014</v>
      </c>
      <c r="D949" s="415" t="s">
        <v>806</v>
      </c>
      <c r="E949" s="417">
        <v>4</v>
      </c>
      <c r="F949" s="418">
        <v>1247.0940000000001</v>
      </c>
      <c r="G949" s="418">
        <v>702.6</v>
      </c>
    </row>
    <row r="950" spans="1:7" ht="10.050000000000001" customHeight="1" x14ac:dyDescent="0.2">
      <c r="A950" s="415" t="s">
        <v>849</v>
      </c>
      <c r="B950" s="415" t="s">
        <v>831</v>
      </c>
      <c r="C950" s="416">
        <v>2014</v>
      </c>
      <c r="D950" s="415" t="s">
        <v>806</v>
      </c>
      <c r="E950" s="417">
        <v>5</v>
      </c>
      <c r="F950" s="418">
        <v>1460.943</v>
      </c>
      <c r="G950" s="418">
        <v>547.54999999999995</v>
      </c>
    </row>
    <row r="951" spans="1:7" ht="10.050000000000001" customHeight="1" x14ac:dyDescent="0.2">
      <c r="A951" s="415" t="s">
        <v>849</v>
      </c>
      <c r="B951" s="415" t="s">
        <v>831</v>
      </c>
      <c r="C951" s="416">
        <v>2014</v>
      </c>
      <c r="D951" s="415" t="s">
        <v>806</v>
      </c>
      <c r="E951" s="417">
        <v>6</v>
      </c>
      <c r="F951" s="418">
        <v>1120.095</v>
      </c>
      <c r="G951" s="418">
        <v>701.22500000000002</v>
      </c>
    </row>
    <row r="952" spans="1:7" ht="10.050000000000001" customHeight="1" x14ac:dyDescent="0.2">
      <c r="A952" s="415" t="s">
        <v>849</v>
      </c>
      <c r="B952" s="415" t="s">
        <v>831</v>
      </c>
      <c r="C952" s="416">
        <v>2014</v>
      </c>
      <c r="D952" s="415" t="s">
        <v>807</v>
      </c>
      <c r="E952" s="417">
        <v>7</v>
      </c>
      <c r="F952" s="418">
        <v>999.755</v>
      </c>
      <c r="G952" s="418">
        <v>467.94499999999999</v>
      </c>
    </row>
    <row r="953" spans="1:7" ht="10.050000000000001" customHeight="1" x14ac:dyDescent="0.2">
      <c r="A953" s="415" t="s">
        <v>849</v>
      </c>
      <c r="B953" s="415" t="s">
        <v>831</v>
      </c>
      <c r="C953" s="416">
        <v>2014</v>
      </c>
      <c r="D953" s="415" t="s">
        <v>807</v>
      </c>
      <c r="E953" s="417">
        <v>8</v>
      </c>
      <c r="F953" s="418">
        <v>660.36500000000001</v>
      </c>
      <c r="G953" s="418">
        <v>410.41500000000002</v>
      </c>
    </row>
    <row r="954" spans="1:7" ht="10.050000000000001" customHeight="1" x14ac:dyDescent="0.2">
      <c r="A954" s="415" t="s">
        <v>849</v>
      </c>
      <c r="B954" s="415" t="s">
        <v>831</v>
      </c>
      <c r="C954" s="416">
        <v>2014</v>
      </c>
      <c r="D954" s="415" t="s">
        <v>807</v>
      </c>
      <c r="E954" s="417">
        <v>9</v>
      </c>
      <c r="F954" s="418">
        <v>663.904</v>
      </c>
      <c r="G954" s="418">
        <v>569.52</v>
      </c>
    </row>
    <row r="955" spans="1:7" ht="10.050000000000001" customHeight="1" x14ac:dyDescent="0.2">
      <c r="A955" s="415" t="s">
        <v>849</v>
      </c>
      <c r="B955" s="415" t="s">
        <v>831</v>
      </c>
      <c r="C955" s="416">
        <v>2014</v>
      </c>
      <c r="D955" s="415" t="s">
        <v>807</v>
      </c>
      <c r="E955" s="417">
        <v>10</v>
      </c>
      <c r="F955" s="418">
        <v>808.02099999999996</v>
      </c>
      <c r="G955" s="418">
        <v>839.73</v>
      </c>
    </row>
    <row r="956" spans="1:7" ht="10.050000000000001" customHeight="1" x14ac:dyDescent="0.2">
      <c r="A956" s="415" t="s">
        <v>849</v>
      </c>
      <c r="B956" s="415" t="s">
        <v>831</v>
      </c>
      <c r="C956" s="416">
        <v>2014</v>
      </c>
      <c r="D956" s="415" t="s">
        <v>807</v>
      </c>
      <c r="E956" s="417">
        <v>11</v>
      </c>
      <c r="F956" s="418">
        <v>672.28200000000004</v>
      </c>
      <c r="G956" s="418">
        <v>568.65499999999997</v>
      </c>
    </row>
    <row r="957" spans="1:7" ht="10.050000000000001" customHeight="1" x14ac:dyDescent="0.2">
      <c r="A957" s="415" t="s">
        <v>849</v>
      </c>
      <c r="B957" s="415" t="s">
        <v>831</v>
      </c>
      <c r="C957" s="416">
        <v>2014</v>
      </c>
      <c r="D957" s="415" t="s">
        <v>807</v>
      </c>
      <c r="E957" s="417">
        <v>12</v>
      </c>
      <c r="F957" s="418">
        <v>702.42200000000003</v>
      </c>
      <c r="G957" s="418">
        <v>434.05500000000001</v>
      </c>
    </row>
    <row r="958" spans="1:7" ht="10.050000000000001" customHeight="1" x14ac:dyDescent="0.2">
      <c r="A958" s="415" t="s">
        <v>849</v>
      </c>
      <c r="B958" s="415" t="s">
        <v>831</v>
      </c>
      <c r="C958" s="416">
        <v>2015</v>
      </c>
      <c r="D958" s="415" t="s">
        <v>807</v>
      </c>
      <c r="E958" s="417">
        <v>1</v>
      </c>
      <c r="F958" s="418">
        <v>581.32600000000002</v>
      </c>
      <c r="G958" s="418">
        <v>607.24</v>
      </c>
    </row>
    <row r="959" spans="1:7" ht="10.050000000000001" customHeight="1" x14ac:dyDescent="0.2">
      <c r="A959" s="415" t="s">
        <v>849</v>
      </c>
      <c r="B959" s="415" t="s">
        <v>831</v>
      </c>
      <c r="C959" s="416">
        <v>2015</v>
      </c>
      <c r="D959" s="415" t="s">
        <v>807</v>
      </c>
      <c r="E959" s="417">
        <v>2</v>
      </c>
      <c r="F959" s="418">
        <v>643.98699999999997</v>
      </c>
      <c r="G959" s="418">
        <v>622.53</v>
      </c>
    </row>
    <row r="960" spans="1:7" ht="10.050000000000001" customHeight="1" x14ac:dyDescent="0.2">
      <c r="A960" s="415" t="s">
        <v>849</v>
      </c>
      <c r="B960" s="415" t="s">
        <v>831</v>
      </c>
      <c r="C960" s="416">
        <v>2015</v>
      </c>
      <c r="D960" s="415" t="s">
        <v>807</v>
      </c>
      <c r="E960" s="417">
        <v>3</v>
      </c>
      <c r="F960" s="418">
        <v>666.32600000000002</v>
      </c>
      <c r="G960" s="418">
        <v>549.27</v>
      </c>
    </row>
    <row r="961" spans="1:7" ht="10.050000000000001" customHeight="1" x14ac:dyDescent="0.2">
      <c r="A961" s="415" t="s">
        <v>849</v>
      </c>
      <c r="B961" s="415" t="s">
        <v>831</v>
      </c>
      <c r="C961" s="416">
        <v>2015</v>
      </c>
      <c r="D961" s="415" t="s">
        <v>807</v>
      </c>
      <c r="E961" s="417">
        <v>4</v>
      </c>
      <c r="F961" s="418">
        <v>465.125</v>
      </c>
      <c r="G961" s="418">
        <v>534.27</v>
      </c>
    </row>
    <row r="962" spans="1:7" ht="10.050000000000001" customHeight="1" x14ac:dyDescent="0.2">
      <c r="A962" s="415" t="s">
        <v>849</v>
      </c>
      <c r="B962" s="415" t="s">
        <v>831</v>
      </c>
      <c r="C962" s="416">
        <v>2015</v>
      </c>
      <c r="D962" s="415" t="s">
        <v>807</v>
      </c>
      <c r="E962" s="417">
        <v>5</v>
      </c>
      <c r="F962" s="418">
        <v>623.21</v>
      </c>
      <c r="G962" s="418">
        <v>424.82</v>
      </c>
    </row>
    <row r="963" spans="1:7" ht="10.050000000000001" customHeight="1" x14ac:dyDescent="0.2">
      <c r="A963" s="415" t="s">
        <v>849</v>
      </c>
      <c r="B963" s="415" t="s">
        <v>831</v>
      </c>
      <c r="C963" s="416">
        <v>2015</v>
      </c>
      <c r="D963" s="415" t="s">
        <v>807</v>
      </c>
      <c r="E963" s="417">
        <v>6</v>
      </c>
      <c r="F963" s="418">
        <v>585.09</v>
      </c>
      <c r="G963" s="418">
        <v>433.77</v>
      </c>
    </row>
    <row r="964" spans="1:7" ht="10.050000000000001" customHeight="1" x14ac:dyDescent="0.2">
      <c r="A964" s="415" t="s">
        <v>849</v>
      </c>
      <c r="B964" s="415" t="s">
        <v>831</v>
      </c>
      <c r="C964" s="416">
        <v>2015</v>
      </c>
      <c r="D964" s="415" t="s">
        <v>808</v>
      </c>
      <c r="E964" s="417">
        <v>7</v>
      </c>
      <c r="F964" s="418">
        <v>424.3</v>
      </c>
      <c r="G964" s="418">
        <v>397.97</v>
      </c>
    </row>
    <row r="965" spans="1:7" ht="10.050000000000001" customHeight="1" x14ac:dyDescent="0.2">
      <c r="A965" s="415" t="s">
        <v>849</v>
      </c>
      <c r="B965" s="415" t="s">
        <v>831</v>
      </c>
      <c r="C965" s="416">
        <v>2015</v>
      </c>
      <c r="D965" s="415" t="s">
        <v>808</v>
      </c>
      <c r="E965" s="417">
        <v>8</v>
      </c>
      <c r="F965" s="418">
        <v>450.3</v>
      </c>
      <c r="G965" s="418">
        <v>341.97</v>
      </c>
    </row>
    <row r="966" spans="1:7" ht="10.050000000000001" customHeight="1" x14ac:dyDescent="0.2">
      <c r="A966" s="415" t="s">
        <v>849</v>
      </c>
      <c r="B966" s="415" t="s">
        <v>831</v>
      </c>
      <c r="C966" s="416">
        <v>2015</v>
      </c>
      <c r="D966" s="415" t="s">
        <v>808</v>
      </c>
      <c r="E966" s="417">
        <v>9</v>
      </c>
      <c r="F966" s="418">
        <v>548.64</v>
      </c>
      <c r="G966" s="418">
        <v>662.67</v>
      </c>
    </row>
    <row r="967" spans="1:7" ht="10.050000000000001" customHeight="1" x14ac:dyDescent="0.2">
      <c r="A967" s="415" t="s">
        <v>849</v>
      </c>
      <c r="B967" s="415" t="s">
        <v>831</v>
      </c>
      <c r="C967" s="416">
        <v>2015</v>
      </c>
      <c r="D967" s="415" t="s">
        <v>808</v>
      </c>
      <c r="E967" s="417">
        <v>10</v>
      </c>
      <c r="F967" s="418">
        <v>564.82899999999995</v>
      </c>
      <c r="G967" s="418">
        <v>547.57000000000005</v>
      </c>
    </row>
    <row r="968" spans="1:7" ht="10.050000000000001" customHeight="1" x14ac:dyDescent="0.2">
      <c r="A968" s="415" t="s">
        <v>849</v>
      </c>
      <c r="B968" s="415" t="s">
        <v>831</v>
      </c>
      <c r="C968" s="416">
        <v>2015</v>
      </c>
      <c r="D968" s="415" t="s">
        <v>808</v>
      </c>
      <c r="E968" s="417">
        <v>11</v>
      </c>
      <c r="F968" s="418">
        <v>644.79999999999995</v>
      </c>
      <c r="G968" s="418">
        <v>743.21</v>
      </c>
    </row>
    <row r="969" spans="1:7" ht="10.050000000000001" customHeight="1" x14ac:dyDescent="0.2">
      <c r="A969" s="415" t="s">
        <v>849</v>
      </c>
      <c r="B969" s="415" t="s">
        <v>831</v>
      </c>
      <c r="C969" s="416">
        <v>2015</v>
      </c>
      <c r="D969" s="415" t="s">
        <v>808</v>
      </c>
      <c r="E969" s="417">
        <v>12</v>
      </c>
      <c r="F969" s="418">
        <v>651.70000000000005</v>
      </c>
      <c r="G969" s="418">
        <v>555.76</v>
      </c>
    </row>
    <row r="970" spans="1:7" ht="10.050000000000001" customHeight="1" x14ac:dyDescent="0.2">
      <c r="A970" s="415" t="s">
        <v>849</v>
      </c>
      <c r="B970" s="415" t="s">
        <v>831</v>
      </c>
      <c r="C970" s="416">
        <v>2016</v>
      </c>
      <c r="D970" s="415" t="s">
        <v>808</v>
      </c>
      <c r="E970" s="417">
        <v>1</v>
      </c>
      <c r="F970" s="418">
        <v>647.46</v>
      </c>
      <c r="G970" s="418">
        <v>607.96</v>
      </c>
    </row>
    <row r="971" spans="1:7" ht="10.050000000000001" customHeight="1" x14ac:dyDescent="0.2">
      <c r="A971" s="415" t="s">
        <v>849</v>
      </c>
      <c r="B971" s="415" t="s">
        <v>831</v>
      </c>
      <c r="C971" s="416">
        <v>2016</v>
      </c>
      <c r="D971" s="415" t="s">
        <v>808</v>
      </c>
      <c r="E971" s="417">
        <v>2</v>
      </c>
      <c r="F971" s="418">
        <v>752.21</v>
      </c>
      <c r="G971" s="418">
        <v>454.71</v>
      </c>
    </row>
    <row r="972" spans="1:7" ht="10.050000000000001" customHeight="1" x14ac:dyDescent="0.2">
      <c r="A972" s="415" t="s">
        <v>849</v>
      </c>
      <c r="B972" s="415" t="s">
        <v>831</v>
      </c>
      <c r="C972" s="416">
        <v>2016</v>
      </c>
      <c r="D972" s="415" t="s">
        <v>808</v>
      </c>
      <c r="E972" s="417">
        <v>3</v>
      </c>
      <c r="F972" s="418">
        <v>381.89</v>
      </c>
      <c r="G972" s="418">
        <v>427.78</v>
      </c>
    </row>
    <row r="973" spans="1:7" ht="10.050000000000001" customHeight="1" x14ac:dyDescent="0.2">
      <c r="A973" s="415" t="s">
        <v>849</v>
      </c>
      <c r="B973" s="415" t="s">
        <v>831</v>
      </c>
      <c r="C973" s="416">
        <v>2016</v>
      </c>
      <c r="D973" s="415" t="s">
        <v>808</v>
      </c>
      <c r="E973" s="417">
        <v>4</v>
      </c>
      <c r="F973" s="418">
        <v>369.38</v>
      </c>
      <c r="G973" s="418">
        <v>194.62</v>
      </c>
    </row>
    <row r="974" spans="1:7" ht="10.050000000000001" customHeight="1" x14ac:dyDescent="0.2">
      <c r="A974" s="415" t="s">
        <v>849</v>
      </c>
      <c r="B974" s="415" t="s">
        <v>831</v>
      </c>
      <c r="C974" s="416">
        <v>2016</v>
      </c>
      <c r="D974" s="415" t="s">
        <v>808</v>
      </c>
      <c r="E974" s="417">
        <v>5</v>
      </c>
      <c r="F974" s="418">
        <v>518.29999999999995</v>
      </c>
      <c r="G974" s="418">
        <v>211.24</v>
      </c>
    </row>
    <row r="975" spans="1:7" ht="10.050000000000001" customHeight="1" x14ac:dyDescent="0.2">
      <c r="A975" s="415" t="s">
        <v>849</v>
      </c>
      <c r="B975" s="415" t="s">
        <v>831</v>
      </c>
      <c r="C975" s="416">
        <v>2016</v>
      </c>
      <c r="D975" s="415" t="s">
        <v>808</v>
      </c>
      <c r="E975" s="417">
        <v>6</v>
      </c>
      <c r="F975" s="418">
        <v>385.74</v>
      </c>
      <c r="G975" s="418">
        <v>299.14</v>
      </c>
    </row>
    <row r="976" spans="1:7" ht="10.050000000000001" customHeight="1" x14ac:dyDescent="0.2">
      <c r="A976" s="415" t="s">
        <v>849</v>
      </c>
      <c r="B976" s="415" t="s">
        <v>831</v>
      </c>
      <c r="C976" s="416">
        <v>2016</v>
      </c>
      <c r="D976" s="415" t="s">
        <v>809</v>
      </c>
      <c r="E976" s="417">
        <v>7</v>
      </c>
      <c r="F976" s="418">
        <v>235.9</v>
      </c>
      <c r="G976" s="418">
        <v>312.48</v>
      </c>
    </row>
    <row r="977" spans="1:7" ht="10.050000000000001" customHeight="1" x14ac:dyDescent="0.2">
      <c r="A977" s="415" t="s">
        <v>849</v>
      </c>
      <c r="B977" s="415" t="s">
        <v>831</v>
      </c>
      <c r="C977" s="416">
        <v>2016</v>
      </c>
      <c r="D977" s="415" t="s">
        <v>809</v>
      </c>
      <c r="E977" s="417">
        <v>8</v>
      </c>
      <c r="F977" s="418">
        <v>288.19</v>
      </c>
      <c r="G977" s="418">
        <v>252.65</v>
      </c>
    </row>
    <row r="978" spans="1:7" ht="10.050000000000001" customHeight="1" x14ac:dyDescent="0.2">
      <c r="A978" s="415" t="s">
        <v>849</v>
      </c>
      <c r="B978" s="415" t="s">
        <v>831</v>
      </c>
      <c r="C978" s="416">
        <v>2016</v>
      </c>
      <c r="D978" s="415" t="s">
        <v>809</v>
      </c>
      <c r="E978" s="417">
        <v>9</v>
      </c>
      <c r="F978" s="418">
        <v>543.41999999999996</v>
      </c>
      <c r="G978" s="418">
        <v>443.71</v>
      </c>
    </row>
    <row r="979" spans="1:7" ht="10.050000000000001" customHeight="1" x14ac:dyDescent="0.2">
      <c r="A979" s="415" t="s">
        <v>849</v>
      </c>
      <c r="B979" s="415" t="s">
        <v>831</v>
      </c>
      <c r="C979" s="416">
        <v>2016</v>
      </c>
      <c r="D979" s="415" t="s">
        <v>809</v>
      </c>
      <c r="E979" s="417">
        <v>10</v>
      </c>
      <c r="F979" s="418">
        <v>549.03</v>
      </c>
      <c r="G979" s="418">
        <v>551.91999999999996</v>
      </c>
    </row>
    <row r="980" spans="1:7" ht="10.050000000000001" customHeight="1" x14ac:dyDescent="0.2">
      <c r="A980" s="415" t="s">
        <v>849</v>
      </c>
      <c r="B980" s="415" t="s">
        <v>831</v>
      </c>
      <c r="C980" s="416">
        <v>2016</v>
      </c>
      <c r="D980" s="415" t="s">
        <v>809</v>
      </c>
      <c r="E980" s="417">
        <v>11</v>
      </c>
      <c r="F980" s="418">
        <v>485.55099999999999</v>
      </c>
      <c r="G980" s="418">
        <v>539.22</v>
      </c>
    </row>
    <row r="981" spans="1:7" ht="10.050000000000001" customHeight="1" x14ac:dyDescent="0.2">
      <c r="A981" s="415" t="s">
        <v>849</v>
      </c>
      <c r="B981" s="415" t="s">
        <v>831</v>
      </c>
      <c r="C981" s="416">
        <v>2016</v>
      </c>
      <c r="D981" s="415" t="s">
        <v>809</v>
      </c>
      <c r="E981" s="417">
        <v>12</v>
      </c>
      <c r="F981" s="418">
        <v>504.10599999999999</v>
      </c>
      <c r="G981" s="418">
        <v>510.09</v>
      </c>
    </row>
    <row r="982" spans="1:7" ht="10.050000000000001" customHeight="1" x14ac:dyDescent="0.2">
      <c r="A982" s="415" t="s">
        <v>849</v>
      </c>
      <c r="B982" s="415" t="s">
        <v>831</v>
      </c>
      <c r="C982" s="416">
        <v>2017</v>
      </c>
      <c r="D982" s="415" t="s">
        <v>809</v>
      </c>
      <c r="E982" s="417">
        <v>1</v>
      </c>
      <c r="F982" s="418">
        <v>503.69400000000002</v>
      </c>
      <c r="G982" s="418">
        <v>315.54199999999997</v>
      </c>
    </row>
    <row r="983" spans="1:7" ht="10.050000000000001" customHeight="1" x14ac:dyDescent="0.2">
      <c r="A983" s="415" t="s">
        <v>849</v>
      </c>
      <c r="B983" s="415" t="s">
        <v>831</v>
      </c>
      <c r="C983" s="416">
        <v>2017</v>
      </c>
      <c r="D983" s="415" t="s">
        <v>809</v>
      </c>
      <c r="E983" s="417">
        <v>2</v>
      </c>
      <c r="F983" s="418">
        <v>393.94299999999998</v>
      </c>
      <c r="G983" s="418">
        <v>393.8</v>
      </c>
    </row>
    <row r="984" spans="1:7" ht="10.050000000000001" customHeight="1" x14ac:dyDescent="0.2">
      <c r="A984" s="415" t="s">
        <v>849</v>
      </c>
      <c r="B984" s="415" t="s">
        <v>831</v>
      </c>
      <c r="C984" s="416">
        <v>2017</v>
      </c>
      <c r="D984" s="415" t="s">
        <v>809</v>
      </c>
      <c r="E984" s="417">
        <v>3</v>
      </c>
      <c r="F984" s="418">
        <v>697.25099999999998</v>
      </c>
      <c r="G984" s="418">
        <v>419.5</v>
      </c>
    </row>
    <row r="985" spans="1:7" ht="10.050000000000001" customHeight="1" x14ac:dyDescent="0.2">
      <c r="A985" s="415" t="s">
        <v>849</v>
      </c>
      <c r="B985" s="415" t="s">
        <v>831</v>
      </c>
      <c r="C985" s="416">
        <v>2017</v>
      </c>
      <c r="D985" s="415" t="s">
        <v>809</v>
      </c>
      <c r="E985" s="417">
        <v>4</v>
      </c>
      <c r="F985" s="418">
        <v>552.625</v>
      </c>
      <c r="G985" s="418">
        <v>322.63499999999999</v>
      </c>
    </row>
    <row r="986" spans="1:7" ht="10.050000000000001" customHeight="1" x14ac:dyDescent="0.2">
      <c r="A986" s="415" t="s">
        <v>849</v>
      </c>
      <c r="B986" s="415" t="s">
        <v>831</v>
      </c>
      <c r="C986" s="416">
        <v>2017</v>
      </c>
      <c r="D986" s="415" t="s">
        <v>809</v>
      </c>
      <c r="E986" s="417">
        <v>5</v>
      </c>
      <c r="F986" s="418">
        <v>578.83500000000004</v>
      </c>
      <c r="G986" s="418">
        <v>332</v>
      </c>
    </row>
    <row r="987" spans="1:7" ht="10.050000000000001" customHeight="1" x14ac:dyDescent="0.2">
      <c r="A987" s="415" t="s">
        <v>849</v>
      </c>
      <c r="B987" s="415" t="s">
        <v>831</v>
      </c>
      <c r="C987" s="416">
        <v>2017</v>
      </c>
      <c r="D987" s="415" t="s">
        <v>809</v>
      </c>
      <c r="E987" s="417">
        <v>6</v>
      </c>
      <c r="F987" s="418">
        <v>549.78899999999999</v>
      </c>
      <c r="G987" s="418">
        <v>408.7</v>
      </c>
    </row>
    <row r="988" spans="1:7" ht="10.050000000000001" customHeight="1" x14ac:dyDescent="0.2">
      <c r="A988" s="415" t="s">
        <v>849</v>
      </c>
      <c r="B988" s="415" t="s">
        <v>831</v>
      </c>
      <c r="C988" s="416">
        <v>2017</v>
      </c>
      <c r="D988" s="415" t="s">
        <v>810</v>
      </c>
      <c r="E988" s="417">
        <v>7</v>
      </c>
      <c r="F988" s="418">
        <v>585.23299999999995</v>
      </c>
      <c r="G988" s="418">
        <v>389.4</v>
      </c>
    </row>
    <row r="989" spans="1:7" ht="10.050000000000001" customHeight="1" x14ac:dyDescent="0.2">
      <c r="A989" s="415" t="s">
        <v>849</v>
      </c>
      <c r="B989" s="415" t="s">
        <v>831</v>
      </c>
      <c r="C989" s="416">
        <v>2017</v>
      </c>
      <c r="D989" s="415" t="s">
        <v>810</v>
      </c>
      <c r="E989" s="417">
        <v>8</v>
      </c>
      <c r="F989" s="418">
        <v>565.13499999999999</v>
      </c>
      <c r="G989" s="418">
        <v>231.1</v>
      </c>
    </row>
    <row r="990" spans="1:7" ht="10.050000000000001" customHeight="1" x14ac:dyDescent="0.2">
      <c r="A990" s="415" t="s">
        <v>849</v>
      </c>
      <c r="B990" s="415" t="s">
        <v>831</v>
      </c>
      <c r="C990" s="416">
        <v>2017</v>
      </c>
      <c r="D990" s="415" t="s">
        <v>810</v>
      </c>
      <c r="E990" s="417">
        <v>9</v>
      </c>
      <c r="F990" s="418">
        <v>472.565</v>
      </c>
      <c r="G990" s="418">
        <v>176.9</v>
      </c>
    </row>
    <row r="991" spans="1:7" ht="10.050000000000001" customHeight="1" x14ac:dyDescent="0.2">
      <c r="A991" s="415" t="s">
        <v>849</v>
      </c>
      <c r="B991" s="415" t="s">
        <v>831</v>
      </c>
      <c r="C991" s="416">
        <v>2017</v>
      </c>
      <c r="D991" s="415" t="s">
        <v>810</v>
      </c>
      <c r="E991" s="417">
        <v>10</v>
      </c>
      <c r="F991" s="418">
        <v>501.49400000000003</v>
      </c>
      <c r="G991" s="418">
        <v>273.279</v>
      </c>
    </row>
    <row r="992" spans="1:7" ht="10.050000000000001" customHeight="1" x14ac:dyDescent="0.2">
      <c r="A992" s="415" t="s">
        <v>849</v>
      </c>
      <c r="B992" s="415" t="s">
        <v>831</v>
      </c>
      <c r="C992" s="416">
        <v>2017</v>
      </c>
      <c r="D992" s="415" t="s">
        <v>810</v>
      </c>
      <c r="E992" s="417">
        <v>11</v>
      </c>
      <c r="F992" s="418">
        <v>660.3</v>
      </c>
      <c r="G992" s="418">
        <v>221.47900000000001</v>
      </c>
    </row>
    <row r="993" spans="1:7" ht="10.050000000000001" customHeight="1" x14ac:dyDescent="0.2">
      <c r="A993" s="415" t="s">
        <v>849</v>
      </c>
      <c r="B993" s="415" t="s">
        <v>831</v>
      </c>
      <c r="C993" s="416">
        <v>2017</v>
      </c>
      <c r="D993" s="415" t="s">
        <v>810</v>
      </c>
      <c r="E993" s="417">
        <v>12</v>
      </c>
      <c r="F993" s="418">
        <v>749.97900000000004</v>
      </c>
      <c r="G993" s="418">
        <v>281.93299999999999</v>
      </c>
    </row>
    <row r="994" spans="1:7" ht="10.050000000000001" customHeight="1" x14ac:dyDescent="0.2">
      <c r="A994" s="415" t="s">
        <v>849</v>
      </c>
      <c r="B994" s="415" t="s">
        <v>831</v>
      </c>
      <c r="C994" s="416">
        <v>2018</v>
      </c>
      <c r="D994" s="415" t="s">
        <v>810</v>
      </c>
      <c r="E994" s="417">
        <v>1</v>
      </c>
      <c r="F994" s="418">
        <v>859.16</v>
      </c>
      <c r="G994" s="418">
        <v>318.71600000000001</v>
      </c>
    </row>
    <row r="995" spans="1:7" ht="10.050000000000001" customHeight="1" x14ac:dyDescent="0.2">
      <c r="A995" s="415" t="s">
        <v>849</v>
      </c>
      <c r="B995" s="415" t="s">
        <v>831</v>
      </c>
      <c r="C995" s="416">
        <v>2018</v>
      </c>
      <c r="D995" s="415" t="s">
        <v>810</v>
      </c>
      <c r="E995" s="417">
        <v>2</v>
      </c>
      <c r="F995" s="418">
        <v>1047.3869999999999</v>
      </c>
      <c r="G995" s="418">
        <v>394.03199999999998</v>
      </c>
    </row>
    <row r="996" spans="1:7" ht="10.050000000000001" customHeight="1" x14ac:dyDescent="0.2">
      <c r="A996" s="415" t="s">
        <v>849</v>
      </c>
      <c r="B996" s="415" t="s">
        <v>831</v>
      </c>
      <c r="C996" s="416">
        <v>2018</v>
      </c>
      <c r="D996" s="415" t="s">
        <v>810</v>
      </c>
      <c r="E996" s="417">
        <v>3</v>
      </c>
      <c r="F996" s="418">
        <v>940.50900000000001</v>
      </c>
      <c r="G996" s="418">
        <v>363.99299999999999</v>
      </c>
    </row>
    <row r="997" spans="1:7" ht="10.050000000000001" customHeight="1" x14ac:dyDescent="0.2">
      <c r="A997" s="415" t="s">
        <v>849</v>
      </c>
      <c r="B997" s="415" t="s">
        <v>831</v>
      </c>
      <c r="C997" s="416">
        <v>2018</v>
      </c>
      <c r="D997" s="415" t="s">
        <v>810</v>
      </c>
      <c r="E997" s="417">
        <v>4</v>
      </c>
      <c r="F997" s="418">
        <v>834.572</v>
      </c>
      <c r="G997" s="418">
        <v>424.47199999999998</v>
      </c>
    </row>
    <row r="998" spans="1:7" ht="10.050000000000001" customHeight="1" x14ac:dyDescent="0.2">
      <c r="A998" s="415" t="s">
        <v>849</v>
      </c>
      <c r="B998" s="415" t="s">
        <v>831</v>
      </c>
      <c r="C998" s="416">
        <v>2018</v>
      </c>
      <c r="D998" s="415" t="s">
        <v>810</v>
      </c>
      <c r="E998" s="417">
        <v>5</v>
      </c>
      <c r="F998" s="418">
        <v>731.04</v>
      </c>
      <c r="G998" s="418">
        <v>395.13299999999998</v>
      </c>
    </row>
    <row r="999" spans="1:7" ht="10.050000000000001" customHeight="1" x14ac:dyDescent="0.2">
      <c r="A999" s="415" t="s">
        <v>849</v>
      </c>
      <c r="B999" s="415" t="s">
        <v>831</v>
      </c>
      <c r="C999" s="416">
        <v>2018</v>
      </c>
      <c r="D999" s="415" t="s">
        <v>810</v>
      </c>
      <c r="E999" s="417">
        <v>6</v>
      </c>
      <c r="F999" s="418">
        <v>1025.0719999999999</v>
      </c>
      <c r="G999" s="418">
        <v>360.072</v>
      </c>
    </row>
    <row r="1000" spans="1:7" ht="10.050000000000001" customHeight="1" x14ac:dyDescent="0.2">
      <c r="A1000" s="415" t="s">
        <v>849</v>
      </c>
      <c r="B1000" s="415" t="s">
        <v>831</v>
      </c>
      <c r="C1000" s="416">
        <v>2018</v>
      </c>
      <c r="D1000" s="415" t="s">
        <v>811</v>
      </c>
      <c r="E1000" s="417">
        <v>7</v>
      </c>
      <c r="F1000" s="418">
        <v>571.52200000000005</v>
      </c>
      <c r="G1000" s="418">
        <v>317.82299999999998</v>
      </c>
    </row>
    <row r="1001" spans="1:7" ht="10.050000000000001" customHeight="1" x14ac:dyDescent="0.2">
      <c r="A1001" s="415" t="s">
        <v>849</v>
      </c>
      <c r="B1001" s="415" t="s">
        <v>831</v>
      </c>
      <c r="C1001" s="416">
        <v>2018</v>
      </c>
      <c r="D1001" s="415" t="s">
        <v>811</v>
      </c>
      <c r="E1001" s="417">
        <v>8</v>
      </c>
      <c r="F1001" s="418">
        <v>1234.3109999999999</v>
      </c>
      <c r="G1001" s="418">
        <v>534.12099999999998</v>
      </c>
    </row>
    <row r="1002" spans="1:7" ht="10.050000000000001" customHeight="1" x14ac:dyDescent="0.2">
      <c r="A1002" s="415" t="s">
        <v>849</v>
      </c>
      <c r="B1002" s="415" t="s">
        <v>831</v>
      </c>
      <c r="C1002" s="416">
        <v>2018</v>
      </c>
      <c r="D1002" s="415" t="s">
        <v>811</v>
      </c>
      <c r="E1002" s="417">
        <v>9</v>
      </c>
      <c r="F1002" s="418">
        <v>895.98099999999999</v>
      </c>
      <c r="G1002" s="418">
        <v>298.88200000000001</v>
      </c>
    </row>
    <row r="1003" spans="1:7" ht="10.050000000000001" customHeight="1" x14ac:dyDescent="0.2">
      <c r="A1003" s="415" t="s">
        <v>849</v>
      </c>
      <c r="B1003" s="415" t="s">
        <v>831</v>
      </c>
      <c r="C1003" s="416">
        <v>2018</v>
      </c>
      <c r="D1003" s="415" t="s">
        <v>811</v>
      </c>
      <c r="E1003" s="417">
        <v>10</v>
      </c>
      <c r="F1003" s="418">
        <v>896.90599999999995</v>
      </c>
      <c r="G1003" s="418">
        <v>394.34500000000003</v>
      </c>
    </row>
    <row r="1004" spans="1:7" ht="10.050000000000001" customHeight="1" x14ac:dyDescent="0.2">
      <c r="A1004" s="415" t="s">
        <v>849</v>
      </c>
      <c r="B1004" s="415" t="s">
        <v>831</v>
      </c>
      <c r="C1004" s="416">
        <v>2018</v>
      </c>
      <c r="D1004" s="415" t="s">
        <v>811</v>
      </c>
      <c r="E1004" s="417">
        <v>11</v>
      </c>
      <c r="F1004" s="418">
        <v>792.22</v>
      </c>
      <c r="G1004" s="418">
        <v>489.89299999999997</v>
      </c>
    </row>
    <row r="1005" spans="1:7" ht="10.050000000000001" customHeight="1" x14ac:dyDescent="0.2">
      <c r="A1005" s="415" t="s">
        <v>849</v>
      </c>
      <c r="B1005" s="415" t="s">
        <v>831</v>
      </c>
      <c r="C1005" s="416">
        <v>2018</v>
      </c>
      <c r="D1005" s="415" t="s">
        <v>811</v>
      </c>
      <c r="E1005" s="417">
        <v>12</v>
      </c>
      <c r="F1005" s="418">
        <v>682.221</v>
      </c>
      <c r="G1005" s="418">
        <v>343.25200000000001</v>
      </c>
    </row>
    <row r="1006" spans="1:7" ht="10.050000000000001" customHeight="1" x14ac:dyDescent="0.2">
      <c r="A1006" s="415" t="s">
        <v>849</v>
      </c>
      <c r="B1006" s="415" t="s">
        <v>831</v>
      </c>
      <c r="C1006" s="416">
        <v>2019</v>
      </c>
      <c r="D1006" s="415" t="s">
        <v>811</v>
      </c>
      <c r="E1006" s="417">
        <v>1</v>
      </c>
      <c r="F1006" s="418">
        <v>664.71500000000003</v>
      </c>
      <c r="G1006" s="418">
        <v>462.64800000000002</v>
      </c>
    </row>
    <row r="1007" spans="1:7" ht="10.050000000000001" customHeight="1" x14ac:dyDescent="0.2">
      <c r="A1007" s="415" t="s">
        <v>849</v>
      </c>
      <c r="B1007" s="415" t="s">
        <v>831</v>
      </c>
      <c r="C1007" s="416">
        <v>2019</v>
      </c>
      <c r="D1007" s="415" t="s">
        <v>811</v>
      </c>
      <c r="E1007" s="417">
        <v>2</v>
      </c>
      <c r="F1007" s="418">
        <v>728.846</v>
      </c>
      <c r="G1007" s="418">
        <v>303.07</v>
      </c>
    </row>
    <row r="1008" spans="1:7" ht="10.050000000000001" customHeight="1" x14ac:dyDescent="0.2">
      <c r="A1008" s="415" t="s">
        <v>849</v>
      </c>
      <c r="B1008" s="415" t="s">
        <v>831</v>
      </c>
      <c r="C1008" s="416">
        <v>2019</v>
      </c>
      <c r="D1008" s="415" t="s">
        <v>811</v>
      </c>
      <c r="E1008" s="417">
        <v>3</v>
      </c>
      <c r="F1008" s="418">
        <v>685.21199999999999</v>
      </c>
      <c r="G1008" s="418">
        <v>283.84800000000001</v>
      </c>
    </row>
    <row r="1009" spans="1:7" ht="10.050000000000001" customHeight="1" x14ac:dyDescent="0.2">
      <c r="A1009" s="415" t="s">
        <v>849</v>
      </c>
      <c r="B1009" s="415" t="s">
        <v>831</v>
      </c>
      <c r="C1009" s="416">
        <v>2019</v>
      </c>
      <c r="D1009" s="415" t="s">
        <v>811</v>
      </c>
      <c r="E1009" s="417">
        <v>4</v>
      </c>
      <c r="F1009" s="418">
        <v>620.947</v>
      </c>
      <c r="G1009" s="418">
        <v>241.38</v>
      </c>
    </row>
    <row r="1010" spans="1:7" ht="10.050000000000001" customHeight="1" x14ac:dyDescent="0.2">
      <c r="A1010" s="415" t="s">
        <v>849</v>
      </c>
      <c r="B1010" s="415" t="s">
        <v>831</v>
      </c>
      <c r="C1010" s="416">
        <v>2019</v>
      </c>
      <c r="D1010" s="415" t="s">
        <v>811</v>
      </c>
      <c r="E1010" s="417">
        <v>5</v>
      </c>
      <c r="F1010" s="418">
        <v>516.25599999999997</v>
      </c>
      <c r="G1010" s="418">
        <v>231.82300000000001</v>
      </c>
    </row>
    <row r="1011" spans="1:7" ht="10.050000000000001" customHeight="1" x14ac:dyDescent="0.2">
      <c r="A1011" s="415" t="s">
        <v>849</v>
      </c>
      <c r="B1011" s="415" t="s">
        <v>831</v>
      </c>
      <c r="C1011" s="416">
        <v>2019</v>
      </c>
      <c r="D1011" s="415" t="s">
        <v>811</v>
      </c>
      <c r="E1011" s="417">
        <v>6</v>
      </c>
      <c r="F1011" s="418">
        <v>1179.731</v>
      </c>
      <c r="G1011" s="418">
        <v>240.322</v>
      </c>
    </row>
    <row r="1012" spans="1:7" ht="10.050000000000001" customHeight="1" x14ac:dyDescent="0.2">
      <c r="A1012" s="415" t="s">
        <v>849</v>
      </c>
      <c r="B1012" s="415" t="s">
        <v>831</v>
      </c>
      <c r="C1012" s="416">
        <v>2019</v>
      </c>
      <c r="D1012" s="415" t="s">
        <v>812</v>
      </c>
      <c r="E1012" s="417">
        <v>7</v>
      </c>
      <c r="F1012" s="418">
        <v>1416.942</v>
      </c>
      <c r="G1012" s="418">
        <v>280.66399999999999</v>
      </c>
    </row>
    <row r="1013" spans="1:7" ht="10.050000000000001" customHeight="1" x14ac:dyDescent="0.2">
      <c r="A1013" s="415" t="s">
        <v>849</v>
      </c>
      <c r="B1013" s="415" t="s">
        <v>831</v>
      </c>
      <c r="C1013" s="416">
        <v>2019</v>
      </c>
      <c r="D1013" s="415" t="s">
        <v>812</v>
      </c>
      <c r="E1013" s="417">
        <v>8</v>
      </c>
      <c r="F1013" s="418">
        <v>1258.354</v>
      </c>
      <c r="G1013" s="418">
        <v>311.88299999999998</v>
      </c>
    </row>
    <row r="1014" spans="1:7" ht="10.050000000000001" customHeight="1" x14ac:dyDescent="0.2">
      <c r="A1014" s="415" t="s">
        <v>849</v>
      </c>
      <c r="B1014" s="415" t="s">
        <v>831</v>
      </c>
      <c r="C1014" s="416">
        <v>2019</v>
      </c>
      <c r="D1014" s="415" t="s">
        <v>812</v>
      </c>
      <c r="E1014" s="417">
        <v>9</v>
      </c>
      <c r="F1014" s="418">
        <v>1445.893</v>
      </c>
      <c r="G1014" s="418">
        <v>289.92599999999999</v>
      </c>
    </row>
    <row r="1015" spans="1:7" ht="10.050000000000001" customHeight="1" x14ac:dyDescent="0.2">
      <c r="A1015" s="415" t="s">
        <v>849</v>
      </c>
      <c r="B1015" s="415" t="s">
        <v>831</v>
      </c>
      <c r="C1015" s="416">
        <v>2019</v>
      </c>
      <c r="D1015" s="415" t="s">
        <v>812</v>
      </c>
      <c r="E1015" s="417">
        <v>10</v>
      </c>
      <c r="F1015" s="418">
        <v>801.23599999999999</v>
      </c>
      <c r="G1015" s="418">
        <v>254.29499999999999</v>
      </c>
    </row>
    <row r="1016" spans="1:7" ht="10.050000000000001" customHeight="1" x14ac:dyDescent="0.2">
      <c r="A1016" s="415" t="s">
        <v>849</v>
      </c>
      <c r="B1016" s="415" t="s">
        <v>831</v>
      </c>
      <c r="C1016" s="416">
        <v>2019</v>
      </c>
      <c r="D1016" s="415" t="s">
        <v>812</v>
      </c>
      <c r="E1016" s="417">
        <v>11</v>
      </c>
      <c r="F1016" s="418">
        <v>689.78399999999999</v>
      </c>
      <c r="G1016" s="418">
        <v>312.041</v>
      </c>
    </row>
    <row r="1017" spans="1:7" ht="10.050000000000001" customHeight="1" x14ac:dyDescent="0.2">
      <c r="A1017" s="415" t="s">
        <v>849</v>
      </c>
      <c r="B1017" s="415" t="s">
        <v>831</v>
      </c>
      <c r="C1017" s="416">
        <v>2019</v>
      </c>
      <c r="D1017" s="415" t="s">
        <v>812</v>
      </c>
      <c r="E1017" s="417">
        <v>12</v>
      </c>
      <c r="F1017" s="418">
        <v>659.23299999999995</v>
      </c>
      <c r="G1017" s="418">
        <v>270.48399999999998</v>
      </c>
    </row>
    <row r="1018" spans="1:7" ht="10.050000000000001" customHeight="1" x14ac:dyDescent="0.2">
      <c r="A1018" s="415" t="s">
        <v>849</v>
      </c>
      <c r="B1018" s="415" t="s">
        <v>831</v>
      </c>
      <c r="C1018" s="416">
        <v>2020</v>
      </c>
      <c r="D1018" s="415" t="s">
        <v>812</v>
      </c>
      <c r="E1018" s="417">
        <v>1</v>
      </c>
      <c r="F1018" s="418">
        <v>668.5</v>
      </c>
      <c r="G1018" s="418">
        <v>265.00900000000001</v>
      </c>
    </row>
    <row r="1019" spans="1:7" ht="10.050000000000001" customHeight="1" x14ac:dyDescent="0.2">
      <c r="A1019" s="415" t="s">
        <v>849</v>
      </c>
      <c r="B1019" s="415" t="s">
        <v>831</v>
      </c>
      <c r="C1019" s="416">
        <v>2020</v>
      </c>
      <c r="D1019" s="415" t="s">
        <v>812</v>
      </c>
      <c r="E1019" s="417">
        <v>2</v>
      </c>
      <c r="F1019" s="418">
        <v>542.11300000000006</v>
      </c>
      <c r="G1019" s="418">
        <v>254.09899999999999</v>
      </c>
    </row>
    <row r="1020" spans="1:7" ht="10.050000000000001" customHeight="1" x14ac:dyDescent="0.2">
      <c r="A1020" s="415" t="s">
        <v>849</v>
      </c>
      <c r="B1020" s="415" t="s">
        <v>831</v>
      </c>
      <c r="C1020" s="416">
        <v>2020</v>
      </c>
      <c r="D1020" s="415" t="s">
        <v>812</v>
      </c>
      <c r="E1020" s="417">
        <v>3</v>
      </c>
      <c r="F1020" s="418">
        <v>1296.5650000000001</v>
      </c>
      <c r="G1020" s="418">
        <v>298.90899999999999</v>
      </c>
    </row>
    <row r="1021" spans="1:7" ht="10.050000000000001" customHeight="1" x14ac:dyDescent="0.2">
      <c r="A1021" s="415" t="s">
        <v>849</v>
      </c>
      <c r="B1021" s="415" t="s">
        <v>831</v>
      </c>
      <c r="C1021" s="416">
        <v>2020</v>
      </c>
      <c r="D1021" s="415" t="s">
        <v>812</v>
      </c>
      <c r="E1021" s="417">
        <v>4</v>
      </c>
      <c r="F1021" s="418">
        <v>1276.655</v>
      </c>
      <c r="G1021" s="418">
        <v>245.739</v>
      </c>
    </row>
    <row r="1022" spans="1:7" ht="10.050000000000001" customHeight="1" x14ac:dyDescent="0.2">
      <c r="A1022" s="415" t="s">
        <v>849</v>
      </c>
      <c r="B1022" s="415" t="s">
        <v>831</v>
      </c>
      <c r="C1022" s="416">
        <v>2020</v>
      </c>
      <c r="D1022" s="415" t="s">
        <v>812</v>
      </c>
      <c r="E1022" s="417">
        <v>5</v>
      </c>
      <c r="F1022" s="418">
        <v>1029.655</v>
      </c>
      <c r="G1022" s="418">
        <v>235.89699999999999</v>
      </c>
    </row>
    <row r="1023" spans="1:7" ht="10.050000000000001" customHeight="1" x14ac:dyDescent="0.2">
      <c r="A1023" s="415" t="s">
        <v>849</v>
      </c>
      <c r="B1023" s="415" t="s">
        <v>831</v>
      </c>
      <c r="C1023" s="416">
        <v>2020</v>
      </c>
      <c r="D1023" s="415" t="s">
        <v>812</v>
      </c>
      <c r="E1023" s="417">
        <v>6</v>
      </c>
      <c r="F1023" s="418">
        <v>1083.085</v>
      </c>
      <c r="G1023" s="418">
        <v>309.90100000000001</v>
      </c>
    </row>
    <row r="1024" spans="1:7" ht="10.050000000000001" customHeight="1" x14ac:dyDescent="0.2">
      <c r="A1024" s="415" t="s">
        <v>849</v>
      </c>
      <c r="B1024" s="415" t="s">
        <v>831</v>
      </c>
      <c r="C1024" s="416">
        <v>2020</v>
      </c>
      <c r="D1024" s="415" t="s">
        <v>814</v>
      </c>
      <c r="E1024" s="417">
        <v>7</v>
      </c>
      <c r="F1024" s="418">
        <v>884.72500000000002</v>
      </c>
      <c r="G1024" s="418">
        <v>241.184</v>
      </c>
    </row>
    <row r="1025" spans="1:7" ht="10.050000000000001" customHeight="1" x14ac:dyDescent="0.2">
      <c r="A1025" s="415" t="s">
        <v>849</v>
      </c>
      <c r="B1025" s="415" t="s">
        <v>831</v>
      </c>
      <c r="C1025" s="416">
        <v>2020</v>
      </c>
      <c r="D1025" s="415" t="s">
        <v>814</v>
      </c>
      <c r="E1025" s="417">
        <v>8</v>
      </c>
      <c r="F1025" s="418">
        <v>690.952</v>
      </c>
      <c r="G1025" s="418">
        <v>325.34300000000002</v>
      </c>
    </row>
    <row r="1026" spans="1:7" ht="10.050000000000001" customHeight="1" x14ac:dyDescent="0.2">
      <c r="A1026" s="415" t="s">
        <v>849</v>
      </c>
      <c r="B1026" s="415" t="s">
        <v>831</v>
      </c>
      <c r="C1026" s="416">
        <v>2020</v>
      </c>
      <c r="D1026" s="415" t="s">
        <v>814</v>
      </c>
      <c r="E1026" s="417">
        <v>9</v>
      </c>
      <c r="F1026" s="418">
        <v>747.35500000000002</v>
      </c>
      <c r="G1026" s="418">
        <v>320.154</v>
      </c>
    </row>
    <row r="1027" spans="1:7" ht="10.050000000000001" customHeight="1" x14ac:dyDescent="0.2">
      <c r="A1027" s="415" t="s">
        <v>849</v>
      </c>
      <c r="B1027" s="415" t="s">
        <v>831</v>
      </c>
      <c r="C1027" s="416">
        <v>2020</v>
      </c>
      <c r="D1027" s="415" t="s">
        <v>814</v>
      </c>
      <c r="E1027" s="417">
        <v>10</v>
      </c>
      <c r="F1027" s="418">
        <v>1063.3789999999999</v>
      </c>
      <c r="G1027" s="418">
        <v>323.73899999999998</v>
      </c>
    </row>
    <row r="1028" spans="1:7" ht="10.050000000000001" customHeight="1" x14ac:dyDescent="0.2">
      <c r="A1028" s="415" t="s">
        <v>849</v>
      </c>
      <c r="B1028" s="415" t="s">
        <v>831</v>
      </c>
      <c r="C1028" s="416">
        <v>2020</v>
      </c>
      <c r="D1028" s="415" t="s">
        <v>814</v>
      </c>
      <c r="E1028" s="417">
        <v>11</v>
      </c>
      <c r="F1028" s="418">
        <v>1018.413</v>
      </c>
      <c r="G1028" s="418">
        <v>422.96899999999999</v>
      </c>
    </row>
    <row r="1029" spans="1:7" ht="10.050000000000001" customHeight="1" x14ac:dyDescent="0.2">
      <c r="A1029" s="415" t="s">
        <v>849</v>
      </c>
      <c r="B1029" s="415" t="s">
        <v>831</v>
      </c>
      <c r="C1029" s="416">
        <v>2020</v>
      </c>
      <c r="D1029" s="415" t="s">
        <v>814</v>
      </c>
      <c r="E1029" s="417">
        <v>12</v>
      </c>
      <c r="F1029" s="418">
        <v>916.10400000000004</v>
      </c>
      <c r="G1029" s="418">
        <v>250.77500000000001</v>
      </c>
    </row>
    <row r="1030" spans="1:7" ht="10.050000000000001" customHeight="1" x14ac:dyDescent="0.2">
      <c r="A1030" s="415" t="s">
        <v>849</v>
      </c>
      <c r="B1030" s="415" t="s">
        <v>831</v>
      </c>
      <c r="C1030" s="416">
        <v>2021</v>
      </c>
      <c r="D1030" s="415" t="s">
        <v>814</v>
      </c>
      <c r="E1030" s="417">
        <v>1</v>
      </c>
      <c r="F1030" s="418">
        <v>1154.925</v>
      </c>
      <c r="G1030" s="418">
        <v>696.64</v>
      </c>
    </row>
    <row r="1031" spans="1:7" ht="10.050000000000001" customHeight="1" x14ac:dyDescent="0.2">
      <c r="A1031" s="415" t="s">
        <v>849</v>
      </c>
      <c r="B1031" s="415" t="s">
        <v>831</v>
      </c>
      <c r="C1031" s="416">
        <v>2021</v>
      </c>
      <c r="D1031" s="415" t="s">
        <v>814</v>
      </c>
      <c r="E1031" s="417">
        <v>2</v>
      </c>
      <c r="F1031" s="418">
        <v>1037.4069999999999</v>
      </c>
      <c r="G1031" s="418">
        <v>501.94900000000001</v>
      </c>
    </row>
    <row r="1032" spans="1:7" ht="10.050000000000001" customHeight="1" x14ac:dyDescent="0.2">
      <c r="A1032" s="415" t="s">
        <v>849</v>
      </c>
      <c r="B1032" s="415" t="s">
        <v>831</v>
      </c>
      <c r="C1032" s="416">
        <v>2021</v>
      </c>
      <c r="D1032" s="415" t="s">
        <v>814</v>
      </c>
      <c r="E1032" s="417">
        <v>3</v>
      </c>
      <c r="F1032" s="418">
        <v>1837.316</v>
      </c>
      <c r="G1032" s="418">
        <v>534.20699999999999</v>
      </c>
    </row>
    <row r="1033" spans="1:7" ht="10.050000000000001" customHeight="1" x14ac:dyDescent="0.2">
      <c r="A1033" s="415" t="s">
        <v>849</v>
      </c>
      <c r="B1033" s="415" t="s">
        <v>831</v>
      </c>
      <c r="C1033" s="416">
        <v>2021</v>
      </c>
      <c r="D1033" s="415" t="s">
        <v>814</v>
      </c>
      <c r="E1033" s="417">
        <v>4</v>
      </c>
      <c r="F1033" s="418">
        <v>1147.6479999999999</v>
      </c>
      <c r="G1033" s="418">
        <v>388.00099999999998</v>
      </c>
    </row>
    <row r="1034" spans="1:7" ht="10.050000000000001" customHeight="1" x14ac:dyDescent="0.2">
      <c r="A1034" s="415" t="s">
        <v>849</v>
      </c>
      <c r="B1034" s="415" t="s">
        <v>831</v>
      </c>
      <c r="C1034" s="416">
        <v>2021</v>
      </c>
      <c r="D1034" s="415" t="s">
        <v>814</v>
      </c>
      <c r="E1034" s="417">
        <v>5</v>
      </c>
      <c r="F1034" s="418">
        <v>445.85199999999998</v>
      </c>
      <c r="G1034" s="418">
        <v>463.27600000000001</v>
      </c>
    </row>
    <row r="1035" spans="1:7" ht="10.050000000000001" customHeight="1" x14ac:dyDescent="0.2">
      <c r="A1035" s="415" t="s">
        <v>849</v>
      </c>
      <c r="B1035" s="415" t="s">
        <v>831</v>
      </c>
      <c r="C1035" s="416">
        <v>2021</v>
      </c>
      <c r="D1035" s="415" t="s">
        <v>814</v>
      </c>
      <c r="E1035" s="417">
        <v>6</v>
      </c>
      <c r="F1035" s="418">
        <v>764.92899999999997</v>
      </c>
      <c r="G1035" s="418">
        <v>650.20799999999997</v>
      </c>
    </row>
    <row r="1036" spans="1:7" ht="10.050000000000001" customHeight="1" x14ac:dyDescent="0.2">
      <c r="A1036" s="415" t="s">
        <v>849</v>
      </c>
      <c r="B1036" s="415" t="s">
        <v>831</v>
      </c>
      <c r="C1036" s="416">
        <v>2021</v>
      </c>
      <c r="D1036" s="415" t="s">
        <v>816</v>
      </c>
      <c r="E1036" s="417">
        <v>7</v>
      </c>
      <c r="F1036" s="418">
        <v>730.56799999999998</v>
      </c>
      <c r="G1036" s="418">
        <v>629.52499999999998</v>
      </c>
    </row>
    <row r="1037" spans="1:7" ht="10.050000000000001" customHeight="1" x14ac:dyDescent="0.2">
      <c r="A1037" s="415" t="s">
        <v>849</v>
      </c>
      <c r="B1037" s="415" t="s">
        <v>831</v>
      </c>
      <c r="C1037" s="416">
        <v>2021</v>
      </c>
      <c r="D1037" s="415" t="s">
        <v>816</v>
      </c>
      <c r="E1037" s="417">
        <v>8</v>
      </c>
      <c r="F1037" s="418">
        <v>672.05499999999995</v>
      </c>
      <c r="G1037" s="418">
        <v>622.32000000000005</v>
      </c>
    </row>
    <row r="1038" spans="1:7" ht="10.050000000000001" customHeight="1" x14ac:dyDescent="0.2">
      <c r="A1038" s="415" t="s">
        <v>849</v>
      </c>
      <c r="B1038" s="415" t="s">
        <v>831</v>
      </c>
      <c r="C1038" s="416">
        <v>2021</v>
      </c>
      <c r="D1038" s="415" t="s">
        <v>816</v>
      </c>
      <c r="E1038" s="417">
        <v>9</v>
      </c>
      <c r="F1038" s="418">
        <v>981.41200000000003</v>
      </c>
      <c r="G1038" s="418">
        <v>772.452</v>
      </c>
    </row>
    <row r="1039" spans="1:7" ht="10.050000000000001" customHeight="1" x14ac:dyDescent="0.2">
      <c r="A1039" s="415" t="s">
        <v>849</v>
      </c>
      <c r="B1039" s="415" t="s">
        <v>831</v>
      </c>
      <c r="C1039" s="416">
        <v>2021</v>
      </c>
      <c r="D1039" s="415" t="s">
        <v>816</v>
      </c>
      <c r="E1039" s="417">
        <v>10</v>
      </c>
      <c r="F1039" s="418">
        <v>1568.049</v>
      </c>
      <c r="G1039" s="418">
        <v>640.10299999999995</v>
      </c>
    </row>
    <row r="1040" spans="1:7" ht="10.050000000000001" customHeight="1" x14ac:dyDescent="0.2">
      <c r="A1040" s="415" t="s">
        <v>849</v>
      </c>
      <c r="B1040" s="415" t="s">
        <v>831</v>
      </c>
      <c r="C1040" s="416">
        <v>2021</v>
      </c>
      <c r="D1040" s="415" t="s">
        <v>816</v>
      </c>
      <c r="E1040" s="417">
        <v>11</v>
      </c>
      <c r="F1040" s="418">
        <v>1337.145</v>
      </c>
      <c r="G1040" s="418">
        <v>750.18499999999995</v>
      </c>
    </row>
    <row r="1041" spans="1:7" ht="10.050000000000001" customHeight="1" x14ac:dyDescent="0.2">
      <c r="A1041" s="415" t="s">
        <v>849</v>
      </c>
      <c r="B1041" s="415" t="s">
        <v>831</v>
      </c>
      <c r="C1041" s="416">
        <v>2021</v>
      </c>
      <c r="D1041" s="415" t="s">
        <v>816</v>
      </c>
      <c r="E1041" s="417">
        <v>12</v>
      </c>
      <c r="F1041" s="418">
        <v>1333.7639999999999</v>
      </c>
      <c r="G1041" s="418">
        <v>949.26800000000003</v>
      </c>
    </row>
    <row r="1042" spans="1:7" ht="10.050000000000001" customHeight="1" x14ac:dyDescent="0.2">
      <c r="A1042" s="415" t="s">
        <v>849</v>
      </c>
      <c r="B1042" s="415" t="s">
        <v>831</v>
      </c>
      <c r="C1042" s="416">
        <v>2022</v>
      </c>
      <c r="D1042" s="415" t="s">
        <v>816</v>
      </c>
      <c r="E1042" s="417">
        <v>1</v>
      </c>
      <c r="F1042" s="418">
        <v>1533.0550000000001</v>
      </c>
      <c r="G1042" s="418">
        <v>839.00099999999998</v>
      </c>
    </row>
    <row r="1043" spans="1:7" ht="10.050000000000001" customHeight="1" x14ac:dyDescent="0.2">
      <c r="A1043" s="415" t="s">
        <v>849</v>
      </c>
      <c r="B1043" s="415" t="s">
        <v>831</v>
      </c>
      <c r="C1043" s="416">
        <v>2022</v>
      </c>
      <c r="D1043" s="415" t="s">
        <v>816</v>
      </c>
      <c r="E1043" s="417">
        <v>2</v>
      </c>
      <c r="F1043" s="418">
        <v>1796.3489999999999</v>
      </c>
      <c r="G1043" s="418">
        <v>615.50199999999995</v>
      </c>
    </row>
    <row r="1044" spans="1:7" ht="10.050000000000001" customHeight="1" x14ac:dyDescent="0.2">
      <c r="A1044" s="415" t="s">
        <v>849</v>
      </c>
      <c r="B1044" s="415" t="s">
        <v>831</v>
      </c>
      <c r="C1044" s="416">
        <v>2022</v>
      </c>
      <c r="D1044" s="415" t="s">
        <v>816</v>
      </c>
      <c r="E1044" s="417">
        <v>3</v>
      </c>
      <c r="F1044" s="418">
        <v>1628.999</v>
      </c>
      <c r="G1044" s="418">
        <v>703.31700000000001</v>
      </c>
    </row>
    <row r="1045" spans="1:7" ht="10.050000000000001" customHeight="1" x14ac:dyDescent="0.2">
      <c r="A1045" s="415" t="s">
        <v>849</v>
      </c>
      <c r="B1045" s="415" t="s">
        <v>831</v>
      </c>
      <c r="C1045" s="416">
        <v>2022</v>
      </c>
      <c r="D1045" s="415" t="s">
        <v>816</v>
      </c>
      <c r="E1045" s="417">
        <v>4</v>
      </c>
      <c r="F1045" s="418">
        <v>1226.375</v>
      </c>
      <c r="G1045" s="418">
        <v>662.68499999999995</v>
      </c>
    </row>
    <row r="1046" spans="1:7" ht="10.050000000000001" customHeight="1" x14ac:dyDescent="0.2">
      <c r="A1046" s="415" t="s">
        <v>849</v>
      </c>
      <c r="B1046" s="415" t="s">
        <v>831</v>
      </c>
      <c r="C1046" s="416">
        <v>2022</v>
      </c>
      <c r="D1046" s="415" t="s">
        <v>816</v>
      </c>
      <c r="E1046" s="417">
        <v>5</v>
      </c>
      <c r="F1046" s="418">
        <v>1165.6990000000001</v>
      </c>
      <c r="G1046" s="418">
        <v>972.39800000000002</v>
      </c>
    </row>
    <row r="1047" spans="1:7" ht="10.050000000000001" customHeight="1" x14ac:dyDescent="0.2">
      <c r="A1047" s="415" t="s">
        <v>849</v>
      </c>
      <c r="B1047" s="415" t="s">
        <v>831</v>
      </c>
      <c r="C1047" s="416">
        <v>2022</v>
      </c>
      <c r="D1047" s="415" t="s">
        <v>816</v>
      </c>
      <c r="E1047" s="417">
        <v>6</v>
      </c>
      <c r="F1047" s="418">
        <v>1250.9670000000001</v>
      </c>
      <c r="G1047" s="418">
        <v>946.90300000000002</v>
      </c>
    </row>
    <row r="1048" spans="1:7" ht="10.050000000000001" customHeight="1" x14ac:dyDescent="0.2">
      <c r="A1048" s="415" t="s">
        <v>849</v>
      </c>
      <c r="B1048" s="415" t="s">
        <v>831</v>
      </c>
      <c r="C1048" s="416">
        <v>2022</v>
      </c>
      <c r="D1048" s="415" t="s">
        <v>817</v>
      </c>
      <c r="E1048" s="417">
        <v>7</v>
      </c>
      <c r="F1048" s="418">
        <v>1266.7</v>
      </c>
      <c r="G1048" s="418">
        <v>878.78800000000001</v>
      </c>
    </row>
    <row r="1049" spans="1:7" ht="10.050000000000001" customHeight="1" x14ac:dyDescent="0.2">
      <c r="A1049" s="415" t="s">
        <v>849</v>
      </c>
      <c r="B1049" s="415" t="s">
        <v>831</v>
      </c>
      <c r="C1049" s="416">
        <v>2022</v>
      </c>
      <c r="D1049" s="415" t="s">
        <v>817</v>
      </c>
      <c r="E1049" s="417">
        <v>8</v>
      </c>
      <c r="F1049" s="418">
        <v>1436.146</v>
      </c>
      <c r="G1049" s="418">
        <v>722.45799999999997</v>
      </c>
    </row>
    <row r="1050" spans="1:7" ht="10.050000000000001" customHeight="1" x14ac:dyDescent="0.2">
      <c r="A1050" s="415" t="s">
        <v>849</v>
      </c>
      <c r="B1050" s="415" t="s">
        <v>831</v>
      </c>
      <c r="C1050" s="416">
        <v>2022</v>
      </c>
      <c r="D1050" s="415" t="s">
        <v>817</v>
      </c>
      <c r="E1050" s="417">
        <v>9</v>
      </c>
      <c r="F1050" s="418">
        <v>1333.471</v>
      </c>
      <c r="G1050" s="418">
        <v>735.01700000000005</v>
      </c>
    </row>
    <row r="1051" spans="1:7" ht="10.050000000000001" customHeight="1" x14ac:dyDescent="0.2">
      <c r="A1051" s="415" t="s">
        <v>849</v>
      </c>
      <c r="B1051" s="415" t="s">
        <v>831</v>
      </c>
      <c r="C1051" s="416">
        <v>2022</v>
      </c>
      <c r="D1051" s="415" t="s">
        <v>817</v>
      </c>
      <c r="E1051" s="417">
        <v>10</v>
      </c>
      <c r="F1051" s="418">
        <v>1435.627</v>
      </c>
      <c r="G1051" s="418">
        <v>665.36900000000003</v>
      </c>
    </row>
    <row r="1053" spans="1:7" ht="12" customHeight="1" x14ac:dyDescent="0.2">
      <c r="A1053" s="420" t="s">
        <v>1058</v>
      </c>
      <c r="B1053" s="409"/>
      <c r="C1053" s="409"/>
      <c r="D1053" s="409"/>
      <c r="E1053" s="409"/>
      <c r="F1053" s="409"/>
      <c r="G1053" s="409"/>
    </row>
    <row r="1054" spans="1:7" ht="12" customHeight="1" x14ac:dyDescent="0.2">
      <c r="A1054" s="420" t="s">
        <v>1059</v>
      </c>
      <c r="B1054" s="409"/>
      <c r="C1054" s="409"/>
      <c r="D1054" s="409"/>
      <c r="E1054" s="409"/>
      <c r="F1054" s="409"/>
      <c r="G1054" s="409"/>
    </row>
    <row r="1055" spans="1:7" ht="12" customHeight="1" x14ac:dyDescent="0.2">
      <c r="A1055" s="420" t="s">
        <v>1060</v>
      </c>
      <c r="B1055" s="409"/>
      <c r="C1055" s="409"/>
      <c r="D1055" s="409"/>
      <c r="E1055" s="409"/>
      <c r="F1055" s="409"/>
      <c r="G1055" s="409"/>
    </row>
  </sheetData>
  <autoFilter ref="A5:D1051" xr:uid="{00000000-0009-0000-0000-000001000000}"/>
  <mergeCells count="6">
    <mergeCell ref="A1:G1"/>
    <mergeCell ref="A2:G2"/>
    <mergeCell ref="A3:G3"/>
    <mergeCell ref="A1053:G1053"/>
    <mergeCell ref="A1054:G1054"/>
    <mergeCell ref="A1055:G1055"/>
  </mergeCells>
  <printOptions horizontalCentered="1" verticalCentered="1"/>
  <pageMargins left="0.2" right="0.2" top="0.2" bottom="0.2" header="0" footer="0"/>
  <pageSetup paperSize="9" scale="60" orientation="portrait"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65F1F-E41E-44F9-8197-E7512C94D14B}">
  <sheetPr>
    <tabColor rgb="FF00B0F0"/>
  </sheetPr>
  <dimension ref="A1:G809"/>
  <sheetViews>
    <sheetView workbookViewId="0">
      <selection sqref="A1:G1"/>
    </sheetView>
  </sheetViews>
  <sheetFormatPr baseColWidth="10" defaultRowHeight="12" customHeight="1" x14ac:dyDescent="0.2"/>
  <cols>
    <col min="1" max="7" width="15.6640625" style="410" bestFit="1" customWidth="1"/>
    <col min="8" max="16384" width="11.5546875" style="410"/>
  </cols>
  <sheetData>
    <row r="1" spans="1:7" ht="58.95" customHeight="1" x14ac:dyDescent="0.3">
      <c r="A1" s="408" t="s">
        <v>1052</v>
      </c>
      <c r="B1" s="409"/>
      <c r="C1" s="409"/>
      <c r="D1" s="409"/>
      <c r="E1" s="409"/>
      <c r="F1" s="409"/>
      <c r="G1" s="409"/>
    </row>
    <row r="2" spans="1:7" ht="16.95" customHeight="1" x14ac:dyDescent="0.2">
      <c r="A2" s="434" t="s">
        <v>774</v>
      </c>
      <c r="B2" s="409"/>
      <c r="C2" s="409"/>
      <c r="D2" s="409"/>
      <c r="E2" s="409"/>
      <c r="F2" s="409"/>
      <c r="G2" s="409"/>
    </row>
    <row r="3" spans="1:7" ht="12" customHeight="1" x14ac:dyDescent="0.2">
      <c r="A3" s="435" t="s">
        <v>1053</v>
      </c>
      <c r="B3" s="409"/>
      <c r="C3" s="409"/>
      <c r="D3" s="409"/>
      <c r="E3" s="409"/>
      <c r="F3" s="409"/>
      <c r="G3" s="409"/>
    </row>
    <row r="5" spans="1:7" ht="30" customHeight="1" x14ac:dyDescent="0.2">
      <c r="A5" s="436" t="s">
        <v>1054</v>
      </c>
      <c r="B5" s="436" t="s">
        <v>1055</v>
      </c>
      <c r="C5" s="436" t="s">
        <v>777</v>
      </c>
      <c r="D5" s="436" t="s">
        <v>778</v>
      </c>
      <c r="E5" s="436" t="s">
        <v>779</v>
      </c>
      <c r="F5" s="436" t="s">
        <v>1056</v>
      </c>
      <c r="G5" s="436" t="s">
        <v>1057</v>
      </c>
    </row>
    <row r="6" spans="1:7" ht="10.050000000000001" customHeight="1" x14ac:dyDescent="0.2">
      <c r="A6" s="415" t="s">
        <v>1061</v>
      </c>
      <c r="B6" s="415" t="s">
        <v>790</v>
      </c>
      <c r="C6" s="416">
        <v>2000</v>
      </c>
      <c r="D6" s="415" t="s">
        <v>791</v>
      </c>
      <c r="E6" s="417">
        <v>7</v>
      </c>
      <c r="F6" s="418">
        <v>241.4</v>
      </c>
      <c r="G6" s="418">
        <v>517.70000000000005</v>
      </c>
    </row>
    <row r="7" spans="1:7" ht="10.050000000000001" customHeight="1" x14ac:dyDescent="0.2">
      <c r="A7" s="415" t="s">
        <v>1061</v>
      </c>
      <c r="B7" s="415" t="s">
        <v>790</v>
      </c>
      <c r="C7" s="416">
        <v>2000</v>
      </c>
      <c r="D7" s="415" t="s">
        <v>791</v>
      </c>
      <c r="E7" s="417">
        <v>8</v>
      </c>
      <c r="F7" s="418">
        <v>222.9</v>
      </c>
      <c r="G7" s="418">
        <v>555.1</v>
      </c>
    </row>
    <row r="8" spans="1:7" ht="10.050000000000001" customHeight="1" x14ac:dyDescent="0.2">
      <c r="A8" s="415" t="s">
        <v>1061</v>
      </c>
      <c r="B8" s="415" t="s">
        <v>790</v>
      </c>
      <c r="C8" s="416">
        <v>2000</v>
      </c>
      <c r="D8" s="415" t="s">
        <v>791</v>
      </c>
      <c r="E8" s="417">
        <v>9</v>
      </c>
      <c r="F8" s="418">
        <v>226.7</v>
      </c>
      <c r="G8" s="418">
        <v>558.70000000000005</v>
      </c>
    </row>
    <row r="9" spans="1:7" ht="10.050000000000001" customHeight="1" x14ac:dyDescent="0.2">
      <c r="A9" s="415" t="s">
        <v>1061</v>
      </c>
      <c r="B9" s="415" t="s">
        <v>790</v>
      </c>
      <c r="C9" s="416">
        <v>2000</v>
      </c>
      <c r="D9" s="415" t="s">
        <v>791</v>
      </c>
      <c r="E9" s="417">
        <v>10</v>
      </c>
      <c r="F9" s="418">
        <v>219.9</v>
      </c>
      <c r="G9" s="418">
        <v>817.6</v>
      </c>
    </row>
    <row r="10" spans="1:7" ht="10.050000000000001" customHeight="1" x14ac:dyDescent="0.2">
      <c r="A10" s="415" t="s">
        <v>1061</v>
      </c>
      <c r="B10" s="415" t="s">
        <v>790</v>
      </c>
      <c r="C10" s="416">
        <v>2000</v>
      </c>
      <c r="D10" s="415" t="s">
        <v>791</v>
      </c>
      <c r="E10" s="417">
        <v>11</v>
      </c>
      <c r="F10" s="418">
        <v>237.6</v>
      </c>
      <c r="G10" s="418">
        <v>788.7</v>
      </c>
    </row>
    <row r="11" spans="1:7" ht="10.050000000000001" customHeight="1" x14ac:dyDescent="0.2">
      <c r="A11" s="415" t="s">
        <v>1061</v>
      </c>
      <c r="B11" s="415" t="s">
        <v>790</v>
      </c>
      <c r="C11" s="416">
        <v>2000</v>
      </c>
      <c r="D11" s="415" t="s">
        <v>791</v>
      </c>
      <c r="E11" s="417">
        <v>12</v>
      </c>
      <c r="F11" s="418">
        <v>303.39999999999998</v>
      </c>
      <c r="G11" s="418">
        <v>771.5</v>
      </c>
    </row>
    <row r="12" spans="1:7" ht="10.050000000000001" customHeight="1" x14ac:dyDescent="0.2">
      <c r="A12" s="415" t="s">
        <v>1061</v>
      </c>
      <c r="B12" s="415" t="s">
        <v>790</v>
      </c>
      <c r="C12" s="416">
        <v>2001</v>
      </c>
      <c r="D12" s="415" t="s">
        <v>791</v>
      </c>
      <c r="E12" s="417">
        <v>1</v>
      </c>
      <c r="F12" s="418">
        <v>394.2</v>
      </c>
      <c r="G12" s="418">
        <v>929.1</v>
      </c>
    </row>
    <row r="13" spans="1:7" ht="10.050000000000001" customHeight="1" x14ac:dyDescent="0.2">
      <c r="A13" s="415" t="s">
        <v>1061</v>
      </c>
      <c r="B13" s="415" t="s">
        <v>790</v>
      </c>
      <c r="C13" s="416">
        <v>2001</v>
      </c>
      <c r="D13" s="415" t="s">
        <v>791</v>
      </c>
      <c r="E13" s="417">
        <v>2</v>
      </c>
      <c r="F13" s="418">
        <v>404</v>
      </c>
      <c r="G13" s="418">
        <v>938</v>
      </c>
    </row>
    <row r="14" spans="1:7" ht="10.050000000000001" customHeight="1" x14ac:dyDescent="0.2">
      <c r="A14" s="415" t="s">
        <v>1061</v>
      </c>
      <c r="B14" s="415" t="s">
        <v>790</v>
      </c>
      <c r="C14" s="416">
        <v>2001</v>
      </c>
      <c r="D14" s="415" t="s">
        <v>791</v>
      </c>
      <c r="E14" s="417">
        <v>3</v>
      </c>
      <c r="F14" s="418">
        <v>388.2</v>
      </c>
      <c r="G14" s="418">
        <v>637.1</v>
      </c>
    </row>
    <row r="15" spans="1:7" ht="10.050000000000001" customHeight="1" x14ac:dyDescent="0.2">
      <c r="A15" s="415" t="s">
        <v>1061</v>
      </c>
      <c r="B15" s="415" t="s">
        <v>790</v>
      </c>
      <c r="C15" s="416">
        <v>2001</v>
      </c>
      <c r="D15" s="415" t="s">
        <v>791</v>
      </c>
      <c r="E15" s="417">
        <v>4</v>
      </c>
      <c r="F15" s="418">
        <v>326.89999999999998</v>
      </c>
      <c r="G15" s="418">
        <v>590.29999999999995</v>
      </c>
    </row>
    <row r="16" spans="1:7" ht="10.050000000000001" customHeight="1" x14ac:dyDescent="0.2">
      <c r="A16" s="415" t="s">
        <v>1061</v>
      </c>
      <c r="B16" s="415" t="s">
        <v>790</v>
      </c>
      <c r="C16" s="416">
        <v>2001</v>
      </c>
      <c r="D16" s="415" t="s">
        <v>791</v>
      </c>
      <c r="E16" s="417">
        <v>5</v>
      </c>
      <c r="F16" s="418">
        <v>391.8</v>
      </c>
      <c r="G16" s="418">
        <v>478</v>
      </c>
    </row>
    <row r="17" spans="1:7" ht="10.050000000000001" customHeight="1" x14ac:dyDescent="0.2">
      <c r="A17" s="415" t="s">
        <v>1061</v>
      </c>
      <c r="B17" s="415" t="s">
        <v>790</v>
      </c>
      <c r="C17" s="416">
        <v>2001</v>
      </c>
      <c r="D17" s="415" t="s">
        <v>791</v>
      </c>
      <c r="E17" s="417">
        <v>6</v>
      </c>
      <c r="F17" s="418">
        <v>552.79999999999995</v>
      </c>
      <c r="G17" s="418">
        <v>390.4</v>
      </c>
    </row>
    <row r="18" spans="1:7" ht="10.050000000000001" customHeight="1" x14ac:dyDescent="0.2">
      <c r="A18" s="415" t="s">
        <v>1061</v>
      </c>
      <c r="B18" s="415" t="s">
        <v>790</v>
      </c>
      <c r="C18" s="416">
        <v>2001</v>
      </c>
      <c r="D18" s="415" t="s">
        <v>796</v>
      </c>
      <c r="E18" s="417">
        <v>7</v>
      </c>
      <c r="F18" s="418">
        <v>405.9</v>
      </c>
      <c r="G18" s="418">
        <v>920.4</v>
      </c>
    </row>
    <row r="19" spans="1:7" ht="10.050000000000001" customHeight="1" x14ac:dyDescent="0.2">
      <c r="A19" s="415" t="s">
        <v>1061</v>
      </c>
      <c r="B19" s="415" t="s">
        <v>790</v>
      </c>
      <c r="C19" s="416">
        <v>2001</v>
      </c>
      <c r="D19" s="415" t="s">
        <v>796</v>
      </c>
      <c r="E19" s="417">
        <v>8</v>
      </c>
      <c r="F19" s="418">
        <v>415.7</v>
      </c>
      <c r="G19" s="418">
        <v>1292.5999999999999</v>
      </c>
    </row>
    <row r="20" spans="1:7" ht="10.050000000000001" customHeight="1" x14ac:dyDescent="0.2">
      <c r="A20" s="415" t="s">
        <v>1061</v>
      </c>
      <c r="B20" s="415" t="s">
        <v>790</v>
      </c>
      <c r="C20" s="416">
        <v>2001</v>
      </c>
      <c r="D20" s="415" t="s">
        <v>796</v>
      </c>
      <c r="E20" s="417">
        <v>9</v>
      </c>
      <c r="F20" s="418">
        <v>528.1</v>
      </c>
      <c r="G20" s="418">
        <v>1274.5</v>
      </c>
    </row>
    <row r="21" spans="1:7" ht="10.050000000000001" customHeight="1" x14ac:dyDescent="0.2">
      <c r="A21" s="415" t="s">
        <v>1061</v>
      </c>
      <c r="B21" s="415" t="s">
        <v>790</v>
      </c>
      <c r="C21" s="416">
        <v>2001</v>
      </c>
      <c r="D21" s="415" t="s">
        <v>796</v>
      </c>
      <c r="E21" s="417">
        <v>10</v>
      </c>
      <c r="F21" s="418">
        <v>252.2</v>
      </c>
      <c r="G21" s="418">
        <v>1308.5999999999999</v>
      </c>
    </row>
    <row r="22" spans="1:7" ht="10.050000000000001" customHeight="1" x14ac:dyDescent="0.2">
      <c r="A22" s="415" t="s">
        <v>1061</v>
      </c>
      <c r="B22" s="415" t="s">
        <v>790</v>
      </c>
      <c r="C22" s="416">
        <v>2001</v>
      </c>
      <c r="D22" s="415" t="s">
        <v>796</v>
      </c>
      <c r="E22" s="417">
        <v>11</v>
      </c>
      <c r="F22" s="418">
        <v>710.1</v>
      </c>
      <c r="G22" s="418">
        <v>1143.2</v>
      </c>
    </row>
    <row r="23" spans="1:7" ht="10.050000000000001" customHeight="1" x14ac:dyDescent="0.2">
      <c r="A23" s="415" t="s">
        <v>1061</v>
      </c>
      <c r="B23" s="415" t="s">
        <v>790</v>
      </c>
      <c r="C23" s="416">
        <v>2001</v>
      </c>
      <c r="D23" s="415" t="s">
        <v>796</v>
      </c>
      <c r="E23" s="417">
        <v>12</v>
      </c>
      <c r="F23" s="418">
        <v>382.6</v>
      </c>
      <c r="G23" s="418">
        <v>1246.5</v>
      </c>
    </row>
    <row r="24" spans="1:7" ht="10.050000000000001" customHeight="1" x14ac:dyDescent="0.2">
      <c r="A24" s="415" t="s">
        <v>1061</v>
      </c>
      <c r="B24" s="415" t="s">
        <v>790</v>
      </c>
      <c r="C24" s="416">
        <v>2002</v>
      </c>
      <c r="D24" s="415" t="s">
        <v>796</v>
      </c>
      <c r="E24" s="417">
        <v>1</v>
      </c>
      <c r="F24" s="418">
        <v>580.20000000000005</v>
      </c>
      <c r="G24" s="418">
        <v>1138.3</v>
      </c>
    </row>
    <row r="25" spans="1:7" ht="10.050000000000001" customHeight="1" x14ac:dyDescent="0.2">
      <c r="A25" s="415" t="s">
        <v>1061</v>
      </c>
      <c r="B25" s="415" t="s">
        <v>790</v>
      </c>
      <c r="C25" s="416">
        <v>2002</v>
      </c>
      <c r="D25" s="415" t="s">
        <v>796</v>
      </c>
      <c r="E25" s="417">
        <v>2</v>
      </c>
      <c r="F25" s="418">
        <v>482.2</v>
      </c>
      <c r="G25" s="418">
        <v>953.8</v>
      </c>
    </row>
    <row r="26" spans="1:7" ht="10.050000000000001" customHeight="1" x14ac:dyDescent="0.2">
      <c r="A26" s="415" t="s">
        <v>1061</v>
      </c>
      <c r="B26" s="415" t="s">
        <v>790</v>
      </c>
      <c r="C26" s="416">
        <v>2002</v>
      </c>
      <c r="D26" s="415" t="s">
        <v>796</v>
      </c>
      <c r="E26" s="417">
        <v>3</v>
      </c>
      <c r="F26" s="418">
        <v>625.6</v>
      </c>
      <c r="G26" s="418">
        <v>854.1</v>
      </c>
    </row>
    <row r="27" spans="1:7" ht="10.050000000000001" customHeight="1" x14ac:dyDescent="0.2">
      <c r="A27" s="415" t="s">
        <v>1061</v>
      </c>
      <c r="B27" s="415" t="s">
        <v>790</v>
      </c>
      <c r="C27" s="416">
        <v>2002</v>
      </c>
      <c r="D27" s="415" t="s">
        <v>796</v>
      </c>
      <c r="E27" s="417">
        <v>4</v>
      </c>
      <c r="F27" s="418">
        <v>651</v>
      </c>
      <c r="G27" s="418">
        <v>724.2</v>
      </c>
    </row>
    <row r="28" spans="1:7" ht="10.050000000000001" customHeight="1" x14ac:dyDescent="0.2">
      <c r="A28" s="415" t="s">
        <v>1061</v>
      </c>
      <c r="B28" s="415" t="s">
        <v>790</v>
      </c>
      <c r="C28" s="416">
        <v>2002</v>
      </c>
      <c r="D28" s="415" t="s">
        <v>796</v>
      </c>
      <c r="E28" s="417">
        <v>5</v>
      </c>
      <c r="F28" s="418">
        <v>697.5</v>
      </c>
      <c r="G28" s="418">
        <v>535.70000000000005</v>
      </c>
    </row>
    <row r="29" spans="1:7" ht="10.050000000000001" customHeight="1" x14ac:dyDescent="0.2">
      <c r="A29" s="415" t="s">
        <v>1061</v>
      </c>
      <c r="B29" s="415" t="s">
        <v>790</v>
      </c>
      <c r="C29" s="416">
        <v>2002</v>
      </c>
      <c r="D29" s="415" t="s">
        <v>796</v>
      </c>
      <c r="E29" s="417">
        <v>6</v>
      </c>
      <c r="F29" s="418">
        <v>487.7</v>
      </c>
      <c r="G29" s="418">
        <v>864</v>
      </c>
    </row>
    <row r="30" spans="1:7" ht="10.050000000000001" customHeight="1" x14ac:dyDescent="0.2">
      <c r="A30" s="415" t="s">
        <v>1061</v>
      </c>
      <c r="B30" s="415" t="s">
        <v>790</v>
      </c>
      <c r="C30" s="416">
        <v>2002</v>
      </c>
      <c r="D30" s="415" t="s">
        <v>797</v>
      </c>
      <c r="E30" s="417">
        <v>7</v>
      </c>
      <c r="F30" s="418">
        <v>499.7</v>
      </c>
      <c r="G30" s="418">
        <v>1088.5999999999999</v>
      </c>
    </row>
    <row r="31" spans="1:7" ht="10.050000000000001" customHeight="1" x14ac:dyDescent="0.2">
      <c r="A31" s="415" t="s">
        <v>1061</v>
      </c>
      <c r="B31" s="415" t="s">
        <v>790</v>
      </c>
      <c r="C31" s="416">
        <v>2002</v>
      </c>
      <c r="D31" s="415" t="s">
        <v>797</v>
      </c>
      <c r="E31" s="417">
        <v>8</v>
      </c>
      <c r="F31" s="418">
        <v>756.3</v>
      </c>
      <c r="G31" s="418">
        <v>1547.3</v>
      </c>
    </row>
    <row r="32" spans="1:7" ht="10.050000000000001" customHeight="1" x14ac:dyDescent="0.2">
      <c r="A32" s="415" t="s">
        <v>1061</v>
      </c>
      <c r="B32" s="415" t="s">
        <v>790</v>
      </c>
      <c r="C32" s="416">
        <v>2002</v>
      </c>
      <c r="D32" s="415" t="s">
        <v>797</v>
      </c>
      <c r="E32" s="417">
        <v>9</v>
      </c>
      <c r="F32" s="418">
        <v>4736</v>
      </c>
      <c r="G32" s="418">
        <v>2792.9</v>
      </c>
    </row>
    <row r="33" spans="1:7" ht="10.050000000000001" customHeight="1" x14ac:dyDescent="0.2">
      <c r="A33" s="415" t="s">
        <v>1061</v>
      </c>
      <c r="B33" s="415" t="s">
        <v>790</v>
      </c>
      <c r="C33" s="416">
        <v>2002</v>
      </c>
      <c r="D33" s="415" t="s">
        <v>797</v>
      </c>
      <c r="E33" s="417">
        <v>10</v>
      </c>
      <c r="F33" s="418">
        <v>4916.8</v>
      </c>
      <c r="G33" s="418">
        <v>3654.5</v>
      </c>
    </row>
    <row r="34" spans="1:7" ht="10.050000000000001" customHeight="1" x14ac:dyDescent="0.2">
      <c r="A34" s="415" t="s">
        <v>1061</v>
      </c>
      <c r="B34" s="415" t="s">
        <v>790</v>
      </c>
      <c r="C34" s="416">
        <v>2002</v>
      </c>
      <c r="D34" s="415" t="s">
        <v>797</v>
      </c>
      <c r="E34" s="417">
        <v>11</v>
      </c>
      <c r="F34" s="418">
        <v>3924.8</v>
      </c>
      <c r="G34" s="418">
        <v>2707.5</v>
      </c>
    </row>
    <row r="35" spans="1:7" ht="10.050000000000001" customHeight="1" x14ac:dyDescent="0.2">
      <c r="A35" s="415" t="s">
        <v>1061</v>
      </c>
      <c r="B35" s="415" t="s">
        <v>790</v>
      </c>
      <c r="C35" s="416">
        <v>2002</v>
      </c>
      <c r="D35" s="415" t="s">
        <v>797</v>
      </c>
      <c r="E35" s="417">
        <v>12</v>
      </c>
      <c r="F35" s="418">
        <v>4910.6000000000004</v>
      </c>
      <c r="G35" s="418">
        <v>5324.9</v>
      </c>
    </row>
    <row r="36" spans="1:7" ht="10.050000000000001" customHeight="1" x14ac:dyDescent="0.2">
      <c r="A36" s="415" t="s">
        <v>1061</v>
      </c>
      <c r="B36" s="415" t="s">
        <v>790</v>
      </c>
      <c r="C36" s="416">
        <v>2003</v>
      </c>
      <c r="D36" s="415" t="s">
        <v>797</v>
      </c>
      <c r="E36" s="417">
        <v>1</v>
      </c>
      <c r="F36" s="418">
        <v>5864</v>
      </c>
      <c r="G36" s="418">
        <v>5548.4</v>
      </c>
    </row>
    <row r="37" spans="1:7" ht="10.050000000000001" customHeight="1" x14ac:dyDescent="0.2">
      <c r="A37" s="415" t="s">
        <v>1061</v>
      </c>
      <c r="B37" s="415" t="s">
        <v>790</v>
      </c>
      <c r="C37" s="416">
        <v>2003</v>
      </c>
      <c r="D37" s="415" t="s">
        <v>797</v>
      </c>
      <c r="E37" s="417">
        <v>2</v>
      </c>
      <c r="F37" s="418">
        <v>5199.3999999999996</v>
      </c>
      <c r="G37" s="418">
        <v>3725.7</v>
      </c>
    </row>
    <row r="38" spans="1:7" ht="10.050000000000001" customHeight="1" x14ac:dyDescent="0.2">
      <c r="A38" s="415" t="s">
        <v>1061</v>
      </c>
      <c r="B38" s="415" t="s">
        <v>790</v>
      </c>
      <c r="C38" s="416">
        <v>2003</v>
      </c>
      <c r="D38" s="415" t="s">
        <v>797</v>
      </c>
      <c r="E38" s="417">
        <v>3</v>
      </c>
      <c r="F38" s="418">
        <v>3570.4</v>
      </c>
      <c r="G38" s="418">
        <v>3327.2</v>
      </c>
    </row>
    <row r="39" spans="1:7" ht="10.050000000000001" customHeight="1" x14ac:dyDescent="0.2">
      <c r="A39" s="415" t="s">
        <v>1061</v>
      </c>
      <c r="B39" s="415" t="s">
        <v>790</v>
      </c>
      <c r="C39" s="416">
        <v>2003</v>
      </c>
      <c r="D39" s="415" t="s">
        <v>797</v>
      </c>
      <c r="E39" s="417">
        <v>4</v>
      </c>
      <c r="F39" s="418">
        <v>2742.4</v>
      </c>
      <c r="G39" s="418">
        <v>1438.8</v>
      </c>
    </row>
    <row r="40" spans="1:7" ht="10.050000000000001" customHeight="1" x14ac:dyDescent="0.2">
      <c r="A40" s="415" t="s">
        <v>1061</v>
      </c>
      <c r="B40" s="415" t="s">
        <v>790</v>
      </c>
      <c r="C40" s="416">
        <v>2003</v>
      </c>
      <c r="D40" s="415" t="s">
        <v>797</v>
      </c>
      <c r="E40" s="417">
        <v>5</v>
      </c>
      <c r="F40" s="418">
        <v>909.5</v>
      </c>
      <c r="G40" s="418">
        <v>1260.3</v>
      </c>
    </row>
    <row r="41" spans="1:7" ht="10.050000000000001" customHeight="1" x14ac:dyDescent="0.2">
      <c r="A41" s="415" t="s">
        <v>1061</v>
      </c>
      <c r="B41" s="415" t="s">
        <v>790</v>
      </c>
      <c r="C41" s="416">
        <v>2003</v>
      </c>
      <c r="D41" s="415" t="s">
        <v>797</v>
      </c>
      <c r="E41" s="417">
        <v>6</v>
      </c>
      <c r="F41" s="418">
        <v>637.79999999999995</v>
      </c>
      <c r="G41" s="418">
        <v>1329.9</v>
      </c>
    </row>
    <row r="42" spans="1:7" ht="10.050000000000001" customHeight="1" x14ac:dyDescent="0.2">
      <c r="A42" s="415" t="s">
        <v>1061</v>
      </c>
      <c r="B42" s="415" t="s">
        <v>790</v>
      </c>
      <c r="C42" s="416">
        <v>2003</v>
      </c>
      <c r="D42" s="415" t="s">
        <v>794</v>
      </c>
      <c r="E42" s="417">
        <v>7</v>
      </c>
      <c r="F42" s="418">
        <v>719.8</v>
      </c>
      <c r="G42" s="418">
        <v>1068.0999999999999</v>
      </c>
    </row>
    <row r="43" spans="1:7" ht="10.050000000000001" customHeight="1" x14ac:dyDescent="0.2">
      <c r="A43" s="415" t="s">
        <v>1061</v>
      </c>
      <c r="B43" s="415" t="s">
        <v>790</v>
      </c>
      <c r="C43" s="416">
        <v>2003</v>
      </c>
      <c r="D43" s="415" t="s">
        <v>794</v>
      </c>
      <c r="E43" s="417">
        <v>8</v>
      </c>
      <c r="F43" s="418">
        <v>619</v>
      </c>
      <c r="G43" s="418">
        <v>932.7</v>
      </c>
    </row>
    <row r="44" spans="1:7" ht="10.050000000000001" customHeight="1" x14ac:dyDescent="0.2">
      <c r="A44" s="415" t="s">
        <v>1061</v>
      </c>
      <c r="B44" s="415" t="s">
        <v>790</v>
      </c>
      <c r="C44" s="416">
        <v>2003</v>
      </c>
      <c r="D44" s="415" t="s">
        <v>794</v>
      </c>
      <c r="E44" s="417">
        <v>9</v>
      </c>
      <c r="F44" s="418">
        <v>477.3</v>
      </c>
      <c r="G44" s="418">
        <v>811.7</v>
      </c>
    </row>
    <row r="45" spans="1:7" ht="10.050000000000001" customHeight="1" x14ac:dyDescent="0.2">
      <c r="A45" s="415" t="s">
        <v>1061</v>
      </c>
      <c r="B45" s="415" t="s">
        <v>790</v>
      </c>
      <c r="C45" s="416">
        <v>2003</v>
      </c>
      <c r="D45" s="415" t="s">
        <v>794</v>
      </c>
      <c r="E45" s="417">
        <v>10</v>
      </c>
      <c r="F45" s="418">
        <v>591.20000000000005</v>
      </c>
      <c r="G45" s="418">
        <v>582.29999999999995</v>
      </c>
    </row>
    <row r="46" spans="1:7" ht="10.050000000000001" customHeight="1" x14ac:dyDescent="0.2">
      <c r="A46" s="415" t="s">
        <v>1061</v>
      </c>
      <c r="B46" s="415" t="s">
        <v>790</v>
      </c>
      <c r="C46" s="416">
        <v>2003</v>
      </c>
      <c r="D46" s="415" t="s">
        <v>794</v>
      </c>
      <c r="E46" s="417">
        <v>11</v>
      </c>
      <c r="F46" s="418">
        <v>726</v>
      </c>
      <c r="G46" s="418">
        <v>543.6</v>
      </c>
    </row>
    <row r="47" spans="1:7" ht="10.050000000000001" customHeight="1" x14ac:dyDescent="0.2">
      <c r="A47" s="415" t="s">
        <v>1061</v>
      </c>
      <c r="B47" s="415" t="s">
        <v>790</v>
      </c>
      <c r="C47" s="416">
        <v>2003</v>
      </c>
      <c r="D47" s="415" t="s">
        <v>794</v>
      </c>
      <c r="E47" s="417">
        <v>12</v>
      </c>
      <c r="F47" s="418">
        <v>782.4</v>
      </c>
      <c r="G47" s="418">
        <v>557.20000000000005</v>
      </c>
    </row>
    <row r="48" spans="1:7" ht="10.050000000000001" customHeight="1" x14ac:dyDescent="0.2">
      <c r="A48" s="415" t="s">
        <v>1061</v>
      </c>
      <c r="B48" s="415" t="s">
        <v>790</v>
      </c>
      <c r="C48" s="416">
        <v>2004</v>
      </c>
      <c r="D48" s="415" t="s">
        <v>794</v>
      </c>
      <c r="E48" s="417">
        <v>1</v>
      </c>
      <c r="F48" s="418">
        <v>903.4</v>
      </c>
      <c r="G48" s="418">
        <v>614.20000000000005</v>
      </c>
    </row>
    <row r="49" spans="1:7" ht="10.050000000000001" customHeight="1" x14ac:dyDescent="0.2">
      <c r="A49" s="415" t="s">
        <v>1061</v>
      </c>
      <c r="B49" s="415" t="s">
        <v>790</v>
      </c>
      <c r="C49" s="416">
        <v>2004</v>
      </c>
      <c r="D49" s="415" t="s">
        <v>794</v>
      </c>
      <c r="E49" s="417">
        <v>2</v>
      </c>
      <c r="F49" s="418">
        <v>939.5</v>
      </c>
      <c r="G49" s="418">
        <v>465.2</v>
      </c>
    </row>
    <row r="50" spans="1:7" ht="10.050000000000001" customHeight="1" x14ac:dyDescent="0.2">
      <c r="A50" s="415" t="s">
        <v>1061</v>
      </c>
      <c r="B50" s="415" t="s">
        <v>790</v>
      </c>
      <c r="C50" s="416">
        <v>2004</v>
      </c>
      <c r="D50" s="415" t="s">
        <v>794</v>
      </c>
      <c r="E50" s="417">
        <v>3</v>
      </c>
      <c r="F50" s="418">
        <v>1044.9000000000001</v>
      </c>
      <c r="G50" s="418">
        <v>464.4</v>
      </c>
    </row>
    <row r="51" spans="1:7" ht="10.050000000000001" customHeight="1" x14ac:dyDescent="0.2">
      <c r="A51" s="415" t="s">
        <v>1061</v>
      </c>
      <c r="B51" s="415" t="s">
        <v>790</v>
      </c>
      <c r="C51" s="416">
        <v>2004</v>
      </c>
      <c r="D51" s="415" t="s">
        <v>794</v>
      </c>
      <c r="E51" s="417">
        <v>4</v>
      </c>
      <c r="F51" s="418">
        <v>758.8</v>
      </c>
      <c r="G51" s="418">
        <v>545.9</v>
      </c>
    </row>
    <row r="52" spans="1:7" ht="10.050000000000001" customHeight="1" x14ac:dyDescent="0.2">
      <c r="A52" s="415" t="s">
        <v>1061</v>
      </c>
      <c r="B52" s="415" t="s">
        <v>790</v>
      </c>
      <c r="C52" s="416">
        <v>2004</v>
      </c>
      <c r="D52" s="415" t="s">
        <v>794</v>
      </c>
      <c r="E52" s="417">
        <v>5</v>
      </c>
      <c r="F52" s="418">
        <v>627.20000000000005</v>
      </c>
      <c r="G52" s="418">
        <v>382.1</v>
      </c>
    </row>
    <row r="53" spans="1:7" ht="10.050000000000001" customHeight="1" x14ac:dyDescent="0.2">
      <c r="A53" s="415" t="s">
        <v>1061</v>
      </c>
      <c r="B53" s="415" t="s">
        <v>790</v>
      </c>
      <c r="C53" s="416">
        <v>2004</v>
      </c>
      <c r="D53" s="415" t="s">
        <v>794</v>
      </c>
      <c r="E53" s="417">
        <v>6</v>
      </c>
      <c r="F53" s="418">
        <v>707</v>
      </c>
      <c r="G53" s="418">
        <v>359.7</v>
      </c>
    </row>
    <row r="54" spans="1:7" ht="10.050000000000001" customHeight="1" x14ac:dyDescent="0.2">
      <c r="A54" s="415" t="s">
        <v>1061</v>
      </c>
      <c r="B54" s="415" t="s">
        <v>790</v>
      </c>
      <c r="C54" s="416">
        <v>2004</v>
      </c>
      <c r="D54" s="415" t="s">
        <v>798</v>
      </c>
      <c r="E54" s="417">
        <v>7</v>
      </c>
      <c r="F54" s="418">
        <v>1150.2</v>
      </c>
      <c r="G54" s="418">
        <v>448.1</v>
      </c>
    </row>
    <row r="55" spans="1:7" ht="10.050000000000001" customHeight="1" x14ac:dyDescent="0.2">
      <c r="A55" s="415" t="s">
        <v>1061</v>
      </c>
      <c r="B55" s="415" t="s">
        <v>790</v>
      </c>
      <c r="C55" s="416">
        <v>2004</v>
      </c>
      <c r="D55" s="415" t="s">
        <v>798</v>
      </c>
      <c r="E55" s="417">
        <v>8</v>
      </c>
      <c r="F55" s="418">
        <v>1153</v>
      </c>
      <c r="G55" s="418">
        <v>602.1</v>
      </c>
    </row>
    <row r="56" spans="1:7" ht="10.050000000000001" customHeight="1" x14ac:dyDescent="0.2">
      <c r="A56" s="415" t="s">
        <v>1061</v>
      </c>
      <c r="B56" s="415" t="s">
        <v>790</v>
      </c>
      <c r="C56" s="416">
        <v>2004</v>
      </c>
      <c r="D56" s="415" t="s">
        <v>798</v>
      </c>
      <c r="E56" s="417">
        <v>9</v>
      </c>
      <c r="F56" s="418">
        <v>1220.5</v>
      </c>
      <c r="G56" s="418">
        <v>794.7</v>
      </c>
    </row>
    <row r="57" spans="1:7" ht="10.050000000000001" customHeight="1" x14ac:dyDescent="0.2">
      <c r="A57" s="415" t="s">
        <v>1061</v>
      </c>
      <c r="B57" s="415" t="s">
        <v>790</v>
      </c>
      <c r="C57" s="416">
        <v>2004</v>
      </c>
      <c r="D57" s="415" t="s">
        <v>798</v>
      </c>
      <c r="E57" s="417">
        <v>10</v>
      </c>
      <c r="F57" s="418">
        <v>921.8</v>
      </c>
      <c r="G57" s="418">
        <v>796.2</v>
      </c>
    </row>
    <row r="58" spans="1:7" ht="10.050000000000001" customHeight="1" x14ac:dyDescent="0.2">
      <c r="A58" s="415" t="s">
        <v>1061</v>
      </c>
      <c r="B58" s="415" t="s">
        <v>790</v>
      </c>
      <c r="C58" s="416">
        <v>2004</v>
      </c>
      <c r="D58" s="415" t="s">
        <v>798</v>
      </c>
      <c r="E58" s="417">
        <v>11</v>
      </c>
      <c r="F58" s="418">
        <v>1096.7</v>
      </c>
      <c r="G58" s="418">
        <v>732.5</v>
      </c>
    </row>
    <row r="59" spans="1:7" ht="10.050000000000001" customHeight="1" x14ac:dyDescent="0.2">
      <c r="A59" s="415" t="s">
        <v>1061</v>
      </c>
      <c r="B59" s="415" t="s">
        <v>790</v>
      </c>
      <c r="C59" s="416">
        <v>2004</v>
      </c>
      <c r="D59" s="415" t="s">
        <v>798</v>
      </c>
      <c r="E59" s="417">
        <v>12</v>
      </c>
      <c r="F59" s="418">
        <v>975.5</v>
      </c>
      <c r="G59" s="418">
        <v>727.3</v>
      </c>
    </row>
    <row r="60" spans="1:7" ht="10.050000000000001" customHeight="1" x14ac:dyDescent="0.2">
      <c r="A60" s="415" t="s">
        <v>1061</v>
      </c>
      <c r="B60" s="415" t="s">
        <v>790</v>
      </c>
      <c r="C60" s="416">
        <v>2005</v>
      </c>
      <c r="D60" s="415" t="s">
        <v>798</v>
      </c>
      <c r="E60" s="417">
        <v>1</v>
      </c>
      <c r="F60" s="418">
        <v>936.2</v>
      </c>
      <c r="G60" s="418">
        <v>917.7</v>
      </c>
    </row>
    <row r="61" spans="1:7" ht="10.050000000000001" customHeight="1" x14ac:dyDescent="0.2">
      <c r="A61" s="415" t="s">
        <v>1061</v>
      </c>
      <c r="B61" s="415" t="s">
        <v>790</v>
      </c>
      <c r="C61" s="416">
        <v>2005</v>
      </c>
      <c r="D61" s="415" t="s">
        <v>798</v>
      </c>
      <c r="E61" s="417">
        <v>2</v>
      </c>
      <c r="F61" s="418">
        <v>939.8</v>
      </c>
      <c r="G61" s="418">
        <v>634.70000000000005</v>
      </c>
    </row>
    <row r="62" spans="1:7" ht="10.050000000000001" customHeight="1" x14ac:dyDescent="0.2">
      <c r="A62" s="415" t="s">
        <v>1061</v>
      </c>
      <c r="B62" s="415" t="s">
        <v>790</v>
      </c>
      <c r="C62" s="416">
        <v>2005</v>
      </c>
      <c r="D62" s="415" t="s">
        <v>798</v>
      </c>
      <c r="E62" s="417">
        <v>3</v>
      </c>
      <c r="F62" s="418">
        <v>893.6</v>
      </c>
      <c r="G62" s="418">
        <v>601</v>
      </c>
    </row>
    <row r="63" spans="1:7" ht="10.050000000000001" customHeight="1" x14ac:dyDescent="0.2">
      <c r="A63" s="415" t="s">
        <v>1061</v>
      </c>
      <c r="B63" s="415" t="s">
        <v>790</v>
      </c>
      <c r="C63" s="416">
        <v>2005</v>
      </c>
      <c r="D63" s="415" t="s">
        <v>798</v>
      </c>
      <c r="E63" s="417">
        <v>4</v>
      </c>
      <c r="F63" s="418">
        <v>665.8</v>
      </c>
      <c r="G63" s="418">
        <v>684.4</v>
      </c>
    </row>
    <row r="64" spans="1:7" ht="10.050000000000001" customHeight="1" x14ac:dyDescent="0.2">
      <c r="A64" s="415" t="s">
        <v>1061</v>
      </c>
      <c r="B64" s="415" t="s">
        <v>790</v>
      </c>
      <c r="C64" s="416">
        <v>2005</v>
      </c>
      <c r="D64" s="415" t="s">
        <v>798</v>
      </c>
      <c r="E64" s="417">
        <v>5</v>
      </c>
      <c r="F64" s="418">
        <v>907.1</v>
      </c>
      <c r="G64" s="418">
        <v>811.4</v>
      </c>
    </row>
    <row r="65" spans="1:7" ht="10.050000000000001" customHeight="1" x14ac:dyDescent="0.2">
      <c r="A65" s="415" t="s">
        <v>1061</v>
      </c>
      <c r="B65" s="415" t="s">
        <v>790</v>
      </c>
      <c r="C65" s="416">
        <v>2005</v>
      </c>
      <c r="D65" s="415" t="s">
        <v>798</v>
      </c>
      <c r="E65" s="417">
        <v>6</v>
      </c>
      <c r="F65" s="418">
        <v>805</v>
      </c>
      <c r="G65" s="418">
        <v>970.3</v>
      </c>
    </row>
    <row r="66" spans="1:7" ht="10.050000000000001" customHeight="1" x14ac:dyDescent="0.2">
      <c r="A66" s="415" t="s">
        <v>1061</v>
      </c>
      <c r="B66" s="415" t="s">
        <v>790</v>
      </c>
      <c r="C66" s="416">
        <v>2005</v>
      </c>
      <c r="D66" s="415" t="s">
        <v>799</v>
      </c>
      <c r="E66" s="417">
        <v>7</v>
      </c>
      <c r="F66" s="418">
        <v>793.1</v>
      </c>
      <c r="G66" s="418">
        <v>1199.3</v>
      </c>
    </row>
    <row r="67" spans="1:7" ht="10.050000000000001" customHeight="1" x14ac:dyDescent="0.2">
      <c r="A67" s="415" t="s">
        <v>1061</v>
      </c>
      <c r="B67" s="415" t="s">
        <v>790</v>
      </c>
      <c r="C67" s="416">
        <v>2005</v>
      </c>
      <c r="D67" s="415" t="s">
        <v>799</v>
      </c>
      <c r="E67" s="417">
        <v>8</v>
      </c>
      <c r="F67" s="418">
        <v>1066.4000000000001</v>
      </c>
      <c r="G67" s="418">
        <v>1176.5999999999999</v>
      </c>
    </row>
    <row r="68" spans="1:7" ht="10.050000000000001" customHeight="1" x14ac:dyDescent="0.2">
      <c r="A68" s="415" t="s">
        <v>1061</v>
      </c>
      <c r="B68" s="415" t="s">
        <v>790</v>
      </c>
      <c r="C68" s="416">
        <v>2005</v>
      </c>
      <c r="D68" s="415" t="s">
        <v>799</v>
      </c>
      <c r="E68" s="417">
        <v>9</v>
      </c>
      <c r="F68" s="418">
        <v>1319.5</v>
      </c>
      <c r="G68" s="418">
        <v>973.1</v>
      </c>
    </row>
    <row r="69" spans="1:7" ht="10.050000000000001" customHeight="1" x14ac:dyDescent="0.2">
      <c r="A69" s="415" t="s">
        <v>1061</v>
      </c>
      <c r="B69" s="415" t="s">
        <v>790</v>
      </c>
      <c r="C69" s="416">
        <v>2005</v>
      </c>
      <c r="D69" s="415" t="s">
        <v>799</v>
      </c>
      <c r="E69" s="417">
        <v>10</v>
      </c>
      <c r="F69" s="418">
        <v>1260.8</v>
      </c>
      <c r="G69" s="418">
        <v>645</v>
      </c>
    </row>
    <row r="70" spans="1:7" ht="10.050000000000001" customHeight="1" x14ac:dyDescent="0.2">
      <c r="A70" s="415" t="s">
        <v>1061</v>
      </c>
      <c r="B70" s="415" t="s">
        <v>790</v>
      </c>
      <c r="C70" s="416">
        <v>2005</v>
      </c>
      <c r="D70" s="415" t="s">
        <v>799</v>
      </c>
      <c r="E70" s="417">
        <v>11</v>
      </c>
      <c r="F70" s="418">
        <v>1387.2</v>
      </c>
      <c r="G70" s="418">
        <v>566.79999999999995</v>
      </c>
    </row>
    <row r="71" spans="1:7" ht="10.050000000000001" customHeight="1" x14ac:dyDescent="0.2">
      <c r="A71" s="415" t="s">
        <v>1061</v>
      </c>
      <c r="B71" s="415" t="s">
        <v>790</v>
      </c>
      <c r="C71" s="416">
        <v>2005</v>
      </c>
      <c r="D71" s="415" t="s">
        <v>799</v>
      </c>
      <c r="E71" s="417">
        <v>12</v>
      </c>
      <c r="F71" s="418">
        <v>1308.5</v>
      </c>
      <c r="G71" s="418">
        <v>761.9</v>
      </c>
    </row>
    <row r="72" spans="1:7" ht="10.050000000000001" customHeight="1" x14ac:dyDescent="0.2">
      <c r="A72" s="415" t="s">
        <v>1061</v>
      </c>
      <c r="B72" s="415" t="s">
        <v>790</v>
      </c>
      <c r="C72" s="416">
        <v>2006</v>
      </c>
      <c r="D72" s="415" t="s">
        <v>799</v>
      </c>
      <c r="E72" s="417">
        <v>1</v>
      </c>
      <c r="F72" s="418">
        <v>1137.2</v>
      </c>
      <c r="G72" s="418">
        <v>983.7</v>
      </c>
    </row>
    <row r="73" spans="1:7" ht="10.050000000000001" customHeight="1" x14ac:dyDescent="0.2">
      <c r="A73" s="415" t="s">
        <v>1061</v>
      </c>
      <c r="B73" s="415" t="s">
        <v>790</v>
      </c>
      <c r="C73" s="416">
        <v>2006</v>
      </c>
      <c r="D73" s="415" t="s">
        <v>799</v>
      </c>
      <c r="E73" s="417">
        <v>2</v>
      </c>
      <c r="F73" s="418">
        <v>1152.8</v>
      </c>
      <c r="G73" s="418">
        <v>720.6</v>
      </c>
    </row>
    <row r="74" spans="1:7" ht="10.050000000000001" customHeight="1" x14ac:dyDescent="0.2">
      <c r="A74" s="415" t="s">
        <v>1061</v>
      </c>
      <c r="B74" s="415" t="s">
        <v>790</v>
      </c>
      <c r="C74" s="416">
        <v>2006</v>
      </c>
      <c r="D74" s="415" t="s">
        <v>799</v>
      </c>
      <c r="E74" s="417">
        <v>3</v>
      </c>
      <c r="F74" s="418">
        <v>1687.8</v>
      </c>
      <c r="G74" s="418">
        <v>954.9</v>
      </c>
    </row>
    <row r="75" spans="1:7" ht="10.050000000000001" customHeight="1" x14ac:dyDescent="0.2">
      <c r="A75" s="415" t="s">
        <v>1061</v>
      </c>
      <c r="B75" s="415" t="s">
        <v>790</v>
      </c>
      <c r="C75" s="416">
        <v>2006</v>
      </c>
      <c r="D75" s="415" t="s">
        <v>799</v>
      </c>
      <c r="E75" s="417">
        <v>4</v>
      </c>
      <c r="F75" s="418">
        <v>1335.3</v>
      </c>
      <c r="G75" s="418">
        <v>781.6</v>
      </c>
    </row>
    <row r="76" spans="1:7" ht="10.050000000000001" customHeight="1" x14ac:dyDescent="0.2">
      <c r="A76" s="415" t="s">
        <v>1061</v>
      </c>
      <c r="B76" s="415" t="s">
        <v>790</v>
      </c>
      <c r="C76" s="416">
        <v>2006</v>
      </c>
      <c r="D76" s="415" t="s">
        <v>799</v>
      </c>
      <c r="E76" s="417">
        <v>5</v>
      </c>
      <c r="F76" s="418">
        <v>1962.9</v>
      </c>
      <c r="G76" s="418">
        <v>2096.5</v>
      </c>
    </row>
    <row r="77" spans="1:7" ht="10.050000000000001" customHeight="1" x14ac:dyDescent="0.2">
      <c r="A77" s="415" t="s">
        <v>1061</v>
      </c>
      <c r="B77" s="415" t="s">
        <v>790</v>
      </c>
      <c r="C77" s="416">
        <v>2006</v>
      </c>
      <c r="D77" s="415" t="s">
        <v>799</v>
      </c>
      <c r="E77" s="417">
        <v>6</v>
      </c>
      <c r="F77" s="418">
        <v>2797.8</v>
      </c>
      <c r="G77" s="418">
        <v>1192.2</v>
      </c>
    </row>
    <row r="78" spans="1:7" ht="10.050000000000001" customHeight="1" x14ac:dyDescent="0.2">
      <c r="A78" s="415" t="s">
        <v>1061</v>
      </c>
      <c r="B78" s="415" t="s">
        <v>790</v>
      </c>
      <c r="C78" s="416">
        <v>2006</v>
      </c>
      <c r="D78" s="415" t="s">
        <v>800</v>
      </c>
      <c r="E78" s="417">
        <v>7</v>
      </c>
      <c r="F78" s="418">
        <v>2017.5</v>
      </c>
      <c r="G78" s="418">
        <v>981.2</v>
      </c>
    </row>
    <row r="79" spans="1:7" ht="10.050000000000001" customHeight="1" x14ac:dyDescent="0.2">
      <c r="A79" s="415" t="s">
        <v>1061</v>
      </c>
      <c r="B79" s="415" t="s">
        <v>790</v>
      </c>
      <c r="C79" s="416">
        <v>2006</v>
      </c>
      <c r="D79" s="415" t="s">
        <v>800</v>
      </c>
      <c r="E79" s="417">
        <v>8</v>
      </c>
      <c r="F79" s="418">
        <v>1266.5999999999999</v>
      </c>
      <c r="G79" s="418">
        <v>759</v>
      </c>
    </row>
    <row r="80" spans="1:7" ht="10.050000000000001" customHeight="1" x14ac:dyDescent="0.2">
      <c r="A80" s="415" t="s">
        <v>1061</v>
      </c>
      <c r="B80" s="415" t="s">
        <v>790</v>
      </c>
      <c r="C80" s="416">
        <v>2006</v>
      </c>
      <c r="D80" s="415" t="s">
        <v>800</v>
      </c>
      <c r="E80" s="417">
        <v>9</v>
      </c>
      <c r="F80" s="418">
        <v>947.7</v>
      </c>
      <c r="G80" s="418">
        <v>948.3</v>
      </c>
    </row>
    <row r="81" spans="1:7" ht="10.050000000000001" customHeight="1" x14ac:dyDescent="0.2">
      <c r="A81" s="415" t="s">
        <v>1061</v>
      </c>
      <c r="B81" s="415" t="s">
        <v>790</v>
      </c>
      <c r="C81" s="416">
        <v>2006</v>
      </c>
      <c r="D81" s="415" t="s">
        <v>800</v>
      </c>
      <c r="E81" s="417">
        <v>10</v>
      </c>
      <c r="F81" s="418">
        <v>1602</v>
      </c>
      <c r="G81" s="418">
        <v>1234.5999999999999</v>
      </c>
    </row>
    <row r="82" spans="1:7" ht="10.050000000000001" customHeight="1" x14ac:dyDescent="0.2">
      <c r="A82" s="415" t="s">
        <v>1061</v>
      </c>
      <c r="B82" s="415" t="s">
        <v>790</v>
      </c>
      <c r="C82" s="416">
        <v>2006</v>
      </c>
      <c r="D82" s="415" t="s">
        <v>800</v>
      </c>
      <c r="E82" s="417">
        <v>11</v>
      </c>
      <c r="F82" s="418">
        <v>2600.9</v>
      </c>
      <c r="G82" s="418">
        <v>1631.4</v>
      </c>
    </row>
    <row r="83" spans="1:7" ht="10.050000000000001" customHeight="1" x14ac:dyDescent="0.2">
      <c r="A83" s="415" t="s">
        <v>1061</v>
      </c>
      <c r="B83" s="415" t="s">
        <v>790</v>
      </c>
      <c r="C83" s="416">
        <v>2006</v>
      </c>
      <c r="D83" s="415" t="s">
        <v>800</v>
      </c>
      <c r="E83" s="417">
        <v>12</v>
      </c>
      <c r="F83" s="418">
        <v>2330.1</v>
      </c>
      <c r="G83" s="418">
        <v>1278.5</v>
      </c>
    </row>
    <row r="84" spans="1:7" ht="10.050000000000001" customHeight="1" x14ac:dyDescent="0.2">
      <c r="A84" s="415" t="s">
        <v>1061</v>
      </c>
      <c r="B84" s="415" t="s">
        <v>790</v>
      </c>
      <c r="C84" s="416">
        <v>2007</v>
      </c>
      <c r="D84" s="415" t="s">
        <v>800</v>
      </c>
      <c r="E84" s="417">
        <v>1</v>
      </c>
      <c r="F84" s="418">
        <v>2217</v>
      </c>
      <c r="G84" s="418">
        <v>1400.9</v>
      </c>
    </row>
    <row r="85" spans="1:7" ht="10.050000000000001" customHeight="1" x14ac:dyDescent="0.2">
      <c r="A85" s="415" t="s">
        <v>1061</v>
      </c>
      <c r="B85" s="415" t="s">
        <v>790</v>
      </c>
      <c r="C85" s="416">
        <v>2007</v>
      </c>
      <c r="D85" s="415" t="s">
        <v>800</v>
      </c>
      <c r="E85" s="417">
        <v>2</v>
      </c>
      <c r="F85" s="418">
        <v>1902.7</v>
      </c>
      <c r="G85" s="418">
        <v>1500.9</v>
      </c>
    </row>
    <row r="86" spans="1:7" ht="10.050000000000001" customHeight="1" x14ac:dyDescent="0.2">
      <c r="A86" s="415" t="s">
        <v>1061</v>
      </c>
      <c r="B86" s="415" t="s">
        <v>790</v>
      </c>
      <c r="C86" s="416">
        <v>2007</v>
      </c>
      <c r="D86" s="415" t="s">
        <v>800</v>
      </c>
      <c r="E86" s="417">
        <v>3</v>
      </c>
      <c r="F86" s="418">
        <v>1702.2</v>
      </c>
      <c r="G86" s="418">
        <v>1062.8</v>
      </c>
    </row>
    <row r="87" spans="1:7" ht="10.050000000000001" customHeight="1" x14ac:dyDescent="0.2">
      <c r="A87" s="415" t="s">
        <v>1061</v>
      </c>
      <c r="B87" s="415" t="s">
        <v>790</v>
      </c>
      <c r="C87" s="416">
        <v>2007</v>
      </c>
      <c r="D87" s="415" t="s">
        <v>800</v>
      </c>
      <c r="E87" s="417">
        <v>4</v>
      </c>
      <c r="F87" s="418">
        <v>1115.4000000000001</v>
      </c>
      <c r="G87" s="418">
        <v>759.3</v>
      </c>
    </row>
    <row r="88" spans="1:7" ht="10.050000000000001" customHeight="1" x14ac:dyDescent="0.2">
      <c r="A88" s="415" t="s">
        <v>1061</v>
      </c>
      <c r="B88" s="415" t="s">
        <v>790</v>
      </c>
      <c r="C88" s="416">
        <v>2007</v>
      </c>
      <c r="D88" s="415" t="s">
        <v>800</v>
      </c>
      <c r="E88" s="417">
        <v>5</v>
      </c>
      <c r="F88" s="418">
        <v>1047</v>
      </c>
      <c r="G88" s="418">
        <v>683.6</v>
      </c>
    </row>
    <row r="89" spans="1:7" ht="10.050000000000001" customHeight="1" x14ac:dyDescent="0.2">
      <c r="A89" s="415" t="s">
        <v>1061</v>
      </c>
      <c r="B89" s="415" t="s">
        <v>790</v>
      </c>
      <c r="C89" s="416">
        <v>2007</v>
      </c>
      <c r="D89" s="415" t="s">
        <v>800</v>
      </c>
      <c r="E89" s="417">
        <v>6</v>
      </c>
      <c r="F89" s="418">
        <v>1038.5999999999999</v>
      </c>
      <c r="G89" s="418">
        <v>544</v>
      </c>
    </row>
    <row r="90" spans="1:7" ht="10.050000000000001" customHeight="1" x14ac:dyDescent="0.2">
      <c r="A90" s="415" t="s">
        <v>1061</v>
      </c>
      <c r="B90" s="415" t="s">
        <v>790</v>
      </c>
      <c r="C90" s="416">
        <v>2007</v>
      </c>
      <c r="D90" s="415" t="s">
        <v>801</v>
      </c>
      <c r="E90" s="417">
        <v>7</v>
      </c>
      <c r="F90" s="418">
        <v>800.8</v>
      </c>
      <c r="G90" s="418">
        <v>557.29999999999995</v>
      </c>
    </row>
    <row r="91" spans="1:7" ht="10.050000000000001" customHeight="1" x14ac:dyDescent="0.2">
      <c r="A91" s="415" t="s">
        <v>1061</v>
      </c>
      <c r="B91" s="415" t="s">
        <v>790</v>
      </c>
      <c r="C91" s="416">
        <v>2007</v>
      </c>
      <c r="D91" s="415" t="s">
        <v>801</v>
      </c>
      <c r="E91" s="417">
        <v>8</v>
      </c>
      <c r="F91" s="418">
        <v>755.8</v>
      </c>
      <c r="G91" s="418">
        <v>399.6</v>
      </c>
    </row>
    <row r="92" spans="1:7" ht="10.050000000000001" customHeight="1" x14ac:dyDescent="0.2">
      <c r="A92" s="415" t="s">
        <v>1061</v>
      </c>
      <c r="B92" s="415" t="s">
        <v>790</v>
      </c>
      <c r="C92" s="416">
        <v>2007</v>
      </c>
      <c r="D92" s="415" t="s">
        <v>801</v>
      </c>
      <c r="E92" s="417">
        <v>9</v>
      </c>
      <c r="F92" s="418">
        <v>639.20000000000005</v>
      </c>
      <c r="G92" s="418">
        <v>528.29999999999995</v>
      </c>
    </row>
    <row r="93" spans="1:7" ht="10.050000000000001" customHeight="1" x14ac:dyDescent="0.2">
      <c r="A93" s="415" t="s">
        <v>1061</v>
      </c>
      <c r="B93" s="415" t="s">
        <v>790</v>
      </c>
      <c r="C93" s="416">
        <v>2007</v>
      </c>
      <c r="D93" s="415" t="s">
        <v>801</v>
      </c>
      <c r="E93" s="417">
        <v>10</v>
      </c>
      <c r="F93" s="418">
        <v>558.9</v>
      </c>
      <c r="G93" s="418">
        <v>359.5</v>
      </c>
    </row>
    <row r="94" spans="1:7" ht="10.050000000000001" customHeight="1" x14ac:dyDescent="0.2">
      <c r="A94" s="415" t="s">
        <v>1061</v>
      </c>
      <c r="B94" s="415" t="s">
        <v>790</v>
      </c>
      <c r="C94" s="416">
        <v>2007</v>
      </c>
      <c r="D94" s="415" t="s">
        <v>801</v>
      </c>
      <c r="E94" s="417">
        <v>11</v>
      </c>
      <c r="F94" s="418">
        <v>448.8</v>
      </c>
      <c r="G94" s="418">
        <v>450.6</v>
      </c>
    </row>
    <row r="95" spans="1:7" ht="10.050000000000001" customHeight="1" x14ac:dyDescent="0.2">
      <c r="A95" s="415" t="s">
        <v>1061</v>
      </c>
      <c r="B95" s="415" t="s">
        <v>790</v>
      </c>
      <c r="C95" s="416">
        <v>2007</v>
      </c>
      <c r="D95" s="415" t="s">
        <v>801</v>
      </c>
      <c r="E95" s="417">
        <v>12</v>
      </c>
      <c r="F95" s="418">
        <v>420.2</v>
      </c>
      <c r="G95" s="418">
        <v>360.4</v>
      </c>
    </row>
    <row r="96" spans="1:7" ht="10.050000000000001" customHeight="1" x14ac:dyDescent="0.2">
      <c r="A96" s="415" t="s">
        <v>1061</v>
      </c>
      <c r="B96" s="415" t="s">
        <v>790</v>
      </c>
      <c r="C96" s="416">
        <v>2008</v>
      </c>
      <c r="D96" s="415" t="s">
        <v>801</v>
      </c>
      <c r="E96" s="417">
        <v>1</v>
      </c>
      <c r="F96" s="418">
        <v>463.4</v>
      </c>
      <c r="G96" s="418">
        <v>332.1</v>
      </c>
    </row>
    <row r="97" spans="1:7" ht="10.050000000000001" customHeight="1" x14ac:dyDescent="0.2">
      <c r="A97" s="415" t="s">
        <v>1061</v>
      </c>
      <c r="B97" s="415" t="s">
        <v>790</v>
      </c>
      <c r="C97" s="416">
        <v>2008</v>
      </c>
      <c r="D97" s="415" t="s">
        <v>801</v>
      </c>
      <c r="E97" s="417">
        <v>2</v>
      </c>
      <c r="F97" s="418">
        <v>472.7</v>
      </c>
      <c r="G97" s="418">
        <v>433.1</v>
      </c>
    </row>
    <row r="98" spans="1:7" ht="10.050000000000001" customHeight="1" x14ac:dyDescent="0.2">
      <c r="A98" s="415" t="s">
        <v>1061</v>
      </c>
      <c r="B98" s="415" t="s">
        <v>790</v>
      </c>
      <c r="C98" s="416">
        <v>2008</v>
      </c>
      <c r="D98" s="415" t="s">
        <v>801</v>
      </c>
      <c r="E98" s="417">
        <v>3</v>
      </c>
      <c r="F98" s="418">
        <v>524.4</v>
      </c>
      <c r="G98" s="418">
        <v>572.20000000000005</v>
      </c>
    </row>
    <row r="99" spans="1:7" ht="10.050000000000001" customHeight="1" x14ac:dyDescent="0.2">
      <c r="A99" s="415" t="s">
        <v>1061</v>
      </c>
      <c r="B99" s="415" t="s">
        <v>790</v>
      </c>
      <c r="C99" s="416">
        <v>2008</v>
      </c>
      <c r="D99" s="415" t="s">
        <v>801</v>
      </c>
      <c r="E99" s="417">
        <v>4</v>
      </c>
      <c r="F99" s="418">
        <v>609.20000000000005</v>
      </c>
      <c r="G99" s="418">
        <v>623.79999999999995</v>
      </c>
    </row>
    <row r="100" spans="1:7" ht="10.050000000000001" customHeight="1" x14ac:dyDescent="0.2">
      <c r="A100" s="415" t="s">
        <v>1061</v>
      </c>
      <c r="B100" s="415" t="s">
        <v>790</v>
      </c>
      <c r="C100" s="416">
        <v>2008</v>
      </c>
      <c r="D100" s="415" t="s">
        <v>801</v>
      </c>
      <c r="E100" s="417">
        <v>5</v>
      </c>
      <c r="F100" s="418">
        <v>560.6</v>
      </c>
      <c r="G100" s="418">
        <v>510.7</v>
      </c>
    </row>
    <row r="101" spans="1:7" ht="10.050000000000001" customHeight="1" x14ac:dyDescent="0.2">
      <c r="A101" s="415" t="s">
        <v>1061</v>
      </c>
      <c r="B101" s="415" t="s">
        <v>790</v>
      </c>
      <c r="C101" s="416">
        <v>2008</v>
      </c>
      <c r="D101" s="415" t="s">
        <v>801</v>
      </c>
      <c r="E101" s="417">
        <v>6</v>
      </c>
      <c r="F101" s="418">
        <v>562</v>
      </c>
      <c r="G101" s="418">
        <v>659.6</v>
      </c>
    </row>
    <row r="102" spans="1:7" ht="10.050000000000001" customHeight="1" x14ac:dyDescent="0.2">
      <c r="A102" s="415" t="s">
        <v>1061</v>
      </c>
      <c r="B102" s="415" t="s">
        <v>790</v>
      </c>
      <c r="C102" s="416">
        <v>2008</v>
      </c>
      <c r="D102" s="415" t="s">
        <v>795</v>
      </c>
      <c r="E102" s="417">
        <v>7</v>
      </c>
      <c r="F102" s="418">
        <v>564.1</v>
      </c>
      <c r="G102" s="418">
        <v>526.5</v>
      </c>
    </row>
    <row r="103" spans="1:7" ht="10.050000000000001" customHeight="1" x14ac:dyDescent="0.2">
      <c r="A103" s="415" t="s">
        <v>1061</v>
      </c>
      <c r="B103" s="415" t="s">
        <v>790</v>
      </c>
      <c r="C103" s="416">
        <v>2008</v>
      </c>
      <c r="D103" s="415" t="s">
        <v>795</v>
      </c>
      <c r="E103" s="417">
        <v>8</v>
      </c>
      <c r="F103" s="418">
        <v>527</v>
      </c>
      <c r="G103" s="418">
        <v>887.3</v>
      </c>
    </row>
    <row r="104" spans="1:7" ht="10.050000000000001" customHeight="1" x14ac:dyDescent="0.2">
      <c r="A104" s="415" t="s">
        <v>1061</v>
      </c>
      <c r="B104" s="415" t="s">
        <v>790</v>
      </c>
      <c r="C104" s="416">
        <v>2008</v>
      </c>
      <c r="D104" s="415" t="s">
        <v>795</v>
      </c>
      <c r="E104" s="417">
        <v>9</v>
      </c>
      <c r="F104" s="418">
        <v>612.29999999999995</v>
      </c>
      <c r="G104" s="418">
        <v>909.7</v>
      </c>
    </row>
    <row r="105" spans="1:7" ht="10.050000000000001" customHeight="1" x14ac:dyDescent="0.2">
      <c r="A105" s="415" t="s">
        <v>1061</v>
      </c>
      <c r="B105" s="415" t="s">
        <v>790</v>
      </c>
      <c r="C105" s="416">
        <v>2008</v>
      </c>
      <c r="D105" s="415" t="s">
        <v>795</v>
      </c>
      <c r="E105" s="417">
        <v>10</v>
      </c>
      <c r="F105" s="418">
        <v>763.6</v>
      </c>
      <c r="G105" s="418">
        <v>1331.7</v>
      </c>
    </row>
    <row r="106" spans="1:7" ht="10.050000000000001" customHeight="1" x14ac:dyDescent="0.2">
      <c r="A106" s="415" t="s">
        <v>1061</v>
      </c>
      <c r="B106" s="415" t="s">
        <v>790</v>
      </c>
      <c r="C106" s="416">
        <v>2008</v>
      </c>
      <c r="D106" s="415" t="s">
        <v>795</v>
      </c>
      <c r="E106" s="417">
        <v>11</v>
      </c>
      <c r="F106" s="418">
        <v>935.3</v>
      </c>
      <c r="G106" s="418">
        <v>1415.7</v>
      </c>
    </row>
    <row r="107" spans="1:7" ht="10.050000000000001" customHeight="1" x14ac:dyDescent="0.2">
      <c r="A107" s="415" t="s">
        <v>1061</v>
      </c>
      <c r="B107" s="415" t="s">
        <v>790</v>
      </c>
      <c r="C107" s="416">
        <v>2008</v>
      </c>
      <c r="D107" s="415" t="s">
        <v>795</v>
      </c>
      <c r="E107" s="417">
        <v>12</v>
      </c>
      <c r="F107" s="418">
        <v>1440.4</v>
      </c>
      <c r="G107" s="418">
        <v>1212</v>
      </c>
    </row>
    <row r="108" spans="1:7" ht="10.050000000000001" customHeight="1" x14ac:dyDescent="0.2">
      <c r="A108" s="415" t="s">
        <v>1061</v>
      </c>
      <c r="B108" s="415" t="s">
        <v>790</v>
      </c>
      <c r="C108" s="416">
        <v>2009</v>
      </c>
      <c r="D108" s="415" t="s">
        <v>795</v>
      </c>
      <c r="E108" s="417">
        <v>1</v>
      </c>
      <c r="F108" s="418">
        <v>1763.8</v>
      </c>
      <c r="G108" s="418">
        <v>1058.8</v>
      </c>
    </row>
    <row r="109" spans="1:7" ht="10.050000000000001" customHeight="1" x14ac:dyDescent="0.2">
      <c r="A109" s="415" t="s">
        <v>1061</v>
      </c>
      <c r="B109" s="415" t="s">
        <v>790</v>
      </c>
      <c r="C109" s="416">
        <v>2009</v>
      </c>
      <c r="D109" s="415" t="s">
        <v>795</v>
      </c>
      <c r="E109" s="417">
        <v>2</v>
      </c>
      <c r="F109" s="418">
        <v>1292.8</v>
      </c>
      <c r="G109" s="418">
        <v>901</v>
      </c>
    </row>
    <row r="110" spans="1:7" ht="10.050000000000001" customHeight="1" x14ac:dyDescent="0.2">
      <c r="A110" s="415" t="s">
        <v>1061</v>
      </c>
      <c r="B110" s="415" t="s">
        <v>790</v>
      </c>
      <c r="C110" s="416">
        <v>2009</v>
      </c>
      <c r="D110" s="415" t="s">
        <v>795</v>
      </c>
      <c r="E110" s="417">
        <v>3</v>
      </c>
      <c r="F110" s="418">
        <v>1363.4</v>
      </c>
      <c r="G110" s="418">
        <v>583.6</v>
      </c>
    </row>
    <row r="111" spans="1:7" ht="10.050000000000001" customHeight="1" x14ac:dyDescent="0.2">
      <c r="A111" s="415" t="s">
        <v>1061</v>
      </c>
      <c r="B111" s="415" t="s">
        <v>790</v>
      </c>
      <c r="C111" s="416">
        <v>2009</v>
      </c>
      <c r="D111" s="415" t="s">
        <v>795</v>
      </c>
      <c r="E111" s="417">
        <v>4</v>
      </c>
      <c r="F111" s="418">
        <v>1083.2</v>
      </c>
      <c r="G111" s="418">
        <v>549.70000000000005</v>
      </c>
    </row>
    <row r="112" spans="1:7" ht="10.050000000000001" customHeight="1" x14ac:dyDescent="0.2">
      <c r="A112" s="415" t="s">
        <v>1061</v>
      </c>
      <c r="B112" s="415" t="s">
        <v>790</v>
      </c>
      <c r="C112" s="416">
        <v>2009</v>
      </c>
      <c r="D112" s="415" t="s">
        <v>795</v>
      </c>
      <c r="E112" s="417">
        <v>5</v>
      </c>
      <c r="F112" s="418">
        <v>890</v>
      </c>
      <c r="G112" s="418">
        <v>383</v>
      </c>
    </row>
    <row r="113" spans="1:7" ht="10.050000000000001" customHeight="1" x14ac:dyDescent="0.2">
      <c r="A113" s="415" t="s">
        <v>1061</v>
      </c>
      <c r="B113" s="415" t="s">
        <v>790</v>
      </c>
      <c r="C113" s="416">
        <v>2009</v>
      </c>
      <c r="D113" s="415" t="s">
        <v>795</v>
      </c>
      <c r="E113" s="417">
        <v>6</v>
      </c>
      <c r="F113" s="418">
        <v>806.1</v>
      </c>
      <c r="G113" s="418">
        <v>652.29999999999995</v>
      </c>
    </row>
    <row r="114" spans="1:7" ht="10.050000000000001" customHeight="1" x14ac:dyDescent="0.2">
      <c r="A114" s="415" t="s">
        <v>1061</v>
      </c>
      <c r="B114" s="415" t="s">
        <v>790</v>
      </c>
      <c r="C114" s="416">
        <v>2009</v>
      </c>
      <c r="D114" s="415" t="s">
        <v>802</v>
      </c>
      <c r="E114" s="417">
        <v>7</v>
      </c>
      <c r="F114" s="418">
        <v>1036.0999999999999</v>
      </c>
      <c r="G114" s="418">
        <v>628.20000000000005</v>
      </c>
    </row>
    <row r="115" spans="1:7" ht="10.050000000000001" customHeight="1" x14ac:dyDescent="0.2">
      <c r="A115" s="415" t="s">
        <v>1061</v>
      </c>
      <c r="B115" s="415" t="s">
        <v>790</v>
      </c>
      <c r="C115" s="416">
        <v>2009</v>
      </c>
      <c r="D115" s="415" t="s">
        <v>802</v>
      </c>
      <c r="E115" s="417">
        <v>8</v>
      </c>
      <c r="F115" s="418">
        <v>930</v>
      </c>
      <c r="G115" s="418">
        <v>1019.2</v>
      </c>
    </row>
    <row r="116" spans="1:7" ht="10.050000000000001" customHeight="1" x14ac:dyDescent="0.2">
      <c r="A116" s="415" t="s">
        <v>1061</v>
      </c>
      <c r="B116" s="415" t="s">
        <v>790</v>
      </c>
      <c r="C116" s="416">
        <v>2009</v>
      </c>
      <c r="D116" s="415" t="s">
        <v>802</v>
      </c>
      <c r="E116" s="417">
        <v>9</v>
      </c>
      <c r="F116" s="418">
        <v>4554.7</v>
      </c>
      <c r="G116" s="418">
        <v>1265.7</v>
      </c>
    </row>
    <row r="117" spans="1:7" ht="10.050000000000001" customHeight="1" x14ac:dyDescent="0.2">
      <c r="A117" s="415" t="s">
        <v>1061</v>
      </c>
      <c r="B117" s="415" t="s">
        <v>790</v>
      </c>
      <c r="C117" s="416">
        <v>2009</v>
      </c>
      <c r="D117" s="415" t="s">
        <v>802</v>
      </c>
      <c r="E117" s="417">
        <v>10</v>
      </c>
      <c r="F117" s="418">
        <v>5037.8</v>
      </c>
      <c r="G117" s="418">
        <v>872.9</v>
      </c>
    </row>
    <row r="118" spans="1:7" ht="10.050000000000001" customHeight="1" x14ac:dyDescent="0.2">
      <c r="A118" s="415" t="s">
        <v>1061</v>
      </c>
      <c r="B118" s="415" t="s">
        <v>790</v>
      </c>
      <c r="C118" s="416">
        <v>2009</v>
      </c>
      <c r="D118" s="415" t="s">
        <v>802</v>
      </c>
      <c r="E118" s="417">
        <v>11</v>
      </c>
      <c r="F118" s="418">
        <v>3304.6</v>
      </c>
      <c r="G118" s="418">
        <v>802.6</v>
      </c>
    </row>
    <row r="119" spans="1:7" ht="10.050000000000001" customHeight="1" x14ac:dyDescent="0.2">
      <c r="A119" s="415" t="s">
        <v>1061</v>
      </c>
      <c r="B119" s="415" t="s">
        <v>790</v>
      </c>
      <c r="C119" s="416">
        <v>2009</v>
      </c>
      <c r="D119" s="415" t="s">
        <v>802</v>
      </c>
      <c r="E119" s="417">
        <v>12</v>
      </c>
      <c r="F119" s="418">
        <v>3109.8</v>
      </c>
      <c r="G119" s="418">
        <v>594.79999999999995</v>
      </c>
    </row>
    <row r="120" spans="1:7" ht="10.050000000000001" customHeight="1" x14ac:dyDescent="0.2">
      <c r="A120" s="415" t="s">
        <v>1061</v>
      </c>
      <c r="B120" s="415" t="s">
        <v>790</v>
      </c>
      <c r="C120" s="416">
        <v>2010</v>
      </c>
      <c r="D120" s="415" t="s">
        <v>802</v>
      </c>
      <c r="E120" s="417">
        <v>1</v>
      </c>
      <c r="F120" s="418">
        <v>2344</v>
      </c>
      <c r="G120" s="418">
        <v>759.8</v>
      </c>
    </row>
    <row r="121" spans="1:7" ht="10.050000000000001" customHeight="1" x14ac:dyDescent="0.2">
      <c r="A121" s="415" t="s">
        <v>1061</v>
      </c>
      <c r="B121" s="415" t="s">
        <v>790</v>
      </c>
      <c r="C121" s="416">
        <v>2010</v>
      </c>
      <c r="D121" s="415" t="s">
        <v>802</v>
      </c>
      <c r="E121" s="417">
        <v>2</v>
      </c>
      <c r="F121" s="418">
        <v>1921.8</v>
      </c>
      <c r="G121" s="418">
        <v>447</v>
      </c>
    </row>
    <row r="122" spans="1:7" ht="10.050000000000001" customHeight="1" x14ac:dyDescent="0.2">
      <c r="A122" s="415" t="s">
        <v>1061</v>
      </c>
      <c r="B122" s="415" t="s">
        <v>790</v>
      </c>
      <c r="C122" s="416">
        <v>2010</v>
      </c>
      <c r="D122" s="415" t="s">
        <v>802</v>
      </c>
      <c r="E122" s="417">
        <v>3</v>
      </c>
      <c r="F122" s="418">
        <v>1635.8</v>
      </c>
      <c r="G122" s="418">
        <v>485.2</v>
      </c>
    </row>
    <row r="123" spans="1:7" ht="10.050000000000001" customHeight="1" x14ac:dyDescent="0.2">
      <c r="A123" s="415" t="s">
        <v>1061</v>
      </c>
      <c r="B123" s="415" t="s">
        <v>790</v>
      </c>
      <c r="C123" s="416">
        <v>2010</v>
      </c>
      <c r="D123" s="415" t="s">
        <v>802</v>
      </c>
      <c r="E123" s="417">
        <v>4</v>
      </c>
      <c r="F123" s="418">
        <v>2871.2</v>
      </c>
      <c r="G123" s="418">
        <v>729.1</v>
      </c>
    </row>
    <row r="124" spans="1:7" ht="10.050000000000001" customHeight="1" x14ac:dyDescent="0.2">
      <c r="A124" s="415" t="s">
        <v>1061</v>
      </c>
      <c r="B124" s="415" t="s">
        <v>790</v>
      </c>
      <c r="C124" s="416">
        <v>2010</v>
      </c>
      <c r="D124" s="415" t="s">
        <v>802</v>
      </c>
      <c r="E124" s="417">
        <v>5</v>
      </c>
      <c r="F124" s="418">
        <v>3749.3</v>
      </c>
      <c r="G124" s="418">
        <v>708.6</v>
      </c>
    </row>
    <row r="125" spans="1:7" ht="10.050000000000001" customHeight="1" x14ac:dyDescent="0.2">
      <c r="A125" s="415" t="s">
        <v>1061</v>
      </c>
      <c r="B125" s="415" t="s">
        <v>790</v>
      </c>
      <c r="C125" s="416">
        <v>2010</v>
      </c>
      <c r="D125" s="415" t="s">
        <v>802</v>
      </c>
      <c r="E125" s="417">
        <v>6</v>
      </c>
      <c r="F125" s="418">
        <v>3175.4</v>
      </c>
      <c r="G125" s="418">
        <v>706.3</v>
      </c>
    </row>
    <row r="126" spans="1:7" ht="10.050000000000001" customHeight="1" x14ac:dyDescent="0.2">
      <c r="A126" s="415" t="s">
        <v>1061</v>
      </c>
      <c r="B126" s="415" t="s">
        <v>790</v>
      </c>
      <c r="C126" s="416">
        <v>2010</v>
      </c>
      <c r="D126" s="415" t="s">
        <v>803</v>
      </c>
      <c r="E126" s="417">
        <v>7</v>
      </c>
      <c r="F126" s="418">
        <v>4300.1000000000004</v>
      </c>
      <c r="G126" s="418">
        <v>626.9</v>
      </c>
    </row>
    <row r="127" spans="1:7" ht="10.050000000000001" customHeight="1" x14ac:dyDescent="0.2">
      <c r="A127" s="415" t="s">
        <v>1061</v>
      </c>
      <c r="B127" s="415" t="s">
        <v>790</v>
      </c>
      <c r="C127" s="416">
        <v>2010</v>
      </c>
      <c r="D127" s="415" t="s">
        <v>803</v>
      </c>
      <c r="E127" s="417">
        <v>8</v>
      </c>
      <c r="F127" s="418">
        <v>2048.5</v>
      </c>
      <c r="G127" s="418">
        <v>431.6</v>
      </c>
    </row>
    <row r="128" spans="1:7" ht="10.050000000000001" customHeight="1" x14ac:dyDescent="0.2">
      <c r="A128" s="415" t="s">
        <v>1061</v>
      </c>
      <c r="B128" s="415" t="s">
        <v>790</v>
      </c>
      <c r="C128" s="416">
        <v>2010</v>
      </c>
      <c r="D128" s="415" t="s">
        <v>803</v>
      </c>
      <c r="E128" s="417">
        <v>9</v>
      </c>
      <c r="F128" s="418">
        <v>2100.9</v>
      </c>
      <c r="G128" s="418">
        <v>505.87</v>
      </c>
    </row>
    <row r="129" spans="1:7" ht="10.050000000000001" customHeight="1" x14ac:dyDescent="0.2">
      <c r="A129" s="415" t="s">
        <v>1061</v>
      </c>
      <c r="B129" s="415" t="s">
        <v>790</v>
      </c>
      <c r="C129" s="416">
        <v>2010</v>
      </c>
      <c r="D129" s="415" t="s">
        <v>803</v>
      </c>
      <c r="E129" s="417">
        <v>10</v>
      </c>
      <c r="F129" s="418">
        <v>1878.04</v>
      </c>
      <c r="G129" s="418">
        <v>508.88</v>
      </c>
    </row>
    <row r="130" spans="1:7" ht="10.050000000000001" customHeight="1" x14ac:dyDescent="0.2">
      <c r="A130" s="415" t="s">
        <v>1061</v>
      </c>
      <c r="B130" s="415" t="s">
        <v>790</v>
      </c>
      <c r="C130" s="416">
        <v>2010</v>
      </c>
      <c r="D130" s="415" t="s">
        <v>803</v>
      </c>
      <c r="E130" s="417">
        <v>11</v>
      </c>
      <c r="F130" s="418">
        <v>1741.5809999999999</v>
      </c>
      <c r="G130" s="418">
        <v>626.41899999999998</v>
      </c>
    </row>
    <row r="131" spans="1:7" ht="10.050000000000001" customHeight="1" x14ac:dyDescent="0.2">
      <c r="A131" s="415" t="s">
        <v>1061</v>
      </c>
      <c r="B131" s="415" t="s">
        <v>790</v>
      </c>
      <c r="C131" s="416">
        <v>2010</v>
      </c>
      <c r="D131" s="415" t="s">
        <v>803</v>
      </c>
      <c r="E131" s="417">
        <v>12</v>
      </c>
      <c r="F131" s="418">
        <v>2039.549</v>
      </c>
      <c r="G131" s="418">
        <v>583.54999999999995</v>
      </c>
    </row>
    <row r="132" spans="1:7" ht="10.050000000000001" customHeight="1" x14ac:dyDescent="0.2">
      <c r="A132" s="415" t="s">
        <v>1061</v>
      </c>
      <c r="B132" s="415" t="s">
        <v>790</v>
      </c>
      <c r="C132" s="416">
        <v>2011</v>
      </c>
      <c r="D132" s="415" t="s">
        <v>803</v>
      </c>
      <c r="E132" s="417">
        <v>1</v>
      </c>
      <c r="F132" s="418">
        <v>1607.12</v>
      </c>
      <c r="G132" s="418">
        <v>846.05</v>
      </c>
    </row>
    <row r="133" spans="1:7" ht="10.050000000000001" customHeight="1" x14ac:dyDescent="0.2">
      <c r="A133" s="415" t="s">
        <v>1061</v>
      </c>
      <c r="B133" s="415" t="s">
        <v>790</v>
      </c>
      <c r="C133" s="416">
        <v>2011</v>
      </c>
      <c r="D133" s="415" t="s">
        <v>803</v>
      </c>
      <c r="E133" s="417">
        <v>2</v>
      </c>
      <c r="F133" s="418">
        <v>1577.11</v>
      </c>
      <c r="G133" s="418">
        <v>675.19799999999998</v>
      </c>
    </row>
    <row r="134" spans="1:7" ht="10.050000000000001" customHeight="1" x14ac:dyDescent="0.2">
      <c r="A134" s="415" t="s">
        <v>1061</v>
      </c>
      <c r="B134" s="415" t="s">
        <v>790</v>
      </c>
      <c r="C134" s="416">
        <v>2011</v>
      </c>
      <c r="D134" s="415" t="s">
        <v>803</v>
      </c>
      <c r="E134" s="417">
        <v>3</v>
      </c>
      <c r="F134" s="418">
        <v>1462.412</v>
      </c>
      <c r="G134" s="418">
        <v>682.55600000000004</v>
      </c>
    </row>
    <row r="135" spans="1:7" ht="10.050000000000001" customHeight="1" x14ac:dyDescent="0.2">
      <c r="A135" s="415" t="s">
        <v>1061</v>
      </c>
      <c r="B135" s="415" t="s">
        <v>790</v>
      </c>
      <c r="C135" s="416">
        <v>2011</v>
      </c>
      <c r="D135" s="415" t="s">
        <v>803</v>
      </c>
      <c r="E135" s="417">
        <v>4</v>
      </c>
      <c r="F135" s="418">
        <v>1087.1320000000001</v>
      </c>
      <c r="G135" s="418">
        <v>614.50199999999995</v>
      </c>
    </row>
    <row r="136" spans="1:7" ht="10.050000000000001" customHeight="1" x14ac:dyDescent="0.2">
      <c r="A136" s="415" t="s">
        <v>1061</v>
      </c>
      <c r="B136" s="415" t="s">
        <v>790</v>
      </c>
      <c r="C136" s="416">
        <v>2011</v>
      </c>
      <c r="D136" s="415" t="s">
        <v>803</v>
      </c>
      <c r="E136" s="417">
        <v>5</v>
      </c>
      <c r="F136" s="418">
        <v>973.85699999999997</v>
      </c>
      <c r="G136" s="418">
        <v>428.42700000000002</v>
      </c>
    </row>
    <row r="137" spans="1:7" ht="10.050000000000001" customHeight="1" x14ac:dyDescent="0.2">
      <c r="A137" s="415" t="s">
        <v>1061</v>
      </c>
      <c r="B137" s="415" t="s">
        <v>790</v>
      </c>
      <c r="C137" s="416">
        <v>2011</v>
      </c>
      <c r="D137" s="415" t="s">
        <v>803</v>
      </c>
      <c r="E137" s="417">
        <v>6</v>
      </c>
      <c r="F137" s="418">
        <v>895.18200000000002</v>
      </c>
      <c r="G137" s="418">
        <v>482.71100000000001</v>
      </c>
    </row>
    <row r="138" spans="1:7" ht="10.050000000000001" customHeight="1" x14ac:dyDescent="0.2">
      <c r="A138" s="415" t="s">
        <v>1061</v>
      </c>
      <c r="B138" s="415" t="s">
        <v>790</v>
      </c>
      <c r="C138" s="416">
        <v>2011</v>
      </c>
      <c r="D138" s="415" t="s">
        <v>804</v>
      </c>
      <c r="E138" s="417">
        <v>7</v>
      </c>
      <c r="F138" s="418">
        <v>1114.674</v>
      </c>
      <c r="G138" s="418">
        <v>515.59400000000005</v>
      </c>
    </row>
    <row r="139" spans="1:7" ht="10.050000000000001" customHeight="1" x14ac:dyDescent="0.2">
      <c r="A139" s="415" t="s">
        <v>1061</v>
      </c>
      <c r="B139" s="415" t="s">
        <v>790</v>
      </c>
      <c r="C139" s="416">
        <v>2011</v>
      </c>
      <c r="D139" s="415" t="s">
        <v>804</v>
      </c>
      <c r="E139" s="417">
        <v>8</v>
      </c>
      <c r="F139" s="418">
        <v>953.80399999999997</v>
      </c>
      <c r="G139" s="418">
        <v>380.46</v>
      </c>
    </row>
    <row r="140" spans="1:7" ht="10.050000000000001" customHeight="1" x14ac:dyDescent="0.2">
      <c r="A140" s="415" t="s">
        <v>1061</v>
      </c>
      <c r="B140" s="415" t="s">
        <v>790</v>
      </c>
      <c r="C140" s="416">
        <v>2011</v>
      </c>
      <c r="D140" s="415" t="s">
        <v>804</v>
      </c>
      <c r="E140" s="417">
        <v>9</v>
      </c>
      <c r="F140" s="418">
        <v>971.57899999999995</v>
      </c>
      <c r="G140" s="418">
        <v>493.39100000000002</v>
      </c>
    </row>
    <row r="141" spans="1:7" ht="10.050000000000001" customHeight="1" x14ac:dyDescent="0.2">
      <c r="A141" s="415" t="s">
        <v>1061</v>
      </c>
      <c r="B141" s="415" t="s">
        <v>790</v>
      </c>
      <c r="C141" s="416">
        <v>2011</v>
      </c>
      <c r="D141" s="415" t="s">
        <v>804</v>
      </c>
      <c r="E141" s="417">
        <v>10</v>
      </c>
      <c r="F141" s="418">
        <v>755.75300000000004</v>
      </c>
      <c r="G141" s="418">
        <v>634.59799999999996</v>
      </c>
    </row>
    <row r="142" spans="1:7" ht="10.050000000000001" customHeight="1" x14ac:dyDescent="0.2">
      <c r="A142" s="415" t="s">
        <v>1061</v>
      </c>
      <c r="B142" s="415" t="s">
        <v>790</v>
      </c>
      <c r="C142" s="416">
        <v>2011</v>
      </c>
      <c r="D142" s="415" t="s">
        <v>804</v>
      </c>
      <c r="E142" s="417">
        <v>11</v>
      </c>
      <c r="F142" s="418">
        <v>929.68299999999999</v>
      </c>
      <c r="G142" s="418">
        <v>449.18900000000002</v>
      </c>
    </row>
    <row r="143" spans="1:7" ht="10.050000000000001" customHeight="1" x14ac:dyDescent="0.2">
      <c r="A143" s="415" t="s">
        <v>1061</v>
      </c>
      <c r="B143" s="415" t="s">
        <v>790</v>
      </c>
      <c r="C143" s="416">
        <v>2011</v>
      </c>
      <c r="D143" s="415" t="s">
        <v>804</v>
      </c>
      <c r="E143" s="417">
        <v>12</v>
      </c>
      <c r="F143" s="418">
        <v>1033.6849999999999</v>
      </c>
      <c r="G143" s="418">
        <v>461.03899999999999</v>
      </c>
    </row>
    <row r="144" spans="1:7" ht="10.050000000000001" customHeight="1" x14ac:dyDescent="0.2">
      <c r="A144" s="415" t="s">
        <v>1061</v>
      </c>
      <c r="B144" s="415" t="s">
        <v>790</v>
      </c>
      <c r="C144" s="416">
        <v>2012</v>
      </c>
      <c r="D144" s="415" t="s">
        <v>804</v>
      </c>
      <c r="E144" s="417">
        <v>1</v>
      </c>
      <c r="F144" s="418">
        <v>1048.816</v>
      </c>
      <c r="G144" s="418">
        <v>466.68099999999998</v>
      </c>
    </row>
    <row r="145" spans="1:7" ht="10.050000000000001" customHeight="1" x14ac:dyDescent="0.2">
      <c r="A145" s="415" t="s">
        <v>1061</v>
      </c>
      <c r="B145" s="415" t="s">
        <v>790</v>
      </c>
      <c r="C145" s="416">
        <v>2012</v>
      </c>
      <c r="D145" s="415" t="s">
        <v>804</v>
      </c>
      <c r="E145" s="417">
        <v>2</v>
      </c>
      <c r="F145" s="418">
        <v>1123.7539999999999</v>
      </c>
      <c r="G145" s="418">
        <v>552.43600000000004</v>
      </c>
    </row>
    <row r="146" spans="1:7" ht="10.050000000000001" customHeight="1" x14ac:dyDescent="0.2">
      <c r="A146" s="415" t="s">
        <v>1061</v>
      </c>
      <c r="B146" s="415" t="s">
        <v>790</v>
      </c>
      <c r="C146" s="416">
        <v>2012</v>
      </c>
      <c r="D146" s="415" t="s">
        <v>804</v>
      </c>
      <c r="E146" s="417">
        <v>3</v>
      </c>
      <c r="F146" s="418">
        <v>1193.3610000000001</v>
      </c>
      <c r="G146" s="418">
        <v>594.47500000000002</v>
      </c>
    </row>
    <row r="147" spans="1:7" ht="10.050000000000001" customHeight="1" x14ac:dyDescent="0.2">
      <c r="A147" s="415" t="s">
        <v>1061</v>
      </c>
      <c r="B147" s="415" t="s">
        <v>790</v>
      </c>
      <c r="C147" s="416">
        <v>2012</v>
      </c>
      <c r="D147" s="415" t="s">
        <v>804</v>
      </c>
      <c r="E147" s="417">
        <v>4</v>
      </c>
      <c r="F147" s="418">
        <v>907.48</v>
      </c>
      <c r="G147" s="418">
        <v>439.928</v>
      </c>
    </row>
    <row r="148" spans="1:7" ht="10.050000000000001" customHeight="1" x14ac:dyDescent="0.2">
      <c r="A148" s="415" t="s">
        <v>1061</v>
      </c>
      <c r="B148" s="415" t="s">
        <v>790</v>
      </c>
      <c r="C148" s="416">
        <v>2012</v>
      </c>
      <c r="D148" s="415" t="s">
        <v>804</v>
      </c>
      <c r="E148" s="417">
        <v>5</v>
      </c>
      <c r="F148" s="418">
        <v>791.50699999999995</v>
      </c>
      <c r="G148" s="418">
        <v>565.00099999999998</v>
      </c>
    </row>
    <row r="149" spans="1:7" ht="10.050000000000001" customHeight="1" x14ac:dyDescent="0.2">
      <c r="A149" s="415" t="s">
        <v>1061</v>
      </c>
      <c r="B149" s="415" t="s">
        <v>790</v>
      </c>
      <c r="C149" s="416">
        <v>2012</v>
      </c>
      <c r="D149" s="415" t="s">
        <v>804</v>
      </c>
      <c r="E149" s="417">
        <v>6</v>
      </c>
      <c r="F149" s="418">
        <v>675.31100000000004</v>
      </c>
      <c r="G149" s="418">
        <v>648.33000000000004</v>
      </c>
    </row>
    <row r="150" spans="1:7" ht="10.050000000000001" customHeight="1" x14ac:dyDescent="0.2">
      <c r="A150" s="415" t="s">
        <v>1061</v>
      </c>
      <c r="B150" s="415" t="s">
        <v>790</v>
      </c>
      <c r="C150" s="416">
        <v>2012</v>
      </c>
      <c r="D150" s="415" t="s">
        <v>805</v>
      </c>
      <c r="E150" s="417">
        <v>7</v>
      </c>
      <c r="F150" s="418">
        <v>813.55200000000002</v>
      </c>
      <c r="G150" s="418">
        <v>572.96799999999996</v>
      </c>
    </row>
    <row r="151" spans="1:7" ht="10.050000000000001" customHeight="1" x14ac:dyDescent="0.2">
      <c r="A151" s="415" t="s">
        <v>1061</v>
      </c>
      <c r="B151" s="415" t="s">
        <v>790</v>
      </c>
      <c r="C151" s="416">
        <v>2012</v>
      </c>
      <c r="D151" s="415" t="s">
        <v>805</v>
      </c>
      <c r="E151" s="417">
        <v>8</v>
      </c>
      <c r="F151" s="418">
        <v>801.05899999999997</v>
      </c>
      <c r="G151" s="418">
        <v>550.97900000000004</v>
      </c>
    </row>
    <row r="152" spans="1:7" ht="10.050000000000001" customHeight="1" x14ac:dyDescent="0.2">
      <c r="A152" s="415" t="s">
        <v>1061</v>
      </c>
      <c r="B152" s="415" t="s">
        <v>790</v>
      </c>
      <c r="C152" s="416">
        <v>2012</v>
      </c>
      <c r="D152" s="415" t="s">
        <v>805</v>
      </c>
      <c r="E152" s="417">
        <v>9</v>
      </c>
      <c r="F152" s="418">
        <v>904.45600000000002</v>
      </c>
      <c r="G152" s="418">
        <v>428.84300000000002</v>
      </c>
    </row>
    <row r="153" spans="1:7" ht="10.050000000000001" customHeight="1" x14ac:dyDescent="0.2">
      <c r="A153" s="415" t="s">
        <v>1061</v>
      </c>
      <c r="B153" s="415" t="s">
        <v>790</v>
      </c>
      <c r="C153" s="416">
        <v>2012</v>
      </c>
      <c r="D153" s="415" t="s">
        <v>805</v>
      </c>
      <c r="E153" s="417">
        <v>10</v>
      </c>
      <c r="F153" s="418">
        <v>967.57299999999998</v>
      </c>
      <c r="G153" s="418">
        <v>428</v>
      </c>
    </row>
    <row r="154" spans="1:7" ht="10.050000000000001" customHeight="1" x14ac:dyDescent="0.2">
      <c r="A154" s="415" t="s">
        <v>1061</v>
      </c>
      <c r="B154" s="415" t="s">
        <v>790</v>
      </c>
      <c r="C154" s="416">
        <v>2012</v>
      </c>
      <c r="D154" s="415" t="s">
        <v>805</v>
      </c>
      <c r="E154" s="417">
        <v>11</v>
      </c>
      <c r="F154" s="418">
        <v>962.43899999999996</v>
      </c>
      <c r="G154" s="418">
        <v>441.774</v>
      </c>
    </row>
    <row r="155" spans="1:7" ht="10.050000000000001" customHeight="1" x14ac:dyDescent="0.2">
      <c r="A155" s="415" t="s">
        <v>1061</v>
      </c>
      <c r="B155" s="415" t="s">
        <v>790</v>
      </c>
      <c r="C155" s="416">
        <v>2012</v>
      </c>
      <c r="D155" s="415" t="s">
        <v>805</v>
      </c>
      <c r="E155" s="417">
        <v>12</v>
      </c>
      <c r="F155" s="418">
        <v>959.94100000000003</v>
      </c>
      <c r="G155" s="418">
        <v>353.94799999999998</v>
      </c>
    </row>
    <row r="156" spans="1:7" ht="10.050000000000001" customHeight="1" x14ac:dyDescent="0.2">
      <c r="A156" s="415" t="s">
        <v>1061</v>
      </c>
      <c r="B156" s="415" t="s">
        <v>790</v>
      </c>
      <c r="C156" s="416">
        <v>2013</v>
      </c>
      <c r="D156" s="415" t="s">
        <v>805</v>
      </c>
      <c r="E156" s="417">
        <v>1</v>
      </c>
      <c r="F156" s="418">
        <v>904.88900000000001</v>
      </c>
      <c r="G156" s="418">
        <v>321.779</v>
      </c>
    </row>
    <row r="157" spans="1:7" ht="10.050000000000001" customHeight="1" x14ac:dyDescent="0.2">
      <c r="A157" s="415" t="s">
        <v>1061</v>
      </c>
      <c r="B157" s="415" t="s">
        <v>790</v>
      </c>
      <c r="C157" s="416">
        <v>2013</v>
      </c>
      <c r="D157" s="415" t="s">
        <v>805</v>
      </c>
      <c r="E157" s="417">
        <v>2</v>
      </c>
      <c r="F157" s="418">
        <v>646.19899999999996</v>
      </c>
      <c r="G157" s="418">
        <v>313.74799999999999</v>
      </c>
    </row>
    <row r="158" spans="1:7" ht="10.050000000000001" customHeight="1" x14ac:dyDescent="0.2">
      <c r="A158" s="415" t="s">
        <v>1061</v>
      </c>
      <c r="B158" s="415" t="s">
        <v>790</v>
      </c>
      <c r="C158" s="416">
        <v>2013</v>
      </c>
      <c r="D158" s="415" t="s">
        <v>805</v>
      </c>
      <c r="E158" s="417">
        <v>3</v>
      </c>
      <c r="F158" s="418">
        <v>755.79399999999998</v>
      </c>
      <c r="G158" s="418">
        <v>219.47</v>
      </c>
    </row>
    <row r="159" spans="1:7" ht="10.050000000000001" customHeight="1" x14ac:dyDescent="0.2">
      <c r="A159" s="415" t="s">
        <v>1061</v>
      </c>
      <c r="B159" s="415" t="s">
        <v>790</v>
      </c>
      <c r="C159" s="416">
        <v>2013</v>
      </c>
      <c r="D159" s="415" t="s">
        <v>805</v>
      </c>
      <c r="E159" s="417">
        <v>4</v>
      </c>
      <c r="F159" s="418">
        <v>696.86</v>
      </c>
      <c r="G159" s="418">
        <v>274.67200000000003</v>
      </c>
    </row>
    <row r="160" spans="1:7" ht="10.050000000000001" customHeight="1" x14ac:dyDescent="0.2">
      <c r="A160" s="415" t="s">
        <v>1061</v>
      </c>
      <c r="B160" s="415" t="s">
        <v>790</v>
      </c>
      <c r="C160" s="416">
        <v>2013</v>
      </c>
      <c r="D160" s="415" t="s">
        <v>805</v>
      </c>
      <c r="E160" s="417">
        <v>5</v>
      </c>
      <c r="F160" s="418">
        <v>615.04300000000001</v>
      </c>
      <c r="G160" s="418">
        <v>228.96899999999999</v>
      </c>
    </row>
    <row r="161" spans="1:7" ht="10.050000000000001" customHeight="1" x14ac:dyDescent="0.2">
      <c r="A161" s="415" t="s">
        <v>1061</v>
      </c>
      <c r="B161" s="415" t="s">
        <v>790</v>
      </c>
      <c r="C161" s="416">
        <v>2013</v>
      </c>
      <c r="D161" s="415" t="s">
        <v>805</v>
      </c>
      <c r="E161" s="417">
        <v>6</v>
      </c>
      <c r="F161" s="418">
        <v>502.63799999999998</v>
      </c>
      <c r="G161" s="418">
        <v>232.05099999999999</v>
      </c>
    </row>
    <row r="162" spans="1:7" ht="10.050000000000001" customHeight="1" x14ac:dyDescent="0.2">
      <c r="A162" s="415" t="s">
        <v>1061</v>
      </c>
      <c r="B162" s="415" t="s">
        <v>790</v>
      </c>
      <c r="C162" s="416">
        <v>2013</v>
      </c>
      <c r="D162" s="415" t="s">
        <v>806</v>
      </c>
      <c r="E162" s="417">
        <v>7</v>
      </c>
      <c r="F162" s="418">
        <v>433.32299999999998</v>
      </c>
      <c r="G162" s="418">
        <v>605.68799999999999</v>
      </c>
    </row>
    <row r="163" spans="1:7" ht="10.050000000000001" customHeight="1" x14ac:dyDescent="0.2">
      <c r="A163" s="415" t="s">
        <v>1061</v>
      </c>
      <c r="B163" s="415" t="s">
        <v>790</v>
      </c>
      <c r="C163" s="416">
        <v>2013</v>
      </c>
      <c r="D163" s="415" t="s">
        <v>806</v>
      </c>
      <c r="E163" s="417">
        <v>8</v>
      </c>
      <c r="F163" s="418">
        <v>751.57299999999998</v>
      </c>
      <c r="G163" s="418">
        <v>594.83500000000004</v>
      </c>
    </row>
    <row r="164" spans="1:7" ht="10.050000000000001" customHeight="1" x14ac:dyDescent="0.2">
      <c r="A164" s="415" t="s">
        <v>1061</v>
      </c>
      <c r="B164" s="415" t="s">
        <v>790</v>
      </c>
      <c r="C164" s="416">
        <v>2013</v>
      </c>
      <c r="D164" s="415" t="s">
        <v>806</v>
      </c>
      <c r="E164" s="417">
        <v>9</v>
      </c>
      <c r="F164" s="418">
        <v>739.18799999999999</v>
      </c>
      <c r="G164" s="418">
        <v>710.15700000000004</v>
      </c>
    </row>
    <row r="165" spans="1:7" ht="10.050000000000001" customHeight="1" x14ac:dyDescent="0.2">
      <c r="A165" s="415" t="s">
        <v>1061</v>
      </c>
      <c r="B165" s="415" t="s">
        <v>790</v>
      </c>
      <c r="C165" s="416">
        <v>2013</v>
      </c>
      <c r="D165" s="415" t="s">
        <v>806</v>
      </c>
      <c r="E165" s="417">
        <v>10</v>
      </c>
      <c r="F165" s="418">
        <v>859.73400000000004</v>
      </c>
      <c r="G165" s="418">
        <v>597.26300000000003</v>
      </c>
    </row>
    <row r="166" spans="1:7" ht="10.050000000000001" customHeight="1" x14ac:dyDescent="0.2">
      <c r="A166" s="415" t="s">
        <v>1061</v>
      </c>
      <c r="B166" s="415" t="s">
        <v>790</v>
      </c>
      <c r="C166" s="416">
        <v>2013</v>
      </c>
      <c r="D166" s="415" t="s">
        <v>806</v>
      </c>
      <c r="E166" s="417">
        <v>11</v>
      </c>
      <c r="F166" s="418">
        <v>661.67200000000003</v>
      </c>
      <c r="G166" s="418">
        <v>663.40800000000002</v>
      </c>
    </row>
    <row r="167" spans="1:7" ht="10.050000000000001" customHeight="1" x14ac:dyDescent="0.2">
      <c r="A167" s="415" t="s">
        <v>1061</v>
      </c>
      <c r="B167" s="415" t="s">
        <v>790</v>
      </c>
      <c r="C167" s="416">
        <v>2013</v>
      </c>
      <c r="D167" s="415" t="s">
        <v>806</v>
      </c>
      <c r="E167" s="417">
        <v>12</v>
      </c>
      <c r="F167" s="418">
        <v>941.221</v>
      </c>
      <c r="G167" s="418">
        <v>684.30700000000002</v>
      </c>
    </row>
    <row r="168" spans="1:7" ht="10.050000000000001" customHeight="1" x14ac:dyDescent="0.2">
      <c r="A168" s="415" t="s">
        <v>1061</v>
      </c>
      <c r="B168" s="415" t="s">
        <v>790</v>
      </c>
      <c r="C168" s="416">
        <v>2014</v>
      </c>
      <c r="D168" s="415" t="s">
        <v>806</v>
      </c>
      <c r="E168" s="417">
        <v>1</v>
      </c>
      <c r="F168" s="418">
        <v>1005.366</v>
      </c>
      <c r="G168" s="418">
        <v>511.93099999999998</v>
      </c>
    </row>
    <row r="169" spans="1:7" ht="10.050000000000001" customHeight="1" x14ac:dyDescent="0.2">
      <c r="A169" s="415" t="s">
        <v>1061</v>
      </c>
      <c r="B169" s="415" t="s">
        <v>790</v>
      </c>
      <c r="C169" s="416">
        <v>2014</v>
      </c>
      <c r="D169" s="415" t="s">
        <v>806</v>
      </c>
      <c r="E169" s="417">
        <v>2</v>
      </c>
      <c r="F169" s="418">
        <v>853.32399999999996</v>
      </c>
      <c r="G169" s="418">
        <v>494.447</v>
      </c>
    </row>
    <row r="170" spans="1:7" ht="10.050000000000001" customHeight="1" x14ac:dyDescent="0.2">
      <c r="A170" s="415" t="s">
        <v>1061</v>
      </c>
      <c r="B170" s="415" t="s">
        <v>790</v>
      </c>
      <c r="C170" s="416">
        <v>2014</v>
      </c>
      <c r="D170" s="415" t="s">
        <v>806</v>
      </c>
      <c r="E170" s="417">
        <v>3</v>
      </c>
      <c r="F170" s="418">
        <v>971.66899999999998</v>
      </c>
      <c r="G170" s="418">
        <v>483.488</v>
      </c>
    </row>
    <row r="171" spans="1:7" ht="10.050000000000001" customHeight="1" x14ac:dyDescent="0.2">
      <c r="A171" s="415" t="s">
        <v>1061</v>
      </c>
      <c r="B171" s="415" t="s">
        <v>790</v>
      </c>
      <c r="C171" s="416">
        <v>2014</v>
      </c>
      <c r="D171" s="415" t="s">
        <v>806</v>
      </c>
      <c r="E171" s="417">
        <v>4</v>
      </c>
      <c r="F171" s="418">
        <v>1135.06</v>
      </c>
      <c r="G171" s="418">
        <v>481.31400000000002</v>
      </c>
    </row>
    <row r="172" spans="1:7" ht="10.050000000000001" customHeight="1" x14ac:dyDescent="0.2">
      <c r="A172" s="415" t="s">
        <v>1061</v>
      </c>
      <c r="B172" s="415" t="s">
        <v>790</v>
      </c>
      <c r="C172" s="416">
        <v>2014</v>
      </c>
      <c r="D172" s="415" t="s">
        <v>806</v>
      </c>
      <c r="E172" s="417">
        <v>5</v>
      </c>
      <c r="F172" s="418">
        <v>841.57500000000005</v>
      </c>
      <c r="G172" s="418">
        <v>500.959</v>
      </c>
    </row>
    <row r="173" spans="1:7" ht="10.050000000000001" customHeight="1" x14ac:dyDescent="0.2">
      <c r="A173" s="415" t="s">
        <v>1061</v>
      </c>
      <c r="B173" s="415" t="s">
        <v>790</v>
      </c>
      <c r="C173" s="416">
        <v>2014</v>
      </c>
      <c r="D173" s="415" t="s">
        <v>806</v>
      </c>
      <c r="E173" s="417">
        <v>6</v>
      </c>
      <c r="F173" s="418">
        <v>1025.7380000000001</v>
      </c>
      <c r="G173" s="418">
        <v>533.77099999999996</v>
      </c>
    </row>
    <row r="174" spans="1:7" ht="10.050000000000001" customHeight="1" x14ac:dyDescent="0.2">
      <c r="A174" s="415" t="s">
        <v>1061</v>
      </c>
      <c r="B174" s="415" t="s">
        <v>790</v>
      </c>
      <c r="C174" s="416">
        <v>2014</v>
      </c>
      <c r="D174" s="415" t="s">
        <v>807</v>
      </c>
      <c r="E174" s="417">
        <v>7</v>
      </c>
      <c r="F174" s="418">
        <v>1105.9459999999999</v>
      </c>
      <c r="G174" s="418">
        <v>721.38499999999999</v>
      </c>
    </row>
    <row r="175" spans="1:7" ht="10.050000000000001" customHeight="1" x14ac:dyDescent="0.2">
      <c r="A175" s="415" t="s">
        <v>1061</v>
      </c>
      <c r="B175" s="415" t="s">
        <v>790</v>
      </c>
      <c r="C175" s="416">
        <v>2014</v>
      </c>
      <c r="D175" s="415" t="s">
        <v>807</v>
      </c>
      <c r="E175" s="417">
        <v>8</v>
      </c>
      <c r="F175" s="418">
        <v>1137.9369999999999</v>
      </c>
      <c r="G175" s="418">
        <v>633.49800000000005</v>
      </c>
    </row>
    <row r="176" spans="1:7" ht="10.050000000000001" customHeight="1" x14ac:dyDescent="0.2">
      <c r="A176" s="415" t="s">
        <v>1061</v>
      </c>
      <c r="B176" s="415" t="s">
        <v>790</v>
      </c>
      <c r="C176" s="416">
        <v>2014</v>
      </c>
      <c r="D176" s="415" t="s">
        <v>807</v>
      </c>
      <c r="E176" s="417">
        <v>9</v>
      </c>
      <c r="F176" s="418">
        <v>1233.962</v>
      </c>
      <c r="G176" s="418">
        <v>756.11599999999999</v>
      </c>
    </row>
    <row r="177" spans="1:7" ht="10.050000000000001" customHeight="1" x14ac:dyDescent="0.2">
      <c r="A177" s="415" t="s">
        <v>1061</v>
      </c>
      <c r="B177" s="415" t="s">
        <v>790</v>
      </c>
      <c r="C177" s="416">
        <v>2014</v>
      </c>
      <c r="D177" s="415" t="s">
        <v>807</v>
      </c>
      <c r="E177" s="417">
        <v>10</v>
      </c>
      <c r="F177" s="418">
        <v>1294.232</v>
      </c>
      <c r="G177" s="418">
        <v>831.54399999999998</v>
      </c>
    </row>
    <row r="178" spans="1:7" ht="10.050000000000001" customHeight="1" x14ac:dyDescent="0.2">
      <c r="A178" s="415" t="s">
        <v>1061</v>
      </c>
      <c r="B178" s="415" t="s">
        <v>790</v>
      </c>
      <c r="C178" s="416">
        <v>2014</v>
      </c>
      <c r="D178" s="415" t="s">
        <v>807</v>
      </c>
      <c r="E178" s="417">
        <v>11</v>
      </c>
      <c r="F178" s="418">
        <v>1035.1579999999999</v>
      </c>
      <c r="G178" s="418">
        <v>978.19600000000003</v>
      </c>
    </row>
    <row r="179" spans="1:7" ht="10.050000000000001" customHeight="1" x14ac:dyDescent="0.2">
      <c r="A179" s="415" t="s">
        <v>1061</v>
      </c>
      <c r="B179" s="415" t="s">
        <v>790</v>
      </c>
      <c r="C179" s="416">
        <v>2014</v>
      </c>
      <c r="D179" s="415" t="s">
        <v>807</v>
      </c>
      <c r="E179" s="417">
        <v>12</v>
      </c>
      <c r="F179" s="418">
        <v>1191.508</v>
      </c>
      <c r="G179" s="418">
        <v>732.548</v>
      </c>
    </row>
    <row r="180" spans="1:7" ht="10.050000000000001" customHeight="1" x14ac:dyDescent="0.2">
      <c r="A180" s="415" t="s">
        <v>1061</v>
      </c>
      <c r="B180" s="415" t="s">
        <v>790</v>
      </c>
      <c r="C180" s="416">
        <v>2015</v>
      </c>
      <c r="D180" s="415" t="s">
        <v>807</v>
      </c>
      <c r="E180" s="417">
        <v>1</v>
      </c>
      <c r="F180" s="418">
        <v>1191.7439999999999</v>
      </c>
      <c r="G180" s="418">
        <v>689.80399999999997</v>
      </c>
    </row>
    <row r="181" spans="1:7" ht="10.050000000000001" customHeight="1" x14ac:dyDescent="0.2">
      <c r="A181" s="415" t="s">
        <v>1061</v>
      </c>
      <c r="B181" s="415" t="s">
        <v>790</v>
      </c>
      <c r="C181" s="416">
        <v>2015</v>
      </c>
      <c r="D181" s="415" t="s">
        <v>807</v>
      </c>
      <c r="E181" s="417">
        <v>2</v>
      </c>
      <c r="F181" s="418">
        <v>1194.319</v>
      </c>
      <c r="G181" s="418">
        <v>670.52499999999998</v>
      </c>
    </row>
    <row r="182" spans="1:7" ht="10.050000000000001" customHeight="1" x14ac:dyDescent="0.2">
      <c r="A182" s="415" t="s">
        <v>1061</v>
      </c>
      <c r="B182" s="415" t="s">
        <v>790</v>
      </c>
      <c r="C182" s="416">
        <v>2015</v>
      </c>
      <c r="D182" s="415" t="s">
        <v>807</v>
      </c>
      <c r="E182" s="417">
        <v>3</v>
      </c>
      <c r="F182" s="418">
        <v>1466.0730000000001</v>
      </c>
      <c r="G182" s="418">
        <v>578.03200000000004</v>
      </c>
    </row>
    <row r="183" spans="1:7" ht="10.050000000000001" customHeight="1" x14ac:dyDescent="0.2">
      <c r="A183" s="415" t="s">
        <v>1061</v>
      </c>
      <c r="B183" s="415" t="s">
        <v>790</v>
      </c>
      <c r="C183" s="416">
        <v>2015</v>
      </c>
      <c r="D183" s="415" t="s">
        <v>807</v>
      </c>
      <c r="E183" s="417">
        <v>4</v>
      </c>
      <c r="F183" s="418">
        <v>1275.3889999999999</v>
      </c>
      <c r="G183" s="418">
        <v>499.54300000000001</v>
      </c>
    </row>
    <row r="184" spans="1:7" ht="10.050000000000001" customHeight="1" x14ac:dyDescent="0.2">
      <c r="A184" s="415" t="s">
        <v>1061</v>
      </c>
      <c r="B184" s="415" t="s">
        <v>790</v>
      </c>
      <c r="C184" s="416">
        <v>2015</v>
      </c>
      <c r="D184" s="415" t="s">
        <v>807</v>
      </c>
      <c r="E184" s="417">
        <v>5</v>
      </c>
      <c r="F184" s="418">
        <v>990.077</v>
      </c>
      <c r="G184" s="418">
        <v>558.68600000000004</v>
      </c>
    </row>
    <row r="185" spans="1:7" ht="10.050000000000001" customHeight="1" x14ac:dyDescent="0.2">
      <c r="A185" s="415" t="s">
        <v>1061</v>
      </c>
      <c r="B185" s="415" t="s">
        <v>790</v>
      </c>
      <c r="C185" s="416">
        <v>2015</v>
      </c>
      <c r="D185" s="415" t="s">
        <v>807</v>
      </c>
      <c r="E185" s="417">
        <v>6</v>
      </c>
      <c r="F185" s="418">
        <v>834.25</v>
      </c>
      <c r="G185" s="418">
        <v>633.05100000000004</v>
      </c>
    </row>
    <row r="186" spans="1:7" ht="10.050000000000001" customHeight="1" x14ac:dyDescent="0.2">
      <c r="A186" s="415" t="s">
        <v>1061</v>
      </c>
      <c r="B186" s="415" t="s">
        <v>790</v>
      </c>
      <c r="C186" s="416">
        <v>2015</v>
      </c>
      <c r="D186" s="415" t="s">
        <v>808</v>
      </c>
      <c r="E186" s="417">
        <v>7</v>
      </c>
      <c r="F186" s="418">
        <v>779.09199999999998</v>
      </c>
      <c r="G186" s="418">
        <v>422.73899999999998</v>
      </c>
    </row>
    <row r="187" spans="1:7" ht="10.050000000000001" customHeight="1" x14ac:dyDescent="0.2">
      <c r="A187" s="415" t="s">
        <v>1061</v>
      </c>
      <c r="B187" s="415" t="s">
        <v>790</v>
      </c>
      <c r="C187" s="416">
        <v>2015</v>
      </c>
      <c r="D187" s="415" t="s">
        <v>808</v>
      </c>
      <c r="E187" s="417">
        <v>8</v>
      </c>
      <c r="F187" s="418">
        <v>807.89099999999996</v>
      </c>
      <c r="G187" s="418">
        <v>524.21799999999996</v>
      </c>
    </row>
    <row r="188" spans="1:7" ht="10.050000000000001" customHeight="1" x14ac:dyDescent="0.2">
      <c r="A188" s="415" t="s">
        <v>1061</v>
      </c>
      <c r="B188" s="415" t="s">
        <v>790</v>
      </c>
      <c r="C188" s="416">
        <v>2015</v>
      </c>
      <c r="D188" s="415" t="s">
        <v>808</v>
      </c>
      <c r="E188" s="417">
        <v>9</v>
      </c>
      <c r="F188" s="418">
        <v>1283.644</v>
      </c>
      <c r="G188" s="418">
        <v>693.26199999999994</v>
      </c>
    </row>
    <row r="189" spans="1:7" ht="10.050000000000001" customHeight="1" x14ac:dyDescent="0.2">
      <c r="A189" s="415" t="s">
        <v>1061</v>
      </c>
      <c r="B189" s="415" t="s">
        <v>790</v>
      </c>
      <c r="C189" s="416">
        <v>2015</v>
      </c>
      <c r="D189" s="415" t="s">
        <v>808</v>
      </c>
      <c r="E189" s="417">
        <v>10</v>
      </c>
      <c r="F189" s="418">
        <v>2075.5219999999999</v>
      </c>
      <c r="G189" s="418">
        <v>877.29200000000003</v>
      </c>
    </row>
    <row r="190" spans="1:7" ht="10.050000000000001" customHeight="1" x14ac:dyDescent="0.2">
      <c r="A190" s="415" t="s">
        <v>1061</v>
      </c>
      <c r="B190" s="415" t="s">
        <v>790</v>
      </c>
      <c r="C190" s="416">
        <v>2015</v>
      </c>
      <c r="D190" s="415" t="s">
        <v>808</v>
      </c>
      <c r="E190" s="417">
        <v>11</v>
      </c>
      <c r="F190" s="418">
        <v>2611.453</v>
      </c>
      <c r="G190" s="418">
        <v>1047.2629999999999</v>
      </c>
    </row>
    <row r="191" spans="1:7" ht="10.050000000000001" customHeight="1" x14ac:dyDescent="0.2">
      <c r="A191" s="415" t="s">
        <v>1061</v>
      </c>
      <c r="B191" s="415" t="s">
        <v>790</v>
      </c>
      <c r="C191" s="416">
        <v>2015</v>
      </c>
      <c r="D191" s="415" t="s">
        <v>808</v>
      </c>
      <c r="E191" s="417">
        <v>12</v>
      </c>
      <c r="F191" s="418">
        <v>3666.1390000000001</v>
      </c>
      <c r="G191" s="418">
        <v>1038.7370000000001</v>
      </c>
    </row>
    <row r="192" spans="1:7" ht="10.050000000000001" customHeight="1" x14ac:dyDescent="0.2">
      <c r="A192" s="415" t="s">
        <v>1061</v>
      </c>
      <c r="B192" s="415" t="s">
        <v>790</v>
      </c>
      <c r="C192" s="416">
        <v>2016</v>
      </c>
      <c r="D192" s="415" t="s">
        <v>808</v>
      </c>
      <c r="E192" s="417">
        <v>1</v>
      </c>
      <c r="F192" s="418">
        <v>2811.8429999999998</v>
      </c>
      <c r="G192" s="418">
        <v>1200.259</v>
      </c>
    </row>
    <row r="193" spans="1:7" ht="10.050000000000001" customHeight="1" x14ac:dyDescent="0.2">
      <c r="A193" s="415" t="s">
        <v>1061</v>
      </c>
      <c r="B193" s="415" t="s">
        <v>790</v>
      </c>
      <c r="C193" s="416">
        <v>2016</v>
      </c>
      <c r="D193" s="415" t="s">
        <v>808</v>
      </c>
      <c r="E193" s="417">
        <v>2</v>
      </c>
      <c r="F193" s="418">
        <v>2706.2260000000001</v>
      </c>
      <c r="G193" s="418">
        <v>875.31899999999996</v>
      </c>
    </row>
    <row r="194" spans="1:7" ht="10.050000000000001" customHeight="1" x14ac:dyDescent="0.2">
      <c r="A194" s="415" t="s">
        <v>1061</v>
      </c>
      <c r="B194" s="415" t="s">
        <v>790</v>
      </c>
      <c r="C194" s="416">
        <v>2016</v>
      </c>
      <c r="D194" s="415" t="s">
        <v>808</v>
      </c>
      <c r="E194" s="417">
        <v>3</v>
      </c>
      <c r="F194" s="418">
        <v>2586.1260000000002</v>
      </c>
      <c r="G194" s="418">
        <v>832.60599999999999</v>
      </c>
    </row>
    <row r="195" spans="1:7" ht="10.050000000000001" customHeight="1" x14ac:dyDescent="0.2">
      <c r="A195" s="415" t="s">
        <v>1061</v>
      </c>
      <c r="B195" s="415" t="s">
        <v>790</v>
      </c>
      <c r="C195" s="416">
        <v>2016</v>
      </c>
      <c r="D195" s="415" t="s">
        <v>808</v>
      </c>
      <c r="E195" s="417">
        <v>4</v>
      </c>
      <c r="F195" s="418">
        <v>2840.4780000000001</v>
      </c>
      <c r="G195" s="418">
        <v>849.47400000000005</v>
      </c>
    </row>
    <row r="196" spans="1:7" ht="10.050000000000001" customHeight="1" x14ac:dyDescent="0.2">
      <c r="A196" s="415" t="s">
        <v>1061</v>
      </c>
      <c r="B196" s="415" t="s">
        <v>790</v>
      </c>
      <c r="C196" s="416">
        <v>2016</v>
      </c>
      <c r="D196" s="415" t="s">
        <v>808</v>
      </c>
      <c r="E196" s="417">
        <v>5</v>
      </c>
      <c r="F196" s="418">
        <v>3953.7339999999999</v>
      </c>
      <c r="G196" s="418">
        <v>832.24800000000005</v>
      </c>
    </row>
    <row r="197" spans="1:7" ht="10.050000000000001" customHeight="1" x14ac:dyDescent="0.2">
      <c r="A197" s="415" t="s">
        <v>1061</v>
      </c>
      <c r="B197" s="415" t="s">
        <v>790</v>
      </c>
      <c r="C197" s="416">
        <v>2016</v>
      </c>
      <c r="D197" s="415" t="s">
        <v>808</v>
      </c>
      <c r="E197" s="417">
        <v>6</v>
      </c>
      <c r="F197" s="418">
        <v>3136.2069999999999</v>
      </c>
      <c r="G197" s="418">
        <v>1009.234</v>
      </c>
    </row>
    <row r="198" spans="1:7" ht="10.050000000000001" customHeight="1" x14ac:dyDescent="0.2">
      <c r="A198" s="415" t="s">
        <v>1061</v>
      </c>
      <c r="B198" s="415" t="s">
        <v>790</v>
      </c>
      <c r="C198" s="416">
        <v>2016</v>
      </c>
      <c r="D198" s="415" t="s">
        <v>809</v>
      </c>
      <c r="E198" s="417">
        <v>7</v>
      </c>
      <c r="F198" s="418">
        <v>3544.9479999999999</v>
      </c>
      <c r="G198" s="418">
        <v>1133.3109999999999</v>
      </c>
    </row>
    <row r="199" spans="1:7" ht="10.050000000000001" customHeight="1" x14ac:dyDescent="0.2">
      <c r="A199" s="415" t="s">
        <v>1061</v>
      </c>
      <c r="B199" s="415" t="s">
        <v>790</v>
      </c>
      <c r="C199" s="416">
        <v>2016</v>
      </c>
      <c r="D199" s="415" t="s">
        <v>809</v>
      </c>
      <c r="E199" s="417">
        <v>8</v>
      </c>
      <c r="F199" s="418">
        <v>3742.2820000000002</v>
      </c>
      <c r="G199" s="418">
        <v>892.76700000000005</v>
      </c>
    </row>
    <row r="200" spans="1:7" ht="10.050000000000001" customHeight="1" x14ac:dyDescent="0.2">
      <c r="A200" s="415" t="s">
        <v>1061</v>
      </c>
      <c r="B200" s="415" t="s">
        <v>790</v>
      </c>
      <c r="C200" s="416">
        <v>2016</v>
      </c>
      <c r="D200" s="415" t="s">
        <v>809</v>
      </c>
      <c r="E200" s="417">
        <v>9</v>
      </c>
      <c r="F200" s="418">
        <v>3276.6149999999998</v>
      </c>
      <c r="G200" s="418">
        <v>969.99599999999998</v>
      </c>
    </row>
    <row r="201" spans="1:7" ht="10.050000000000001" customHeight="1" x14ac:dyDescent="0.2">
      <c r="A201" s="415" t="s">
        <v>1061</v>
      </c>
      <c r="B201" s="415" t="s">
        <v>790</v>
      </c>
      <c r="C201" s="416">
        <v>2016</v>
      </c>
      <c r="D201" s="415" t="s">
        <v>809</v>
      </c>
      <c r="E201" s="417">
        <v>10</v>
      </c>
      <c r="F201" s="418">
        <v>2826.4630000000002</v>
      </c>
      <c r="G201" s="418">
        <v>1045.2329999999999</v>
      </c>
    </row>
    <row r="202" spans="1:7" ht="10.050000000000001" customHeight="1" x14ac:dyDescent="0.2">
      <c r="A202" s="415" t="s">
        <v>1061</v>
      </c>
      <c r="B202" s="415" t="s">
        <v>790</v>
      </c>
      <c r="C202" s="416">
        <v>2016</v>
      </c>
      <c r="D202" s="415" t="s">
        <v>809</v>
      </c>
      <c r="E202" s="417">
        <v>11</v>
      </c>
      <c r="F202" s="418">
        <v>3019.596</v>
      </c>
      <c r="G202" s="418">
        <v>1480.9670000000001</v>
      </c>
    </row>
    <row r="203" spans="1:7" ht="10.050000000000001" customHeight="1" x14ac:dyDescent="0.2">
      <c r="A203" s="415" t="s">
        <v>1061</v>
      </c>
      <c r="B203" s="415" t="s">
        <v>790</v>
      </c>
      <c r="C203" s="416">
        <v>2016</v>
      </c>
      <c r="D203" s="415" t="s">
        <v>809</v>
      </c>
      <c r="E203" s="417">
        <v>12</v>
      </c>
      <c r="F203" s="418">
        <v>3769.02</v>
      </c>
      <c r="G203" s="418">
        <v>1869.8969999999999</v>
      </c>
    </row>
    <row r="204" spans="1:7" ht="10.050000000000001" customHeight="1" x14ac:dyDescent="0.2">
      <c r="A204" s="415" t="s">
        <v>1061</v>
      </c>
      <c r="B204" s="415" t="s">
        <v>790</v>
      </c>
      <c r="C204" s="416">
        <v>2017</v>
      </c>
      <c r="D204" s="415" t="s">
        <v>809</v>
      </c>
      <c r="E204" s="417">
        <v>1</v>
      </c>
      <c r="F204" s="418">
        <v>3932.5250000000001</v>
      </c>
      <c r="G204" s="418">
        <v>1484.2919999999999</v>
      </c>
    </row>
    <row r="205" spans="1:7" ht="10.050000000000001" customHeight="1" x14ac:dyDescent="0.2">
      <c r="A205" s="415" t="s">
        <v>1061</v>
      </c>
      <c r="B205" s="415" t="s">
        <v>790</v>
      </c>
      <c r="C205" s="416">
        <v>2017</v>
      </c>
      <c r="D205" s="415" t="s">
        <v>809</v>
      </c>
      <c r="E205" s="417">
        <v>2</v>
      </c>
      <c r="F205" s="418">
        <v>3537.5709999999999</v>
      </c>
      <c r="G205" s="418">
        <v>1573.7940000000001</v>
      </c>
    </row>
    <row r="206" spans="1:7" ht="10.050000000000001" customHeight="1" x14ac:dyDescent="0.2">
      <c r="A206" s="415" t="s">
        <v>1061</v>
      </c>
      <c r="B206" s="415" t="s">
        <v>790</v>
      </c>
      <c r="C206" s="416">
        <v>2017</v>
      </c>
      <c r="D206" s="415" t="s">
        <v>809</v>
      </c>
      <c r="E206" s="417">
        <v>3</v>
      </c>
      <c r="F206" s="418">
        <v>4015.248</v>
      </c>
      <c r="G206" s="418">
        <v>2330.9319999999998</v>
      </c>
    </row>
    <row r="207" spans="1:7" ht="10.050000000000001" customHeight="1" x14ac:dyDescent="0.2">
      <c r="A207" s="415" t="s">
        <v>1061</v>
      </c>
      <c r="B207" s="415" t="s">
        <v>790</v>
      </c>
      <c r="C207" s="416">
        <v>2017</v>
      </c>
      <c r="D207" s="415" t="s">
        <v>809</v>
      </c>
      <c r="E207" s="417">
        <v>4</v>
      </c>
      <c r="F207" s="418">
        <v>3091.22</v>
      </c>
      <c r="G207" s="418">
        <v>1909.0640000000001</v>
      </c>
    </row>
    <row r="208" spans="1:7" ht="10.050000000000001" customHeight="1" x14ac:dyDescent="0.2">
      <c r="A208" s="415" t="s">
        <v>1061</v>
      </c>
      <c r="B208" s="415" t="s">
        <v>790</v>
      </c>
      <c r="C208" s="416">
        <v>2017</v>
      </c>
      <c r="D208" s="415" t="s">
        <v>809</v>
      </c>
      <c r="E208" s="417">
        <v>5</v>
      </c>
      <c r="F208" s="418">
        <v>2972.4079999999999</v>
      </c>
      <c r="G208" s="418">
        <v>2389.5369999999998</v>
      </c>
    </row>
    <row r="209" spans="1:7" ht="10.050000000000001" customHeight="1" x14ac:dyDescent="0.2">
      <c r="A209" s="415" t="s">
        <v>1061</v>
      </c>
      <c r="B209" s="415" t="s">
        <v>790</v>
      </c>
      <c r="C209" s="416">
        <v>2017</v>
      </c>
      <c r="D209" s="415" t="s">
        <v>809</v>
      </c>
      <c r="E209" s="417">
        <v>6</v>
      </c>
      <c r="F209" s="418">
        <v>2760.665</v>
      </c>
      <c r="G209" s="418">
        <v>2490.3409999999999</v>
      </c>
    </row>
    <row r="210" spans="1:7" ht="10.050000000000001" customHeight="1" x14ac:dyDescent="0.2">
      <c r="A210" s="415" t="s">
        <v>1061</v>
      </c>
      <c r="B210" s="415" t="s">
        <v>790</v>
      </c>
      <c r="C210" s="416">
        <v>2017</v>
      </c>
      <c r="D210" s="415" t="s">
        <v>810</v>
      </c>
      <c r="E210" s="417">
        <v>7</v>
      </c>
      <c r="F210" s="418">
        <v>1983.163</v>
      </c>
      <c r="G210" s="418">
        <v>2005.8340000000001</v>
      </c>
    </row>
    <row r="211" spans="1:7" ht="10.050000000000001" customHeight="1" x14ac:dyDescent="0.2">
      <c r="A211" s="415" t="s">
        <v>1061</v>
      </c>
      <c r="B211" s="415" t="s">
        <v>790</v>
      </c>
      <c r="C211" s="416">
        <v>2017</v>
      </c>
      <c r="D211" s="415" t="s">
        <v>810</v>
      </c>
      <c r="E211" s="417">
        <v>8</v>
      </c>
      <c r="F211" s="418">
        <v>2164.4589999999998</v>
      </c>
      <c r="G211" s="418">
        <v>1894.873</v>
      </c>
    </row>
    <row r="212" spans="1:7" ht="10.050000000000001" customHeight="1" x14ac:dyDescent="0.2">
      <c r="A212" s="415" t="s">
        <v>1061</v>
      </c>
      <c r="B212" s="415" t="s">
        <v>790</v>
      </c>
      <c r="C212" s="416">
        <v>2017</v>
      </c>
      <c r="D212" s="415" t="s">
        <v>810</v>
      </c>
      <c r="E212" s="417">
        <v>9</v>
      </c>
      <c r="F212" s="418">
        <v>2347.085</v>
      </c>
      <c r="G212" s="418">
        <v>2503.0830000000001</v>
      </c>
    </row>
    <row r="213" spans="1:7" ht="10.050000000000001" customHeight="1" x14ac:dyDescent="0.2">
      <c r="A213" s="415" t="s">
        <v>1061</v>
      </c>
      <c r="B213" s="415" t="s">
        <v>790</v>
      </c>
      <c r="C213" s="416">
        <v>2017</v>
      </c>
      <c r="D213" s="415" t="s">
        <v>810</v>
      </c>
      <c r="E213" s="417">
        <v>10</v>
      </c>
      <c r="F213" s="418">
        <v>2766.03</v>
      </c>
      <c r="G213" s="418">
        <v>2377.9009999999998</v>
      </c>
    </row>
    <row r="214" spans="1:7" ht="10.050000000000001" customHeight="1" x14ac:dyDescent="0.2">
      <c r="A214" s="415" t="s">
        <v>1061</v>
      </c>
      <c r="B214" s="415" t="s">
        <v>790</v>
      </c>
      <c r="C214" s="416">
        <v>2017</v>
      </c>
      <c r="D214" s="415" t="s">
        <v>810</v>
      </c>
      <c r="E214" s="417">
        <v>11</v>
      </c>
      <c r="F214" s="418">
        <v>2923.8</v>
      </c>
      <c r="G214" s="418">
        <v>2189.9059999999999</v>
      </c>
    </row>
    <row r="215" spans="1:7" ht="10.050000000000001" customHeight="1" x14ac:dyDescent="0.2">
      <c r="A215" s="415" t="s">
        <v>1061</v>
      </c>
      <c r="B215" s="415" t="s">
        <v>790</v>
      </c>
      <c r="C215" s="416">
        <v>2017</v>
      </c>
      <c r="D215" s="415" t="s">
        <v>810</v>
      </c>
      <c r="E215" s="417">
        <v>12</v>
      </c>
      <c r="F215" s="418">
        <v>2544.0039999999999</v>
      </c>
      <c r="G215" s="418">
        <v>2431.15</v>
      </c>
    </row>
    <row r="216" spans="1:7" ht="10.050000000000001" customHeight="1" x14ac:dyDescent="0.2">
      <c r="A216" s="415" t="s">
        <v>1061</v>
      </c>
      <c r="B216" s="415" t="s">
        <v>790</v>
      </c>
      <c r="C216" s="416">
        <v>2018</v>
      </c>
      <c r="D216" s="415" t="s">
        <v>810</v>
      </c>
      <c r="E216" s="417">
        <v>1</v>
      </c>
      <c r="F216" s="418">
        <v>2587.1770000000001</v>
      </c>
      <c r="G216" s="418">
        <v>2235.1179999999999</v>
      </c>
    </row>
    <row r="217" spans="1:7" ht="10.050000000000001" customHeight="1" x14ac:dyDescent="0.2">
      <c r="A217" s="415" t="s">
        <v>1061</v>
      </c>
      <c r="B217" s="415" t="s">
        <v>790</v>
      </c>
      <c r="C217" s="416">
        <v>2018</v>
      </c>
      <c r="D217" s="415" t="s">
        <v>810</v>
      </c>
      <c r="E217" s="417">
        <v>2</v>
      </c>
      <c r="F217" s="418">
        <v>2473.0140000000001</v>
      </c>
      <c r="G217" s="418">
        <v>2141.4009999999998</v>
      </c>
    </row>
    <row r="218" spans="1:7" ht="10.050000000000001" customHeight="1" x14ac:dyDescent="0.2">
      <c r="A218" s="415" t="s">
        <v>1061</v>
      </c>
      <c r="B218" s="415" t="s">
        <v>790</v>
      </c>
      <c r="C218" s="416">
        <v>2018</v>
      </c>
      <c r="D218" s="415" t="s">
        <v>810</v>
      </c>
      <c r="E218" s="417">
        <v>3</v>
      </c>
      <c r="F218" s="418">
        <v>2699.52</v>
      </c>
      <c r="G218" s="418">
        <v>2229.1170000000002</v>
      </c>
    </row>
    <row r="219" spans="1:7" ht="10.050000000000001" customHeight="1" x14ac:dyDescent="0.2">
      <c r="A219" s="415" t="s">
        <v>1061</v>
      </c>
      <c r="B219" s="415" t="s">
        <v>790</v>
      </c>
      <c r="C219" s="416">
        <v>2018</v>
      </c>
      <c r="D219" s="415" t="s">
        <v>810</v>
      </c>
      <c r="E219" s="417">
        <v>4</v>
      </c>
      <c r="F219" s="418">
        <v>2492.991</v>
      </c>
      <c r="G219" s="418">
        <v>2087.835</v>
      </c>
    </row>
    <row r="220" spans="1:7" ht="10.050000000000001" customHeight="1" x14ac:dyDescent="0.2">
      <c r="A220" s="415" t="s">
        <v>1061</v>
      </c>
      <c r="B220" s="415" t="s">
        <v>790</v>
      </c>
      <c r="C220" s="416">
        <v>2018</v>
      </c>
      <c r="D220" s="415" t="s">
        <v>810</v>
      </c>
      <c r="E220" s="417">
        <v>5</v>
      </c>
      <c r="F220" s="418">
        <v>2378.5720000000001</v>
      </c>
      <c r="G220" s="418">
        <v>1564.29</v>
      </c>
    </row>
    <row r="221" spans="1:7" ht="10.050000000000001" customHeight="1" x14ac:dyDescent="0.2">
      <c r="A221" s="415" t="s">
        <v>1061</v>
      </c>
      <c r="B221" s="415" t="s">
        <v>790</v>
      </c>
      <c r="C221" s="416">
        <v>2018</v>
      </c>
      <c r="D221" s="415" t="s">
        <v>810</v>
      </c>
      <c r="E221" s="417">
        <v>6</v>
      </c>
      <c r="F221" s="418">
        <v>2711.6610000000001</v>
      </c>
      <c r="G221" s="418">
        <v>1608.3209999999999</v>
      </c>
    </row>
    <row r="222" spans="1:7" ht="10.050000000000001" customHeight="1" x14ac:dyDescent="0.2">
      <c r="A222" s="415" t="s">
        <v>1061</v>
      </c>
      <c r="B222" s="415" t="s">
        <v>790</v>
      </c>
      <c r="C222" s="416">
        <v>2018</v>
      </c>
      <c r="D222" s="415" t="s">
        <v>811</v>
      </c>
      <c r="E222" s="417">
        <v>7</v>
      </c>
      <c r="F222" s="418">
        <v>1679.47</v>
      </c>
      <c r="G222" s="418">
        <v>1241.021</v>
      </c>
    </row>
    <row r="223" spans="1:7" ht="10.050000000000001" customHeight="1" x14ac:dyDescent="0.2">
      <c r="A223" s="415" t="s">
        <v>1061</v>
      </c>
      <c r="B223" s="415" t="s">
        <v>790</v>
      </c>
      <c r="C223" s="416">
        <v>2018</v>
      </c>
      <c r="D223" s="415" t="s">
        <v>811</v>
      </c>
      <c r="E223" s="417">
        <v>8</v>
      </c>
      <c r="F223" s="418">
        <v>1832.971</v>
      </c>
      <c r="G223" s="418">
        <v>1287.694</v>
      </c>
    </row>
    <row r="224" spans="1:7" ht="10.050000000000001" customHeight="1" x14ac:dyDescent="0.2">
      <c r="A224" s="415" t="s">
        <v>1061</v>
      </c>
      <c r="B224" s="415" t="s">
        <v>790</v>
      </c>
      <c r="C224" s="416">
        <v>2018</v>
      </c>
      <c r="D224" s="415" t="s">
        <v>811</v>
      </c>
      <c r="E224" s="417">
        <v>9</v>
      </c>
      <c r="F224" s="418">
        <v>1747.1289999999999</v>
      </c>
      <c r="G224" s="418">
        <v>1579.8879999999999</v>
      </c>
    </row>
    <row r="225" spans="1:7" ht="10.050000000000001" customHeight="1" x14ac:dyDescent="0.2">
      <c r="A225" s="415" t="s">
        <v>1061</v>
      </c>
      <c r="B225" s="415" t="s">
        <v>790</v>
      </c>
      <c r="C225" s="416">
        <v>2018</v>
      </c>
      <c r="D225" s="415" t="s">
        <v>811</v>
      </c>
      <c r="E225" s="417">
        <v>10</v>
      </c>
      <c r="F225" s="418">
        <v>1440.22</v>
      </c>
      <c r="G225" s="418">
        <v>1533.42</v>
      </c>
    </row>
    <row r="226" spans="1:7" ht="10.050000000000001" customHeight="1" x14ac:dyDescent="0.2">
      <c r="A226" s="415" t="s">
        <v>1061</v>
      </c>
      <c r="B226" s="415" t="s">
        <v>790</v>
      </c>
      <c r="C226" s="416">
        <v>2018</v>
      </c>
      <c r="D226" s="415" t="s">
        <v>811</v>
      </c>
      <c r="E226" s="417">
        <v>11</v>
      </c>
      <c r="F226" s="418">
        <v>1110.403</v>
      </c>
      <c r="G226" s="418">
        <v>1598.318</v>
      </c>
    </row>
    <row r="227" spans="1:7" ht="10.050000000000001" customHeight="1" x14ac:dyDescent="0.2">
      <c r="A227" s="415" t="s">
        <v>1061</v>
      </c>
      <c r="B227" s="415" t="s">
        <v>790</v>
      </c>
      <c r="C227" s="416">
        <v>2018</v>
      </c>
      <c r="D227" s="415" t="s">
        <v>811</v>
      </c>
      <c r="E227" s="417">
        <v>12</v>
      </c>
      <c r="F227" s="418">
        <v>1234.26</v>
      </c>
      <c r="G227" s="418">
        <v>1505.213</v>
      </c>
    </row>
    <row r="228" spans="1:7" ht="10.050000000000001" customHeight="1" x14ac:dyDescent="0.2">
      <c r="A228" s="415" t="s">
        <v>1061</v>
      </c>
      <c r="B228" s="415" t="s">
        <v>790</v>
      </c>
      <c r="C228" s="416">
        <v>2019</v>
      </c>
      <c r="D228" s="415" t="s">
        <v>811</v>
      </c>
      <c r="E228" s="417">
        <v>1</v>
      </c>
      <c r="F228" s="418">
        <v>1727.4269999999999</v>
      </c>
      <c r="G228" s="418">
        <v>1310.432</v>
      </c>
    </row>
    <row r="229" spans="1:7" ht="10.050000000000001" customHeight="1" x14ac:dyDescent="0.2">
      <c r="A229" s="415" t="s">
        <v>1061</v>
      </c>
      <c r="B229" s="415" t="s">
        <v>790</v>
      </c>
      <c r="C229" s="416">
        <v>2019</v>
      </c>
      <c r="D229" s="415" t="s">
        <v>811</v>
      </c>
      <c r="E229" s="417">
        <v>2</v>
      </c>
      <c r="F229" s="418">
        <v>1838.126</v>
      </c>
      <c r="G229" s="418">
        <v>1243.7750000000001</v>
      </c>
    </row>
    <row r="230" spans="1:7" ht="10.050000000000001" customHeight="1" x14ac:dyDescent="0.2">
      <c r="A230" s="415" t="s">
        <v>1061</v>
      </c>
      <c r="B230" s="415" t="s">
        <v>790</v>
      </c>
      <c r="C230" s="416">
        <v>2019</v>
      </c>
      <c r="D230" s="415" t="s">
        <v>811</v>
      </c>
      <c r="E230" s="417">
        <v>3</v>
      </c>
      <c r="F230" s="418">
        <v>1528.7529999999999</v>
      </c>
      <c r="G230" s="418">
        <v>951.87099999999998</v>
      </c>
    </row>
    <row r="231" spans="1:7" ht="10.050000000000001" customHeight="1" x14ac:dyDescent="0.2">
      <c r="A231" s="415" t="s">
        <v>1061</v>
      </c>
      <c r="B231" s="415" t="s">
        <v>790</v>
      </c>
      <c r="C231" s="416">
        <v>2019</v>
      </c>
      <c r="D231" s="415" t="s">
        <v>811</v>
      </c>
      <c r="E231" s="417">
        <v>4</v>
      </c>
      <c r="F231" s="418">
        <v>1506.152</v>
      </c>
      <c r="G231" s="418">
        <v>955.03700000000003</v>
      </c>
    </row>
    <row r="232" spans="1:7" ht="10.050000000000001" customHeight="1" x14ac:dyDescent="0.2">
      <c r="A232" s="415" t="s">
        <v>1061</v>
      </c>
      <c r="B232" s="415" t="s">
        <v>790</v>
      </c>
      <c r="C232" s="416">
        <v>2019</v>
      </c>
      <c r="D232" s="415" t="s">
        <v>811</v>
      </c>
      <c r="E232" s="417">
        <v>5</v>
      </c>
      <c r="F232" s="418">
        <v>1460.136</v>
      </c>
      <c r="G232" s="418">
        <v>879.89800000000002</v>
      </c>
    </row>
    <row r="233" spans="1:7" ht="10.050000000000001" customHeight="1" x14ac:dyDescent="0.2">
      <c r="A233" s="415" t="s">
        <v>1061</v>
      </c>
      <c r="B233" s="415" t="s">
        <v>790</v>
      </c>
      <c r="C233" s="416">
        <v>2019</v>
      </c>
      <c r="D233" s="415" t="s">
        <v>811</v>
      </c>
      <c r="E233" s="417">
        <v>6</v>
      </c>
      <c r="F233" s="418">
        <v>1348.7639999999999</v>
      </c>
      <c r="G233" s="418">
        <v>980.25</v>
      </c>
    </row>
    <row r="234" spans="1:7" ht="10.050000000000001" customHeight="1" x14ac:dyDescent="0.2">
      <c r="A234" s="415" t="s">
        <v>1061</v>
      </c>
      <c r="B234" s="415" t="s">
        <v>790</v>
      </c>
      <c r="C234" s="416">
        <v>2019</v>
      </c>
      <c r="D234" s="415" t="s">
        <v>812</v>
      </c>
      <c r="E234" s="417">
        <v>7</v>
      </c>
      <c r="F234" s="418">
        <v>1745.6089999999999</v>
      </c>
      <c r="G234" s="418">
        <v>1004.713</v>
      </c>
    </row>
    <row r="235" spans="1:7" ht="10.050000000000001" customHeight="1" x14ac:dyDescent="0.2">
      <c r="A235" s="415" t="s">
        <v>1061</v>
      </c>
      <c r="B235" s="415" t="s">
        <v>790</v>
      </c>
      <c r="C235" s="416">
        <v>2019</v>
      </c>
      <c r="D235" s="415" t="s">
        <v>812</v>
      </c>
      <c r="E235" s="417">
        <v>8</v>
      </c>
      <c r="F235" s="418">
        <v>1430.402</v>
      </c>
      <c r="G235" s="418">
        <v>1015.704</v>
      </c>
    </row>
    <row r="236" spans="1:7" ht="10.050000000000001" customHeight="1" x14ac:dyDescent="0.2">
      <c r="A236" s="415" t="s">
        <v>1061</v>
      </c>
      <c r="B236" s="415" t="s">
        <v>790</v>
      </c>
      <c r="C236" s="416">
        <v>2019</v>
      </c>
      <c r="D236" s="415" t="s">
        <v>812</v>
      </c>
      <c r="E236" s="417">
        <v>9</v>
      </c>
      <c r="F236" s="418">
        <v>1628.9580000000001</v>
      </c>
      <c r="G236" s="418">
        <v>1159.0619999999999</v>
      </c>
    </row>
    <row r="237" spans="1:7" ht="10.050000000000001" customHeight="1" x14ac:dyDescent="0.2">
      <c r="A237" s="415" t="s">
        <v>1061</v>
      </c>
      <c r="B237" s="415" t="s">
        <v>790</v>
      </c>
      <c r="C237" s="416">
        <v>2019</v>
      </c>
      <c r="D237" s="415" t="s">
        <v>812</v>
      </c>
      <c r="E237" s="417">
        <v>10</v>
      </c>
      <c r="F237" s="418">
        <v>2016.9390000000001</v>
      </c>
      <c r="G237" s="418">
        <v>1332.81</v>
      </c>
    </row>
    <row r="238" spans="1:7" ht="10.050000000000001" customHeight="1" x14ac:dyDescent="0.2">
      <c r="A238" s="415" t="s">
        <v>1061</v>
      </c>
      <c r="B238" s="415" t="s">
        <v>790</v>
      </c>
      <c r="C238" s="416">
        <v>2019</v>
      </c>
      <c r="D238" s="415" t="s">
        <v>812</v>
      </c>
      <c r="E238" s="417">
        <v>11</v>
      </c>
      <c r="F238" s="418">
        <v>1851.1679999999999</v>
      </c>
      <c r="G238" s="418">
        <v>1089.07</v>
      </c>
    </row>
    <row r="239" spans="1:7" ht="10.050000000000001" customHeight="1" x14ac:dyDescent="0.2">
      <c r="A239" s="415" t="s">
        <v>1061</v>
      </c>
      <c r="B239" s="415" t="s">
        <v>790</v>
      </c>
      <c r="C239" s="416">
        <v>2019</v>
      </c>
      <c r="D239" s="415" t="s">
        <v>812</v>
      </c>
      <c r="E239" s="417">
        <v>12</v>
      </c>
      <c r="F239" s="418">
        <v>1749.2</v>
      </c>
      <c r="G239" s="418">
        <v>1272.4369999999999</v>
      </c>
    </row>
    <row r="240" spans="1:7" ht="10.050000000000001" customHeight="1" x14ac:dyDescent="0.2">
      <c r="A240" s="415" t="s">
        <v>1061</v>
      </c>
      <c r="B240" s="415" t="s">
        <v>790</v>
      </c>
      <c r="C240" s="416">
        <v>2020</v>
      </c>
      <c r="D240" s="415" t="s">
        <v>812</v>
      </c>
      <c r="E240" s="417">
        <v>1</v>
      </c>
      <c r="F240" s="418">
        <v>2234.1529999999998</v>
      </c>
      <c r="G240" s="418">
        <v>1175.5519999999999</v>
      </c>
    </row>
    <row r="241" spans="1:7" ht="10.050000000000001" customHeight="1" x14ac:dyDescent="0.2">
      <c r="A241" s="415" t="s">
        <v>1061</v>
      </c>
      <c r="B241" s="415" t="s">
        <v>790</v>
      </c>
      <c r="C241" s="416">
        <v>2020</v>
      </c>
      <c r="D241" s="415" t="s">
        <v>812</v>
      </c>
      <c r="E241" s="417">
        <v>2</v>
      </c>
      <c r="F241" s="418">
        <v>2079.9720000000002</v>
      </c>
      <c r="G241" s="418">
        <v>795.26499999999999</v>
      </c>
    </row>
    <row r="242" spans="1:7" ht="10.050000000000001" customHeight="1" x14ac:dyDescent="0.2">
      <c r="A242" s="415" t="s">
        <v>1061</v>
      </c>
      <c r="B242" s="415" t="s">
        <v>790</v>
      </c>
      <c r="C242" s="416">
        <v>2020</v>
      </c>
      <c r="D242" s="415" t="s">
        <v>812</v>
      </c>
      <c r="E242" s="417">
        <v>3</v>
      </c>
      <c r="F242" s="418">
        <v>2246.5790000000002</v>
      </c>
      <c r="G242" s="418">
        <v>860.46500000000003</v>
      </c>
    </row>
    <row r="243" spans="1:7" ht="10.050000000000001" customHeight="1" x14ac:dyDescent="0.2">
      <c r="A243" s="415" t="s">
        <v>1061</v>
      </c>
      <c r="B243" s="415" t="s">
        <v>790</v>
      </c>
      <c r="C243" s="416">
        <v>2020</v>
      </c>
      <c r="D243" s="415" t="s">
        <v>812</v>
      </c>
      <c r="E243" s="417">
        <v>4</v>
      </c>
      <c r="F243" s="418">
        <v>1992.894</v>
      </c>
      <c r="G243" s="418">
        <v>1030.329</v>
      </c>
    </row>
    <row r="244" spans="1:7" ht="10.050000000000001" customHeight="1" x14ac:dyDescent="0.2">
      <c r="A244" s="415" t="s">
        <v>1061</v>
      </c>
      <c r="B244" s="415" t="s">
        <v>790</v>
      </c>
      <c r="C244" s="416">
        <v>2020</v>
      </c>
      <c r="D244" s="415" t="s">
        <v>812</v>
      </c>
      <c r="E244" s="417">
        <v>5</v>
      </c>
      <c r="F244" s="418">
        <v>1753.528</v>
      </c>
      <c r="G244" s="418">
        <v>955.68100000000004</v>
      </c>
    </row>
    <row r="245" spans="1:7" ht="10.050000000000001" customHeight="1" x14ac:dyDescent="0.2">
      <c r="A245" s="415" t="s">
        <v>1061</v>
      </c>
      <c r="B245" s="415" t="s">
        <v>790</v>
      </c>
      <c r="C245" s="416">
        <v>2020</v>
      </c>
      <c r="D245" s="415" t="s">
        <v>812</v>
      </c>
      <c r="E245" s="417">
        <v>6</v>
      </c>
      <c r="F245" s="418">
        <v>1550.779</v>
      </c>
      <c r="G245" s="418">
        <v>1181.9580000000001</v>
      </c>
    </row>
    <row r="246" spans="1:7" ht="10.050000000000001" customHeight="1" x14ac:dyDescent="0.2">
      <c r="A246" s="415" t="s">
        <v>1061</v>
      </c>
      <c r="B246" s="415" t="s">
        <v>790</v>
      </c>
      <c r="C246" s="416">
        <v>2020</v>
      </c>
      <c r="D246" s="415" t="s">
        <v>814</v>
      </c>
      <c r="E246" s="417">
        <v>7</v>
      </c>
      <c r="F246" s="418">
        <v>1681.229</v>
      </c>
      <c r="G246" s="418">
        <v>966.77800000000002</v>
      </c>
    </row>
    <row r="247" spans="1:7" ht="10.050000000000001" customHeight="1" x14ac:dyDescent="0.2">
      <c r="A247" s="415" t="s">
        <v>1061</v>
      </c>
      <c r="B247" s="415" t="s">
        <v>790</v>
      </c>
      <c r="C247" s="416">
        <v>2020</v>
      </c>
      <c r="D247" s="415" t="s">
        <v>814</v>
      </c>
      <c r="E247" s="417">
        <v>8</v>
      </c>
      <c r="F247" s="418">
        <v>1394.8810000000001</v>
      </c>
      <c r="G247" s="418">
        <v>908.476</v>
      </c>
    </row>
    <row r="248" spans="1:7" ht="10.050000000000001" customHeight="1" x14ac:dyDescent="0.2">
      <c r="A248" s="415" t="s">
        <v>1061</v>
      </c>
      <c r="B248" s="415" t="s">
        <v>790</v>
      </c>
      <c r="C248" s="416">
        <v>2020</v>
      </c>
      <c r="D248" s="415" t="s">
        <v>814</v>
      </c>
      <c r="E248" s="417">
        <v>9</v>
      </c>
      <c r="F248" s="418">
        <v>1768.873</v>
      </c>
      <c r="G248" s="418">
        <v>1100.6980000000001</v>
      </c>
    </row>
    <row r="249" spans="1:7" ht="10.050000000000001" customHeight="1" x14ac:dyDescent="0.2">
      <c r="A249" s="415" t="s">
        <v>1061</v>
      </c>
      <c r="B249" s="415" t="s">
        <v>790</v>
      </c>
      <c r="C249" s="416">
        <v>2020</v>
      </c>
      <c r="D249" s="415" t="s">
        <v>814</v>
      </c>
      <c r="E249" s="417">
        <v>10</v>
      </c>
      <c r="F249" s="418">
        <v>1463.471</v>
      </c>
      <c r="G249" s="418">
        <v>1342.52</v>
      </c>
    </row>
    <row r="250" spans="1:7" ht="10.050000000000001" customHeight="1" x14ac:dyDescent="0.2">
      <c r="A250" s="415" t="s">
        <v>1061</v>
      </c>
      <c r="B250" s="415" t="s">
        <v>790</v>
      </c>
      <c r="C250" s="416">
        <v>2020</v>
      </c>
      <c r="D250" s="415" t="s">
        <v>814</v>
      </c>
      <c r="E250" s="417">
        <v>11</v>
      </c>
      <c r="F250" s="418">
        <v>1422.8330000000001</v>
      </c>
      <c r="G250" s="418">
        <v>1516.99</v>
      </c>
    </row>
    <row r="251" spans="1:7" ht="10.050000000000001" customHeight="1" x14ac:dyDescent="0.2">
      <c r="A251" s="415" t="s">
        <v>1061</v>
      </c>
      <c r="B251" s="415" t="s">
        <v>790</v>
      </c>
      <c r="C251" s="416">
        <v>2020</v>
      </c>
      <c r="D251" s="415" t="s">
        <v>814</v>
      </c>
      <c r="E251" s="417">
        <v>12</v>
      </c>
      <c r="F251" s="418">
        <v>1431.1369999999999</v>
      </c>
      <c r="G251" s="418">
        <v>1413.941</v>
      </c>
    </row>
    <row r="252" spans="1:7" ht="10.050000000000001" customHeight="1" x14ac:dyDescent="0.2">
      <c r="A252" s="415" t="s">
        <v>1061</v>
      </c>
      <c r="B252" s="415" t="s">
        <v>790</v>
      </c>
      <c r="C252" s="416">
        <v>2021</v>
      </c>
      <c r="D252" s="415" t="s">
        <v>814</v>
      </c>
      <c r="E252" s="417">
        <v>1</v>
      </c>
      <c r="F252" s="418">
        <v>1612.8330000000001</v>
      </c>
      <c r="G252" s="418">
        <v>1283.7619999999999</v>
      </c>
    </row>
    <row r="253" spans="1:7" ht="10.050000000000001" customHeight="1" x14ac:dyDescent="0.2">
      <c r="A253" s="415" t="s">
        <v>1061</v>
      </c>
      <c r="B253" s="415" t="s">
        <v>790</v>
      </c>
      <c r="C253" s="416">
        <v>2021</v>
      </c>
      <c r="D253" s="415" t="s">
        <v>814</v>
      </c>
      <c r="E253" s="417">
        <v>2</v>
      </c>
      <c r="F253" s="418">
        <v>1495.6030000000001</v>
      </c>
      <c r="G253" s="418">
        <v>1151.104</v>
      </c>
    </row>
    <row r="254" spans="1:7" ht="10.050000000000001" customHeight="1" x14ac:dyDescent="0.2">
      <c r="A254" s="415" t="s">
        <v>1061</v>
      </c>
      <c r="B254" s="415" t="s">
        <v>790</v>
      </c>
      <c r="C254" s="416">
        <v>2021</v>
      </c>
      <c r="D254" s="415" t="s">
        <v>814</v>
      </c>
      <c r="E254" s="417">
        <v>3</v>
      </c>
      <c r="F254" s="418">
        <v>1808.19</v>
      </c>
      <c r="G254" s="418">
        <v>939.87</v>
      </c>
    </row>
    <row r="255" spans="1:7" ht="10.050000000000001" customHeight="1" x14ac:dyDescent="0.2">
      <c r="A255" s="415" t="s">
        <v>1061</v>
      </c>
      <c r="B255" s="415" t="s">
        <v>790</v>
      </c>
      <c r="C255" s="416">
        <v>2021</v>
      </c>
      <c r="D255" s="415" t="s">
        <v>814</v>
      </c>
      <c r="E255" s="417">
        <v>4</v>
      </c>
      <c r="F255" s="418">
        <v>1930.7539999999999</v>
      </c>
      <c r="G255" s="418">
        <v>1157.4000000000001</v>
      </c>
    </row>
    <row r="256" spans="1:7" ht="10.050000000000001" customHeight="1" x14ac:dyDescent="0.2">
      <c r="A256" s="415" t="s">
        <v>1061</v>
      </c>
      <c r="B256" s="415" t="s">
        <v>790</v>
      </c>
      <c r="C256" s="416">
        <v>2021</v>
      </c>
      <c r="D256" s="415" t="s">
        <v>814</v>
      </c>
      <c r="E256" s="417">
        <v>5</v>
      </c>
      <c r="F256" s="418">
        <v>1696.2</v>
      </c>
      <c r="G256" s="418">
        <v>984.47400000000005</v>
      </c>
    </row>
    <row r="257" spans="1:7" ht="10.050000000000001" customHeight="1" x14ac:dyDescent="0.2">
      <c r="A257" s="415" t="s">
        <v>1061</v>
      </c>
      <c r="B257" s="415" t="s">
        <v>790</v>
      </c>
      <c r="C257" s="416">
        <v>2021</v>
      </c>
      <c r="D257" s="415" t="s">
        <v>814</v>
      </c>
      <c r="E257" s="417">
        <v>6</v>
      </c>
      <c r="F257" s="418">
        <v>1614.1010000000001</v>
      </c>
      <c r="G257" s="418">
        <v>1406.912</v>
      </c>
    </row>
    <row r="258" spans="1:7" ht="10.050000000000001" customHeight="1" x14ac:dyDescent="0.2">
      <c r="A258" s="415" t="s">
        <v>1061</v>
      </c>
      <c r="B258" s="415" t="s">
        <v>790</v>
      </c>
      <c r="C258" s="416">
        <v>2021</v>
      </c>
      <c r="D258" s="415" t="s">
        <v>816</v>
      </c>
      <c r="E258" s="417">
        <v>7</v>
      </c>
      <c r="F258" s="418">
        <v>1380.865</v>
      </c>
      <c r="G258" s="418">
        <v>1348.3579999999999</v>
      </c>
    </row>
    <row r="259" spans="1:7" ht="10.050000000000001" customHeight="1" x14ac:dyDescent="0.2">
      <c r="A259" s="415" t="s">
        <v>1061</v>
      </c>
      <c r="B259" s="415" t="s">
        <v>790</v>
      </c>
      <c r="C259" s="416">
        <v>2021</v>
      </c>
      <c r="D259" s="415" t="s">
        <v>816</v>
      </c>
      <c r="E259" s="417">
        <v>8</v>
      </c>
      <c r="F259" s="418">
        <v>1465.5340000000001</v>
      </c>
      <c r="G259" s="418">
        <v>1022.466</v>
      </c>
    </row>
    <row r="260" spans="1:7" ht="10.050000000000001" customHeight="1" x14ac:dyDescent="0.2">
      <c r="A260" s="415" t="s">
        <v>1061</v>
      </c>
      <c r="B260" s="415" t="s">
        <v>790</v>
      </c>
      <c r="C260" s="416">
        <v>2021</v>
      </c>
      <c r="D260" s="415" t="s">
        <v>816</v>
      </c>
      <c r="E260" s="417">
        <v>9</v>
      </c>
      <c r="F260" s="418">
        <v>1801.07</v>
      </c>
      <c r="G260" s="418">
        <v>1198.046</v>
      </c>
    </row>
    <row r="261" spans="1:7" ht="10.050000000000001" customHeight="1" x14ac:dyDescent="0.2">
      <c r="A261" s="415" t="s">
        <v>1061</v>
      </c>
      <c r="B261" s="415" t="s">
        <v>790</v>
      </c>
      <c r="C261" s="416">
        <v>2021</v>
      </c>
      <c r="D261" s="415" t="s">
        <v>816</v>
      </c>
      <c r="E261" s="417">
        <v>10</v>
      </c>
      <c r="F261" s="418">
        <v>2138.6190000000001</v>
      </c>
      <c r="G261" s="418">
        <v>1234.81</v>
      </c>
    </row>
    <row r="262" spans="1:7" ht="10.050000000000001" customHeight="1" x14ac:dyDescent="0.2">
      <c r="A262" s="415" t="s">
        <v>1061</v>
      </c>
      <c r="B262" s="415" t="s">
        <v>790</v>
      </c>
      <c r="C262" s="416">
        <v>2021</v>
      </c>
      <c r="D262" s="415" t="s">
        <v>816</v>
      </c>
      <c r="E262" s="417">
        <v>11</v>
      </c>
      <c r="F262" s="418">
        <v>2705.4279999999999</v>
      </c>
      <c r="G262" s="418">
        <v>1332.3320000000001</v>
      </c>
    </row>
    <row r="263" spans="1:7" ht="10.050000000000001" customHeight="1" x14ac:dyDescent="0.2">
      <c r="A263" s="415" t="s">
        <v>1061</v>
      </c>
      <c r="B263" s="415" t="s">
        <v>790</v>
      </c>
      <c r="C263" s="416">
        <v>2021</v>
      </c>
      <c r="D263" s="415" t="s">
        <v>816</v>
      </c>
      <c r="E263" s="417">
        <v>12</v>
      </c>
      <c r="F263" s="418">
        <v>2510.2890000000002</v>
      </c>
      <c r="G263" s="418">
        <v>1320.952</v>
      </c>
    </row>
    <row r="264" spans="1:7" ht="10.050000000000001" customHeight="1" x14ac:dyDescent="0.2">
      <c r="A264" s="415" t="s">
        <v>1061</v>
      </c>
      <c r="B264" s="415" t="s">
        <v>790</v>
      </c>
      <c r="C264" s="416">
        <v>2022</v>
      </c>
      <c r="D264" s="415" t="s">
        <v>816</v>
      </c>
      <c r="E264" s="417">
        <v>1</v>
      </c>
      <c r="F264" s="418">
        <v>1962.558</v>
      </c>
      <c r="G264" s="418">
        <v>1195.7570000000001</v>
      </c>
    </row>
    <row r="265" spans="1:7" ht="10.050000000000001" customHeight="1" x14ac:dyDescent="0.2">
      <c r="A265" s="415" t="s">
        <v>1061</v>
      </c>
      <c r="B265" s="415" t="s">
        <v>790</v>
      </c>
      <c r="C265" s="416">
        <v>2022</v>
      </c>
      <c r="D265" s="415" t="s">
        <v>816</v>
      </c>
      <c r="E265" s="417">
        <v>2</v>
      </c>
      <c r="F265" s="418">
        <v>1730.6510000000001</v>
      </c>
      <c r="G265" s="418">
        <v>1269.432</v>
      </c>
    </row>
    <row r="266" spans="1:7" ht="10.050000000000001" customHeight="1" x14ac:dyDescent="0.2">
      <c r="A266" s="415" t="s">
        <v>1061</v>
      </c>
      <c r="B266" s="415" t="s">
        <v>790</v>
      </c>
      <c r="C266" s="416">
        <v>2022</v>
      </c>
      <c r="D266" s="415" t="s">
        <v>816</v>
      </c>
      <c r="E266" s="417">
        <v>3</v>
      </c>
      <c r="F266" s="418">
        <v>2158.4670000000001</v>
      </c>
      <c r="G266" s="418">
        <v>1260.162</v>
      </c>
    </row>
    <row r="267" spans="1:7" ht="10.050000000000001" customHeight="1" x14ac:dyDescent="0.2">
      <c r="A267" s="415" t="s">
        <v>1061</v>
      </c>
      <c r="B267" s="415" t="s">
        <v>790</v>
      </c>
      <c r="C267" s="416">
        <v>2022</v>
      </c>
      <c r="D267" s="415" t="s">
        <v>816</v>
      </c>
      <c r="E267" s="417">
        <v>4</v>
      </c>
      <c r="F267" s="418">
        <v>1545.6949999999999</v>
      </c>
      <c r="G267" s="418">
        <v>1199.4359999999999</v>
      </c>
    </row>
    <row r="268" spans="1:7" ht="10.050000000000001" customHeight="1" x14ac:dyDescent="0.2">
      <c r="A268" s="415" t="s">
        <v>1061</v>
      </c>
      <c r="B268" s="415" t="s">
        <v>790</v>
      </c>
      <c r="C268" s="416">
        <v>2022</v>
      </c>
      <c r="D268" s="415" t="s">
        <v>816</v>
      </c>
      <c r="E268" s="417">
        <v>5</v>
      </c>
      <c r="F268" s="418">
        <v>1442.7439999999999</v>
      </c>
      <c r="G268" s="418">
        <v>1267.4459999999999</v>
      </c>
    </row>
    <row r="269" spans="1:7" ht="10.050000000000001" customHeight="1" x14ac:dyDescent="0.2">
      <c r="A269" s="415" t="s">
        <v>1061</v>
      </c>
      <c r="B269" s="415" t="s">
        <v>790</v>
      </c>
      <c r="C269" s="416">
        <v>2022</v>
      </c>
      <c r="D269" s="415" t="s">
        <v>816</v>
      </c>
      <c r="E269" s="417">
        <v>6</v>
      </c>
      <c r="F269" s="418">
        <v>1701.2860000000001</v>
      </c>
      <c r="G269" s="418">
        <v>1686.9090000000001</v>
      </c>
    </row>
    <row r="270" spans="1:7" ht="10.050000000000001" customHeight="1" x14ac:dyDescent="0.2">
      <c r="A270" s="415" t="s">
        <v>1061</v>
      </c>
      <c r="B270" s="415" t="s">
        <v>790</v>
      </c>
      <c r="C270" s="416">
        <v>2022</v>
      </c>
      <c r="D270" s="415" t="s">
        <v>817</v>
      </c>
      <c r="E270" s="417">
        <v>7</v>
      </c>
      <c r="F270" s="418">
        <v>1652.011</v>
      </c>
      <c r="G270" s="418">
        <v>1516.3630000000001</v>
      </c>
    </row>
    <row r="271" spans="1:7" ht="10.050000000000001" customHeight="1" x14ac:dyDescent="0.2">
      <c r="A271" s="415" t="s">
        <v>1061</v>
      </c>
      <c r="B271" s="415" t="s">
        <v>790</v>
      </c>
      <c r="C271" s="416">
        <v>2022</v>
      </c>
      <c r="D271" s="415" t="s">
        <v>817</v>
      </c>
      <c r="E271" s="417">
        <v>8</v>
      </c>
      <c r="F271" s="418">
        <v>2172.4520000000002</v>
      </c>
      <c r="G271" s="418">
        <v>1360.63</v>
      </c>
    </row>
    <row r="272" spans="1:7" ht="10.050000000000001" customHeight="1" x14ac:dyDescent="0.2">
      <c r="A272" s="415" t="s">
        <v>1061</v>
      </c>
      <c r="B272" s="415" t="s">
        <v>790</v>
      </c>
      <c r="C272" s="416">
        <v>2022</v>
      </c>
      <c r="D272" s="415" t="s">
        <v>817</v>
      </c>
      <c r="E272" s="417">
        <v>9</v>
      </c>
      <c r="F272" s="418">
        <v>2126.587</v>
      </c>
      <c r="G272" s="418">
        <v>1383.674</v>
      </c>
    </row>
    <row r="273" spans="1:7" ht="10.050000000000001" customHeight="1" x14ac:dyDescent="0.2">
      <c r="A273" s="415" t="s">
        <v>1061</v>
      </c>
      <c r="B273" s="415" t="s">
        <v>790</v>
      </c>
      <c r="C273" s="416">
        <v>2022</v>
      </c>
      <c r="D273" s="415" t="s">
        <v>817</v>
      </c>
      <c r="E273" s="417">
        <v>10</v>
      </c>
      <c r="F273" s="418">
        <v>2233.4169999999999</v>
      </c>
      <c r="G273" s="418">
        <v>888.80200000000002</v>
      </c>
    </row>
    <row r="274" spans="1:7" ht="10.050000000000001" customHeight="1" x14ac:dyDescent="0.2">
      <c r="A274" s="415" t="s">
        <v>1061</v>
      </c>
      <c r="B274" s="415" t="s">
        <v>792</v>
      </c>
      <c r="C274" s="416">
        <v>2000</v>
      </c>
      <c r="D274" s="415" t="s">
        <v>791</v>
      </c>
      <c r="E274" s="417">
        <v>7</v>
      </c>
      <c r="F274" s="418">
        <v>11.2</v>
      </c>
      <c r="G274" s="418">
        <v>1.8</v>
      </c>
    </row>
    <row r="275" spans="1:7" ht="10.050000000000001" customHeight="1" x14ac:dyDescent="0.2">
      <c r="A275" s="415" t="s">
        <v>1061</v>
      </c>
      <c r="B275" s="415" t="s">
        <v>792</v>
      </c>
      <c r="C275" s="416">
        <v>2000</v>
      </c>
      <c r="D275" s="415" t="s">
        <v>791</v>
      </c>
      <c r="E275" s="417">
        <v>8</v>
      </c>
      <c r="F275" s="418">
        <v>0</v>
      </c>
      <c r="G275" s="418">
        <v>4.8</v>
      </c>
    </row>
    <row r="276" spans="1:7" ht="10.050000000000001" customHeight="1" x14ac:dyDescent="0.2">
      <c r="A276" s="415" t="s">
        <v>1061</v>
      </c>
      <c r="B276" s="415" t="s">
        <v>792</v>
      </c>
      <c r="C276" s="416">
        <v>2000</v>
      </c>
      <c r="D276" s="415" t="s">
        <v>791</v>
      </c>
      <c r="E276" s="417">
        <v>9</v>
      </c>
      <c r="F276" s="418">
        <v>0</v>
      </c>
      <c r="G276" s="418">
        <v>34.9</v>
      </c>
    </row>
    <row r="277" spans="1:7" ht="10.050000000000001" customHeight="1" x14ac:dyDescent="0.2">
      <c r="A277" s="415" t="s">
        <v>1061</v>
      </c>
      <c r="B277" s="415" t="s">
        <v>792</v>
      </c>
      <c r="C277" s="416">
        <v>2000</v>
      </c>
      <c r="D277" s="415" t="s">
        <v>791</v>
      </c>
      <c r="E277" s="417">
        <v>10</v>
      </c>
      <c r="F277" s="418">
        <v>19.5</v>
      </c>
      <c r="G277" s="418">
        <v>35</v>
      </c>
    </row>
    <row r="278" spans="1:7" ht="10.050000000000001" customHeight="1" x14ac:dyDescent="0.2">
      <c r="A278" s="415" t="s">
        <v>1061</v>
      </c>
      <c r="B278" s="415" t="s">
        <v>792</v>
      </c>
      <c r="C278" s="416">
        <v>2000</v>
      </c>
      <c r="D278" s="415" t="s">
        <v>791</v>
      </c>
      <c r="E278" s="417">
        <v>11</v>
      </c>
      <c r="F278" s="418">
        <v>44.3</v>
      </c>
      <c r="G278" s="418">
        <v>54.6</v>
      </c>
    </row>
    <row r="279" spans="1:7" ht="10.050000000000001" customHeight="1" x14ac:dyDescent="0.2">
      <c r="A279" s="415" t="s">
        <v>1061</v>
      </c>
      <c r="B279" s="415" t="s">
        <v>792</v>
      </c>
      <c r="C279" s="416">
        <v>2000</v>
      </c>
      <c r="D279" s="415" t="s">
        <v>791</v>
      </c>
      <c r="E279" s="417">
        <v>12</v>
      </c>
      <c r="F279" s="418">
        <v>59.5</v>
      </c>
      <c r="G279" s="418">
        <v>49.1</v>
      </c>
    </row>
    <row r="280" spans="1:7" ht="10.050000000000001" customHeight="1" x14ac:dyDescent="0.2">
      <c r="A280" s="415" t="s">
        <v>1061</v>
      </c>
      <c r="B280" s="415" t="s">
        <v>792</v>
      </c>
      <c r="C280" s="416">
        <v>2001</v>
      </c>
      <c r="D280" s="415" t="s">
        <v>791</v>
      </c>
      <c r="E280" s="417">
        <v>1</v>
      </c>
      <c r="F280" s="418">
        <v>75.099999999999994</v>
      </c>
      <c r="G280" s="418">
        <v>14.5</v>
      </c>
    </row>
    <row r="281" spans="1:7" ht="10.050000000000001" customHeight="1" x14ac:dyDescent="0.2">
      <c r="A281" s="415" t="s">
        <v>1061</v>
      </c>
      <c r="B281" s="415" t="s">
        <v>792</v>
      </c>
      <c r="C281" s="416">
        <v>2001</v>
      </c>
      <c r="D281" s="415" t="s">
        <v>791</v>
      </c>
      <c r="E281" s="417">
        <v>2</v>
      </c>
      <c r="F281" s="418">
        <v>49.8</v>
      </c>
      <c r="G281" s="418">
        <v>23.4</v>
      </c>
    </row>
    <row r="282" spans="1:7" ht="10.050000000000001" customHeight="1" x14ac:dyDescent="0.2">
      <c r="A282" s="415" t="s">
        <v>1061</v>
      </c>
      <c r="B282" s="415" t="s">
        <v>792</v>
      </c>
      <c r="C282" s="416">
        <v>2001</v>
      </c>
      <c r="D282" s="415" t="s">
        <v>791</v>
      </c>
      <c r="E282" s="417">
        <v>3</v>
      </c>
      <c r="F282" s="418">
        <v>32</v>
      </c>
      <c r="G282" s="418">
        <v>100</v>
      </c>
    </row>
    <row r="283" spans="1:7" ht="10.050000000000001" customHeight="1" x14ac:dyDescent="0.2">
      <c r="A283" s="415" t="s">
        <v>1061</v>
      </c>
      <c r="B283" s="415" t="s">
        <v>792</v>
      </c>
      <c r="C283" s="416">
        <v>2001</v>
      </c>
      <c r="D283" s="415" t="s">
        <v>791</v>
      </c>
      <c r="E283" s="417">
        <v>4</v>
      </c>
      <c r="F283" s="418">
        <v>49</v>
      </c>
      <c r="G283" s="418">
        <v>97.2</v>
      </c>
    </row>
    <row r="284" spans="1:7" ht="10.050000000000001" customHeight="1" x14ac:dyDescent="0.2">
      <c r="A284" s="415" t="s">
        <v>1061</v>
      </c>
      <c r="B284" s="415" t="s">
        <v>792</v>
      </c>
      <c r="C284" s="416">
        <v>2001</v>
      </c>
      <c r="D284" s="415" t="s">
        <v>791</v>
      </c>
      <c r="E284" s="417">
        <v>5</v>
      </c>
      <c r="F284" s="418">
        <v>66.900000000000006</v>
      </c>
      <c r="G284" s="418">
        <v>116.6</v>
      </c>
    </row>
    <row r="285" spans="1:7" ht="10.050000000000001" customHeight="1" x14ac:dyDescent="0.2">
      <c r="A285" s="415" t="s">
        <v>1061</v>
      </c>
      <c r="B285" s="415" t="s">
        <v>792</v>
      </c>
      <c r="C285" s="416">
        <v>2001</v>
      </c>
      <c r="D285" s="415" t="s">
        <v>791</v>
      </c>
      <c r="E285" s="417">
        <v>6</v>
      </c>
      <c r="F285" s="418">
        <v>57.8</v>
      </c>
      <c r="G285" s="418">
        <v>77.7</v>
      </c>
    </row>
    <row r="286" spans="1:7" ht="10.050000000000001" customHeight="1" x14ac:dyDescent="0.2">
      <c r="A286" s="415" t="s">
        <v>1061</v>
      </c>
      <c r="B286" s="415" t="s">
        <v>792</v>
      </c>
      <c r="C286" s="416">
        <v>2001</v>
      </c>
      <c r="D286" s="415" t="s">
        <v>796</v>
      </c>
      <c r="E286" s="417">
        <v>7</v>
      </c>
      <c r="F286" s="418">
        <v>53.3</v>
      </c>
      <c r="G286" s="418">
        <v>86.4</v>
      </c>
    </row>
    <row r="287" spans="1:7" ht="10.050000000000001" customHeight="1" x14ac:dyDescent="0.2">
      <c r="A287" s="415" t="s">
        <v>1061</v>
      </c>
      <c r="B287" s="415" t="s">
        <v>792</v>
      </c>
      <c r="C287" s="416">
        <v>2001</v>
      </c>
      <c r="D287" s="415" t="s">
        <v>796</v>
      </c>
      <c r="E287" s="417">
        <v>8</v>
      </c>
      <c r="F287" s="418">
        <v>73.900000000000006</v>
      </c>
      <c r="G287" s="418">
        <v>36.1</v>
      </c>
    </row>
    <row r="288" spans="1:7" ht="10.050000000000001" customHeight="1" x14ac:dyDescent="0.2">
      <c r="A288" s="415" t="s">
        <v>1061</v>
      </c>
      <c r="B288" s="415" t="s">
        <v>792</v>
      </c>
      <c r="C288" s="416">
        <v>2001</v>
      </c>
      <c r="D288" s="415" t="s">
        <v>796</v>
      </c>
      <c r="E288" s="417">
        <v>9</v>
      </c>
      <c r="F288" s="418">
        <v>63.9</v>
      </c>
      <c r="G288" s="418">
        <v>61.5</v>
      </c>
    </row>
    <row r="289" spans="1:7" ht="10.050000000000001" customHeight="1" x14ac:dyDescent="0.2">
      <c r="A289" s="415" t="s">
        <v>1061</v>
      </c>
      <c r="B289" s="415" t="s">
        <v>792</v>
      </c>
      <c r="C289" s="416">
        <v>2001</v>
      </c>
      <c r="D289" s="415" t="s">
        <v>796</v>
      </c>
      <c r="E289" s="417">
        <v>10</v>
      </c>
      <c r="F289" s="418">
        <v>76.7</v>
      </c>
      <c r="G289" s="418">
        <v>62.6</v>
      </c>
    </row>
    <row r="290" spans="1:7" ht="10.050000000000001" customHeight="1" x14ac:dyDescent="0.2">
      <c r="A290" s="415" t="s">
        <v>1061</v>
      </c>
      <c r="B290" s="415" t="s">
        <v>792</v>
      </c>
      <c r="C290" s="416">
        <v>2001</v>
      </c>
      <c r="D290" s="415" t="s">
        <v>796</v>
      </c>
      <c r="E290" s="417">
        <v>11</v>
      </c>
      <c r="F290" s="418">
        <v>88.8</v>
      </c>
      <c r="G290" s="418">
        <v>58.8</v>
      </c>
    </row>
    <row r="291" spans="1:7" ht="10.050000000000001" customHeight="1" x14ac:dyDescent="0.2">
      <c r="A291" s="415" t="s">
        <v>1061</v>
      </c>
      <c r="B291" s="415" t="s">
        <v>792</v>
      </c>
      <c r="C291" s="416">
        <v>2001</v>
      </c>
      <c r="D291" s="415" t="s">
        <v>796</v>
      </c>
      <c r="E291" s="417">
        <v>12</v>
      </c>
      <c r="F291" s="418">
        <v>65.5</v>
      </c>
      <c r="G291" s="418">
        <v>70.400000000000006</v>
      </c>
    </row>
    <row r="292" spans="1:7" ht="10.050000000000001" customHeight="1" x14ac:dyDescent="0.2">
      <c r="A292" s="415" t="s">
        <v>1061</v>
      </c>
      <c r="B292" s="415" t="s">
        <v>792</v>
      </c>
      <c r="C292" s="416">
        <v>2002</v>
      </c>
      <c r="D292" s="415" t="s">
        <v>796</v>
      </c>
      <c r="E292" s="417">
        <v>1</v>
      </c>
      <c r="F292" s="418">
        <v>74.3</v>
      </c>
      <c r="G292" s="418">
        <v>47.2</v>
      </c>
    </row>
    <row r="293" spans="1:7" ht="10.050000000000001" customHeight="1" x14ac:dyDescent="0.2">
      <c r="A293" s="415" t="s">
        <v>1061</v>
      </c>
      <c r="B293" s="415" t="s">
        <v>792</v>
      </c>
      <c r="C293" s="416">
        <v>2002</v>
      </c>
      <c r="D293" s="415" t="s">
        <v>796</v>
      </c>
      <c r="E293" s="417">
        <v>2</v>
      </c>
      <c r="F293" s="418">
        <v>50</v>
      </c>
      <c r="G293" s="418">
        <v>64.400000000000006</v>
      </c>
    </row>
    <row r="294" spans="1:7" ht="10.050000000000001" customHeight="1" x14ac:dyDescent="0.2">
      <c r="A294" s="415" t="s">
        <v>1061</v>
      </c>
      <c r="B294" s="415" t="s">
        <v>792</v>
      </c>
      <c r="C294" s="416">
        <v>2002</v>
      </c>
      <c r="D294" s="415" t="s">
        <v>796</v>
      </c>
      <c r="E294" s="417">
        <v>3</v>
      </c>
      <c r="F294" s="418">
        <v>22.9</v>
      </c>
      <c r="G294" s="418">
        <v>63.9</v>
      </c>
    </row>
    <row r="295" spans="1:7" ht="10.050000000000001" customHeight="1" x14ac:dyDescent="0.2">
      <c r="A295" s="415" t="s">
        <v>1061</v>
      </c>
      <c r="B295" s="415" t="s">
        <v>792</v>
      </c>
      <c r="C295" s="416">
        <v>2002</v>
      </c>
      <c r="D295" s="415" t="s">
        <v>796</v>
      </c>
      <c r="E295" s="417">
        <v>4</v>
      </c>
      <c r="F295" s="418">
        <v>42.3</v>
      </c>
      <c r="G295" s="418">
        <v>60.6</v>
      </c>
    </row>
    <row r="296" spans="1:7" ht="10.050000000000001" customHeight="1" x14ac:dyDescent="0.2">
      <c r="A296" s="415" t="s">
        <v>1061</v>
      </c>
      <c r="B296" s="415" t="s">
        <v>792</v>
      </c>
      <c r="C296" s="416">
        <v>2002</v>
      </c>
      <c r="D296" s="415" t="s">
        <v>796</v>
      </c>
      <c r="E296" s="417">
        <v>5</v>
      </c>
      <c r="F296" s="418">
        <v>68</v>
      </c>
      <c r="G296" s="418">
        <v>81.400000000000006</v>
      </c>
    </row>
    <row r="297" spans="1:7" ht="10.050000000000001" customHeight="1" x14ac:dyDescent="0.2">
      <c r="A297" s="415" t="s">
        <v>1061</v>
      </c>
      <c r="B297" s="415" t="s">
        <v>792</v>
      </c>
      <c r="C297" s="416">
        <v>2002</v>
      </c>
      <c r="D297" s="415" t="s">
        <v>796</v>
      </c>
      <c r="E297" s="417">
        <v>6</v>
      </c>
      <c r="F297" s="418">
        <v>146.69999999999999</v>
      </c>
      <c r="G297" s="418">
        <v>92.3</v>
      </c>
    </row>
    <row r="298" spans="1:7" ht="10.050000000000001" customHeight="1" x14ac:dyDescent="0.2">
      <c r="A298" s="415" t="s">
        <v>1061</v>
      </c>
      <c r="B298" s="415" t="s">
        <v>792</v>
      </c>
      <c r="C298" s="416">
        <v>2002</v>
      </c>
      <c r="D298" s="415" t="s">
        <v>797</v>
      </c>
      <c r="E298" s="417">
        <v>7</v>
      </c>
      <c r="F298" s="418">
        <v>18.899999999999999</v>
      </c>
      <c r="G298" s="418">
        <v>51.5</v>
      </c>
    </row>
    <row r="299" spans="1:7" ht="10.050000000000001" customHeight="1" x14ac:dyDescent="0.2">
      <c r="A299" s="415" t="s">
        <v>1061</v>
      </c>
      <c r="B299" s="415" t="s">
        <v>792</v>
      </c>
      <c r="C299" s="416">
        <v>2002</v>
      </c>
      <c r="D299" s="415" t="s">
        <v>797</v>
      </c>
      <c r="E299" s="417">
        <v>8</v>
      </c>
      <c r="F299" s="418">
        <v>20.399999999999999</v>
      </c>
      <c r="G299" s="418">
        <v>33.299999999999997</v>
      </c>
    </row>
    <row r="300" spans="1:7" ht="10.050000000000001" customHeight="1" x14ac:dyDescent="0.2">
      <c r="A300" s="415" t="s">
        <v>1061</v>
      </c>
      <c r="B300" s="415" t="s">
        <v>792</v>
      </c>
      <c r="C300" s="416">
        <v>2002</v>
      </c>
      <c r="D300" s="415" t="s">
        <v>797</v>
      </c>
      <c r="E300" s="417">
        <v>9</v>
      </c>
      <c r="F300" s="418">
        <v>18.2</v>
      </c>
      <c r="G300" s="418">
        <v>59</v>
      </c>
    </row>
    <row r="301" spans="1:7" ht="10.050000000000001" customHeight="1" x14ac:dyDescent="0.2">
      <c r="A301" s="415" t="s">
        <v>1061</v>
      </c>
      <c r="B301" s="415" t="s">
        <v>792</v>
      </c>
      <c r="C301" s="416">
        <v>2002</v>
      </c>
      <c r="D301" s="415" t="s">
        <v>797</v>
      </c>
      <c r="E301" s="417">
        <v>10</v>
      </c>
      <c r="F301" s="418">
        <v>31.6</v>
      </c>
      <c r="G301" s="418">
        <v>78.8</v>
      </c>
    </row>
    <row r="302" spans="1:7" ht="10.050000000000001" customHeight="1" x14ac:dyDescent="0.2">
      <c r="A302" s="415" t="s">
        <v>1061</v>
      </c>
      <c r="B302" s="415" t="s">
        <v>792</v>
      </c>
      <c r="C302" s="416">
        <v>2002</v>
      </c>
      <c r="D302" s="415" t="s">
        <v>797</v>
      </c>
      <c r="E302" s="417">
        <v>11</v>
      </c>
      <c r="F302" s="418">
        <v>39.4</v>
      </c>
      <c r="G302" s="418">
        <v>83.4</v>
      </c>
    </row>
    <row r="303" spans="1:7" ht="10.050000000000001" customHeight="1" x14ac:dyDescent="0.2">
      <c r="A303" s="415" t="s">
        <v>1061</v>
      </c>
      <c r="B303" s="415" t="s">
        <v>792</v>
      </c>
      <c r="C303" s="416">
        <v>2002</v>
      </c>
      <c r="D303" s="415" t="s">
        <v>797</v>
      </c>
      <c r="E303" s="417">
        <v>12</v>
      </c>
      <c r="F303" s="418">
        <v>42.9</v>
      </c>
      <c r="G303" s="418">
        <v>81.400000000000006</v>
      </c>
    </row>
    <row r="304" spans="1:7" ht="10.050000000000001" customHeight="1" x14ac:dyDescent="0.2">
      <c r="A304" s="415" t="s">
        <v>1061</v>
      </c>
      <c r="B304" s="415" t="s">
        <v>792</v>
      </c>
      <c r="C304" s="416">
        <v>2003</v>
      </c>
      <c r="D304" s="415" t="s">
        <v>797</v>
      </c>
      <c r="E304" s="417">
        <v>1</v>
      </c>
      <c r="F304" s="418">
        <v>46</v>
      </c>
      <c r="G304" s="418">
        <v>55.2</v>
      </c>
    </row>
    <row r="305" spans="1:7" ht="10.050000000000001" customHeight="1" x14ac:dyDescent="0.2">
      <c r="A305" s="415" t="s">
        <v>1061</v>
      </c>
      <c r="B305" s="415" t="s">
        <v>792</v>
      </c>
      <c r="C305" s="416">
        <v>2003</v>
      </c>
      <c r="D305" s="415" t="s">
        <v>797</v>
      </c>
      <c r="E305" s="417">
        <v>2</v>
      </c>
      <c r="F305" s="418">
        <v>27.3</v>
      </c>
      <c r="G305" s="418">
        <v>71</v>
      </c>
    </row>
    <row r="306" spans="1:7" ht="10.050000000000001" customHeight="1" x14ac:dyDescent="0.2">
      <c r="A306" s="415" t="s">
        <v>1061</v>
      </c>
      <c r="B306" s="415" t="s">
        <v>792</v>
      </c>
      <c r="C306" s="416">
        <v>2003</v>
      </c>
      <c r="D306" s="415" t="s">
        <v>797</v>
      </c>
      <c r="E306" s="417">
        <v>3</v>
      </c>
      <c r="F306" s="418">
        <v>23.4</v>
      </c>
      <c r="G306" s="418">
        <v>56.6</v>
      </c>
    </row>
    <row r="307" spans="1:7" ht="10.050000000000001" customHeight="1" x14ac:dyDescent="0.2">
      <c r="A307" s="415" t="s">
        <v>1061</v>
      </c>
      <c r="B307" s="415" t="s">
        <v>792</v>
      </c>
      <c r="C307" s="416">
        <v>2003</v>
      </c>
      <c r="D307" s="415" t="s">
        <v>797</v>
      </c>
      <c r="E307" s="417">
        <v>4</v>
      </c>
      <c r="F307" s="418">
        <v>32.1</v>
      </c>
      <c r="G307" s="418">
        <v>54.8</v>
      </c>
    </row>
    <row r="308" spans="1:7" ht="10.050000000000001" customHeight="1" x14ac:dyDescent="0.2">
      <c r="A308" s="415" t="s">
        <v>1061</v>
      </c>
      <c r="B308" s="415" t="s">
        <v>792</v>
      </c>
      <c r="C308" s="416">
        <v>2003</v>
      </c>
      <c r="D308" s="415" t="s">
        <v>797</v>
      </c>
      <c r="E308" s="417">
        <v>5</v>
      </c>
      <c r="F308" s="418">
        <v>51.1</v>
      </c>
      <c r="G308" s="418">
        <v>65.7</v>
      </c>
    </row>
    <row r="309" spans="1:7" ht="10.050000000000001" customHeight="1" x14ac:dyDescent="0.2">
      <c r="A309" s="415" t="s">
        <v>1061</v>
      </c>
      <c r="B309" s="415" t="s">
        <v>792</v>
      </c>
      <c r="C309" s="416">
        <v>2003</v>
      </c>
      <c r="D309" s="415" t="s">
        <v>797</v>
      </c>
      <c r="E309" s="417">
        <v>6</v>
      </c>
      <c r="F309" s="418">
        <v>49.9</v>
      </c>
      <c r="G309" s="418">
        <v>45.9</v>
      </c>
    </row>
    <row r="310" spans="1:7" ht="10.050000000000001" customHeight="1" x14ac:dyDescent="0.2">
      <c r="A310" s="415" t="s">
        <v>1061</v>
      </c>
      <c r="B310" s="415" t="s">
        <v>792</v>
      </c>
      <c r="C310" s="416">
        <v>2003</v>
      </c>
      <c r="D310" s="415" t="s">
        <v>794</v>
      </c>
      <c r="E310" s="417">
        <v>7</v>
      </c>
      <c r="F310" s="418">
        <v>63</v>
      </c>
      <c r="G310" s="418">
        <v>42.8</v>
      </c>
    </row>
    <row r="311" spans="1:7" ht="10.050000000000001" customHeight="1" x14ac:dyDescent="0.2">
      <c r="A311" s="415" t="s">
        <v>1061</v>
      </c>
      <c r="B311" s="415" t="s">
        <v>792</v>
      </c>
      <c r="C311" s="416">
        <v>2003</v>
      </c>
      <c r="D311" s="415" t="s">
        <v>794</v>
      </c>
      <c r="E311" s="417">
        <v>8</v>
      </c>
      <c r="F311" s="418">
        <v>47.6</v>
      </c>
      <c r="G311" s="418">
        <v>35.799999999999997</v>
      </c>
    </row>
    <row r="312" spans="1:7" ht="10.050000000000001" customHeight="1" x14ac:dyDescent="0.2">
      <c r="A312" s="415" t="s">
        <v>1061</v>
      </c>
      <c r="B312" s="415" t="s">
        <v>792</v>
      </c>
      <c r="C312" s="416">
        <v>2003</v>
      </c>
      <c r="D312" s="415" t="s">
        <v>794</v>
      </c>
      <c r="E312" s="417">
        <v>9</v>
      </c>
      <c r="F312" s="418">
        <v>67.599999999999994</v>
      </c>
      <c r="G312" s="418">
        <v>128.19999999999999</v>
      </c>
    </row>
    <row r="313" spans="1:7" ht="10.050000000000001" customHeight="1" x14ac:dyDescent="0.2">
      <c r="A313" s="415" t="s">
        <v>1061</v>
      </c>
      <c r="B313" s="415" t="s">
        <v>792</v>
      </c>
      <c r="C313" s="416">
        <v>2003</v>
      </c>
      <c r="D313" s="415" t="s">
        <v>794</v>
      </c>
      <c r="E313" s="417">
        <v>10</v>
      </c>
      <c r="F313" s="418">
        <v>53.1</v>
      </c>
      <c r="G313" s="418">
        <v>109.6</v>
      </c>
    </row>
    <row r="314" spans="1:7" ht="10.050000000000001" customHeight="1" x14ac:dyDescent="0.2">
      <c r="A314" s="415" t="s">
        <v>1061</v>
      </c>
      <c r="B314" s="415" t="s">
        <v>792</v>
      </c>
      <c r="C314" s="416">
        <v>2003</v>
      </c>
      <c r="D314" s="415" t="s">
        <v>794</v>
      </c>
      <c r="E314" s="417">
        <v>11</v>
      </c>
      <c r="F314" s="418">
        <v>43.1</v>
      </c>
      <c r="G314" s="418">
        <v>104.1</v>
      </c>
    </row>
    <row r="315" spans="1:7" ht="10.050000000000001" customHeight="1" x14ac:dyDescent="0.2">
      <c r="A315" s="415" t="s">
        <v>1061</v>
      </c>
      <c r="B315" s="415" t="s">
        <v>792</v>
      </c>
      <c r="C315" s="416">
        <v>2003</v>
      </c>
      <c r="D315" s="415" t="s">
        <v>794</v>
      </c>
      <c r="E315" s="417">
        <v>12</v>
      </c>
      <c r="F315" s="418">
        <v>32.799999999999997</v>
      </c>
      <c r="G315" s="418">
        <v>80.900000000000006</v>
      </c>
    </row>
    <row r="316" spans="1:7" ht="10.050000000000001" customHeight="1" x14ac:dyDescent="0.2">
      <c r="A316" s="415" t="s">
        <v>1061</v>
      </c>
      <c r="B316" s="415" t="s">
        <v>792</v>
      </c>
      <c r="C316" s="416">
        <v>2004</v>
      </c>
      <c r="D316" s="415" t="s">
        <v>794</v>
      </c>
      <c r="E316" s="417">
        <v>1</v>
      </c>
      <c r="F316" s="418">
        <v>25.7</v>
      </c>
      <c r="G316" s="418">
        <v>68.2</v>
      </c>
    </row>
    <row r="317" spans="1:7" ht="10.050000000000001" customHeight="1" x14ac:dyDescent="0.2">
      <c r="A317" s="415" t="s">
        <v>1061</v>
      </c>
      <c r="B317" s="415" t="s">
        <v>792</v>
      </c>
      <c r="C317" s="416">
        <v>2004</v>
      </c>
      <c r="D317" s="415" t="s">
        <v>794</v>
      </c>
      <c r="E317" s="417">
        <v>2</v>
      </c>
      <c r="F317" s="418">
        <v>9.4</v>
      </c>
      <c r="G317" s="418">
        <v>122.2</v>
      </c>
    </row>
    <row r="318" spans="1:7" ht="10.050000000000001" customHeight="1" x14ac:dyDescent="0.2">
      <c r="A318" s="415" t="s">
        <v>1061</v>
      </c>
      <c r="B318" s="415" t="s">
        <v>792</v>
      </c>
      <c r="C318" s="416">
        <v>2004</v>
      </c>
      <c r="D318" s="415" t="s">
        <v>794</v>
      </c>
      <c r="E318" s="417">
        <v>3</v>
      </c>
      <c r="F318" s="418">
        <v>18.2</v>
      </c>
      <c r="G318" s="418">
        <v>132.6</v>
      </c>
    </row>
    <row r="319" spans="1:7" ht="10.050000000000001" customHeight="1" x14ac:dyDescent="0.2">
      <c r="A319" s="415" t="s">
        <v>1061</v>
      </c>
      <c r="B319" s="415" t="s">
        <v>792</v>
      </c>
      <c r="C319" s="416">
        <v>2004</v>
      </c>
      <c r="D319" s="415" t="s">
        <v>794</v>
      </c>
      <c r="E319" s="417">
        <v>4</v>
      </c>
      <c r="F319" s="418">
        <v>17.2</v>
      </c>
      <c r="G319" s="418">
        <v>115.7</v>
      </c>
    </row>
    <row r="320" spans="1:7" ht="10.050000000000001" customHeight="1" x14ac:dyDescent="0.2">
      <c r="A320" s="415" t="s">
        <v>1061</v>
      </c>
      <c r="B320" s="415" t="s">
        <v>792</v>
      </c>
      <c r="C320" s="416">
        <v>2004</v>
      </c>
      <c r="D320" s="415" t="s">
        <v>794</v>
      </c>
      <c r="E320" s="417">
        <v>5</v>
      </c>
      <c r="F320" s="418">
        <v>9.6999999999999993</v>
      </c>
      <c r="G320" s="418">
        <v>106</v>
      </c>
    </row>
    <row r="321" spans="1:7" ht="10.050000000000001" customHeight="1" x14ac:dyDescent="0.2">
      <c r="A321" s="415" t="s">
        <v>1061</v>
      </c>
      <c r="B321" s="415" t="s">
        <v>792</v>
      </c>
      <c r="C321" s="416">
        <v>2004</v>
      </c>
      <c r="D321" s="415" t="s">
        <v>794</v>
      </c>
      <c r="E321" s="417">
        <v>6</v>
      </c>
      <c r="F321" s="418">
        <v>17.399999999999999</v>
      </c>
      <c r="G321" s="418">
        <v>88.6</v>
      </c>
    </row>
    <row r="322" spans="1:7" ht="10.050000000000001" customHeight="1" x14ac:dyDescent="0.2">
      <c r="A322" s="415" t="s">
        <v>1061</v>
      </c>
      <c r="B322" s="415" t="s">
        <v>792</v>
      </c>
      <c r="C322" s="416">
        <v>2004</v>
      </c>
      <c r="D322" s="415" t="s">
        <v>798</v>
      </c>
      <c r="E322" s="417">
        <v>7</v>
      </c>
      <c r="F322" s="418">
        <v>22.5</v>
      </c>
      <c r="G322" s="418">
        <v>66.099999999999994</v>
      </c>
    </row>
    <row r="323" spans="1:7" ht="10.050000000000001" customHeight="1" x14ac:dyDescent="0.2">
      <c r="A323" s="415" t="s">
        <v>1061</v>
      </c>
      <c r="B323" s="415" t="s">
        <v>792</v>
      </c>
      <c r="C323" s="416">
        <v>2004</v>
      </c>
      <c r="D323" s="415" t="s">
        <v>798</v>
      </c>
      <c r="E323" s="417">
        <v>8</v>
      </c>
      <c r="F323" s="418">
        <v>16.600000000000001</v>
      </c>
      <c r="G323" s="418">
        <v>50</v>
      </c>
    </row>
    <row r="324" spans="1:7" ht="10.050000000000001" customHeight="1" x14ac:dyDescent="0.2">
      <c r="A324" s="415" t="s">
        <v>1061</v>
      </c>
      <c r="B324" s="415" t="s">
        <v>792</v>
      </c>
      <c r="C324" s="416">
        <v>2004</v>
      </c>
      <c r="D324" s="415" t="s">
        <v>798</v>
      </c>
      <c r="E324" s="417">
        <v>9</v>
      </c>
      <c r="F324" s="418">
        <v>19.399999999999999</v>
      </c>
      <c r="G324" s="418">
        <v>77.7</v>
      </c>
    </row>
    <row r="325" spans="1:7" ht="10.050000000000001" customHeight="1" x14ac:dyDescent="0.2">
      <c r="A325" s="415" t="s">
        <v>1061</v>
      </c>
      <c r="B325" s="415" t="s">
        <v>792</v>
      </c>
      <c r="C325" s="416">
        <v>2004</v>
      </c>
      <c r="D325" s="415" t="s">
        <v>798</v>
      </c>
      <c r="E325" s="417">
        <v>10</v>
      </c>
      <c r="F325" s="418">
        <v>38.9</v>
      </c>
      <c r="G325" s="418">
        <v>188.8</v>
      </c>
    </row>
    <row r="326" spans="1:7" ht="10.050000000000001" customHeight="1" x14ac:dyDescent="0.2">
      <c r="A326" s="415" t="s">
        <v>1061</v>
      </c>
      <c r="B326" s="415" t="s">
        <v>792</v>
      </c>
      <c r="C326" s="416">
        <v>2004</v>
      </c>
      <c r="D326" s="415" t="s">
        <v>798</v>
      </c>
      <c r="E326" s="417">
        <v>11</v>
      </c>
      <c r="F326" s="418">
        <v>41.7</v>
      </c>
      <c r="G326" s="418">
        <v>202</v>
      </c>
    </row>
    <row r="327" spans="1:7" ht="10.050000000000001" customHeight="1" x14ac:dyDescent="0.2">
      <c r="A327" s="415" t="s">
        <v>1061</v>
      </c>
      <c r="B327" s="415" t="s">
        <v>792</v>
      </c>
      <c r="C327" s="416">
        <v>2004</v>
      </c>
      <c r="D327" s="415" t="s">
        <v>798</v>
      </c>
      <c r="E327" s="417">
        <v>12</v>
      </c>
      <c r="F327" s="418">
        <v>37.4</v>
      </c>
      <c r="G327" s="418">
        <v>195</v>
      </c>
    </row>
    <row r="328" spans="1:7" ht="10.050000000000001" customHeight="1" x14ac:dyDescent="0.2">
      <c r="A328" s="415" t="s">
        <v>1061</v>
      </c>
      <c r="B328" s="415" t="s">
        <v>792</v>
      </c>
      <c r="C328" s="416">
        <v>2005</v>
      </c>
      <c r="D328" s="415" t="s">
        <v>798</v>
      </c>
      <c r="E328" s="417">
        <v>1</v>
      </c>
      <c r="F328" s="418">
        <v>38.1</v>
      </c>
      <c r="G328" s="418">
        <v>160.80000000000001</v>
      </c>
    </row>
    <row r="329" spans="1:7" ht="10.050000000000001" customHeight="1" x14ac:dyDescent="0.2">
      <c r="A329" s="415" t="s">
        <v>1061</v>
      </c>
      <c r="B329" s="415" t="s">
        <v>792</v>
      </c>
      <c r="C329" s="416">
        <v>2005</v>
      </c>
      <c r="D329" s="415" t="s">
        <v>798</v>
      </c>
      <c r="E329" s="417">
        <v>2</v>
      </c>
      <c r="F329" s="418">
        <v>48.7</v>
      </c>
      <c r="G329" s="418">
        <v>116.7</v>
      </c>
    </row>
    <row r="330" spans="1:7" ht="10.050000000000001" customHeight="1" x14ac:dyDescent="0.2">
      <c r="A330" s="415" t="s">
        <v>1061</v>
      </c>
      <c r="B330" s="415" t="s">
        <v>792</v>
      </c>
      <c r="C330" s="416">
        <v>2005</v>
      </c>
      <c r="D330" s="415" t="s">
        <v>798</v>
      </c>
      <c r="E330" s="417">
        <v>3</v>
      </c>
      <c r="F330" s="418">
        <v>41.1</v>
      </c>
      <c r="G330" s="418">
        <v>134.9</v>
      </c>
    </row>
    <row r="331" spans="1:7" ht="10.050000000000001" customHeight="1" x14ac:dyDescent="0.2">
      <c r="A331" s="415" t="s">
        <v>1061</v>
      </c>
      <c r="B331" s="415" t="s">
        <v>792</v>
      </c>
      <c r="C331" s="416">
        <v>2005</v>
      </c>
      <c r="D331" s="415" t="s">
        <v>798</v>
      </c>
      <c r="E331" s="417">
        <v>4</v>
      </c>
      <c r="F331" s="418">
        <v>37.5</v>
      </c>
      <c r="G331" s="418">
        <v>105</v>
      </c>
    </row>
    <row r="332" spans="1:7" ht="10.050000000000001" customHeight="1" x14ac:dyDescent="0.2">
      <c r="A332" s="415" t="s">
        <v>1061</v>
      </c>
      <c r="B332" s="415" t="s">
        <v>792</v>
      </c>
      <c r="C332" s="416">
        <v>2005</v>
      </c>
      <c r="D332" s="415" t="s">
        <v>798</v>
      </c>
      <c r="E332" s="417">
        <v>5</v>
      </c>
      <c r="F332" s="418">
        <v>37.200000000000003</v>
      </c>
      <c r="G332" s="418">
        <v>125.7</v>
      </c>
    </row>
    <row r="333" spans="1:7" ht="10.050000000000001" customHeight="1" x14ac:dyDescent="0.2">
      <c r="A333" s="415" t="s">
        <v>1061</v>
      </c>
      <c r="B333" s="415" t="s">
        <v>792</v>
      </c>
      <c r="C333" s="416">
        <v>2005</v>
      </c>
      <c r="D333" s="415" t="s">
        <v>798</v>
      </c>
      <c r="E333" s="417">
        <v>6</v>
      </c>
      <c r="F333" s="418">
        <v>37.700000000000003</v>
      </c>
      <c r="G333" s="418">
        <v>189.7</v>
      </c>
    </row>
    <row r="334" spans="1:7" ht="10.050000000000001" customHeight="1" x14ac:dyDescent="0.2">
      <c r="A334" s="415" t="s">
        <v>1061</v>
      </c>
      <c r="B334" s="415" t="s">
        <v>792</v>
      </c>
      <c r="C334" s="416">
        <v>2005</v>
      </c>
      <c r="D334" s="415" t="s">
        <v>799</v>
      </c>
      <c r="E334" s="417">
        <v>7</v>
      </c>
      <c r="F334" s="418">
        <v>31.1</v>
      </c>
      <c r="G334" s="418">
        <v>163.69999999999999</v>
      </c>
    </row>
    <row r="335" spans="1:7" ht="10.050000000000001" customHeight="1" x14ac:dyDescent="0.2">
      <c r="A335" s="415" t="s">
        <v>1061</v>
      </c>
      <c r="B335" s="415" t="s">
        <v>792</v>
      </c>
      <c r="C335" s="416">
        <v>2005</v>
      </c>
      <c r="D335" s="415" t="s">
        <v>799</v>
      </c>
      <c r="E335" s="417">
        <v>8</v>
      </c>
      <c r="F335" s="418">
        <v>47.8</v>
      </c>
      <c r="G335" s="418">
        <v>142.6</v>
      </c>
    </row>
    <row r="336" spans="1:7" ht="10.050000000000001" customHeight="1" x14ac:dyDescent="0.2">
      <c r="A336" s="415" t="s">
        <v>1061</v>
      </c>
      <c r="B336" s="415" t="s">
        <v>792</v>
      </c>
      <c r="C336" s="416">
        <v>2005</v>
      </c>
      <c r="D336" s="415" t="s">
        <v>799</v>
      </c>
      <c r="E336" s="417">
        <v>9</v>
      </c>
      <c r="F336" s="418">
        <v>31.5</v>
      </c>
      <c r="G336" s="418">
        <v>135.6</v>
      </c>
    </row>
    <row r="337" spans="1:7" ht="10.050000000000001" customHeight="1" x14ac:dyDescent="0.2">
      <c r="A337" s="415" t="s">
        <v>1061</v>
      </c>
      <c r="B337" s="415" t="s">
        <v>792</v>
      </c>
      <c r="C337" s="416">
        <v>2005</v>
      </c>
      <c r="D337" s="415" t="s">
        <v>799</v>
      </c>
      <c r="E337" s="417">
        <v>10</v>
      </c>
      <c r="F337" s="418">
        <v>25.2</v>
      </c>
      <c r="G337" s="418">
        <v>207.6</v>
      </c>
    </row>
    <row r="338" spans="1:7" ht="10.050000000000001" customHeight="1" x14ac:dyDescent="0.2">
      <c r="A338" s="415" t="s">
        <v>1061</v>
      </c>
      <c r="B338" s="415" t="s">
        <v>792</v>
      </c>
      <c r="C338" s="416">
        <v>2005</v>
      </c>
      <c r="D338" s="415" t="s">
        <v>799</v>
      </c>
      <c r="E338" s="417">
        <v>11</v>
      </c>
      <c r="F338" s="418">
        <v>29.2</v>
      </c>
      <c r="G338" s="418">
        <v>182.4</v>
      </c>
    </row>
    <row r="339" spans="1:7" ht="10.050000000000001" customHeight="1" x14ac:dyDescent="0.2">
      <c r="A339" s="415" t="s">
        <v>1061</v>
      </c>
      <c r="B339" s="415" t="s">
        <v>792</v>
      </c>
      <c r="C339" s="416">
        <v>2005</v>
      </c>
      <c r="D339" s="415" t="s">
        <v>799</v>
      </c>
      <c r="E339" s="417">
        <v>12</v>
      </c>
      <c r="F339" s="418">
        <v>26.1</v>
      </c>
      <c r="G339" s="418">
        <v>161.19999999999999</v>
      </c>
    </row>
    <row r="340" spans="1:7" ht="10.050000000000001" customHeight="1" x14ac:dyDescent="0.2">
      <c r="A340" s="415" t="s">
        <v>1061</v>
      </c>
      <c r="B340" s="415" t="s">
        <v>792</v>
      </c>
      <c r="C340" s="416">
        <v>2006</v>
      </c>
      <c r="D340" s="415" t="s">
        <v>799</v>
      </c>
      <c r="E340" s="417">
        <v>1</v>
      </c>
      <c r="F340" s="418">
        <v>34</v>
      </c>
      <c r="G340" s="418">
        <v>158.30000000000001</v>
      </c>
    </row>
    <row r="341" spans="1:7" ht="10.050000000000001" customHeight="1" x14ac:dyDescent="0.2">
      <c r="A341" s="415" t="s">
        <v>1061</v>
      </c>
      <c r="B341" s="415" t="s">
        <v>792</v>
      </c>
      <c r="C341" s="416">
        <v>2006</v>
      </c>
      <c r="D341" s="415" t="s">
        <v>799</v>
      </c>
      <c r="E341" s="417">
        <v>2</v>
      </c>
      <c r="F341" s="418">
        <v>23.2</v>
      </c>
      <c r="G341" s="418">
        <v>165.7</v>
      </c>
    </row>
    <row r="342" spans="1:7" ht="10.050000000000001" customHeight="1" x14ac:dyDescent="0.2">
      <c r="A342" s="415" t="s">
        <v>1061</v>
      </c>
      <c r="B342" s="415" t="s">
        <v>792</v>
      </c>
      <c r="C342" s="416">
        <v>2006</v>
      </c>
      <c r="D342" s="415" t="s">
        <v>799</v>
      </c>
      <c r="E342" s="417">
        <v>3</v>
      </c>
      <c r="F342" s="418">
        <v>60.9</v>
      </c>
      <c r="G342" s="418">
        <v>161.5</v>
      </c>
    </row>
    <row r="343" spans="1:7" ht="10.050000000000001" customHeight="1" x14ac:dyDescent="0.2">
      <c r="A343" s="415" t="s">
        <v>1061</v>
      </c>
      <c r="B343" s="415" t="s">
        <v>792</v>
      </c>
      <c r="C343" s="416">
        <v>2006</v>
      </c>
      <c r="D343" s="415" t="s">
        <v>799</v>
      </c>
      <c r="E343" s="417">
        <v>4</v>
      </c>
      <c r="F343" s="418">
        <v>38.6</v>
      </c>
      <c r="G343" s="418">
        <v>142.1</v>
      </c>
    </row>
    <row r="344" spans="1:7" ht="10.050000000000001" customHeight="1" x14ac:dyDescent="0.2">
      <c r="A344" s="415" t="s">
        <v>1061</v>
      </c>
      <c r="B344" s="415" t="s">
        <v>792</v>
      </c>
      <c r="C344" s="416">
        <v>2006</v>
      </c>
      <c r="D344" s="415" t="s">
        <v>799</v>
      </c>
      <c r="E344" s="417">
        <v>5</v>
      </c>
      <c r="F344" s="418">
        <v>11.4</v>
      </c>
      <c r="G344" s="418">
        <v>136.9</v>
      </c>
    </row>
    <row r="345" spans="1:7" ht="10.050000000000001" customHeight="1" x14ac:dyDescent="0.2">
      <c r="A345" s="415" t="s">
        <v>1061</v>
      </c>
      <c r="B345" s="415" t="s">
        <v>792</v>
      </c>
      <c r="C345" s="416">
        <v>2006</v>
      </c>
      <c r="D345" s="415" t="s">
        <v>799</v>
      </c>
      <c r="E345" s="417">
        <v>6</v>
      </c>
      <c r="F345" s="418">
        <v>19.7</v>
      </c>
      <c r="G345" s="418">
        <v>117.7</v>
      </c>
    </row>
    <row r="346" spans="1:7" ht="10.050000000000001" customHeight="1" x14ac:dyDescent="0.2">
      <c r="A346" s="415" t="s">
        <v>1061</v>
      </c>
      <c r="B346" s="415" t="s">
        <v>792</v>
      </c>
      <c r="C346" s="416">
        <v>2006</v>
      </c>
      <c r="D346" s="415" t="s">
        <v>800</v>
      </c>
      <c r="E346" s="417">
        <v>7</v>
      </c>
      <c r="F346" s="418">
        <v>35.299999999999997</v>
      </c>
      <c r="G346" s="418">
        <v>63.2</v>
      </c>
    </row>
    <row r="347" spans="1:7" ht="10.050000000000001" customHeight="1" x14ac:dyDescent="0.2">
      <c r="A347" s="415" t="s">
        <v>1061</v>
      </c>
      <c r="B347" s="415" t="s">
        <v>792</v>
      </c>
      <c r="C347" s="416">
        <v>2006</v>
      </c>
      <c r="D347" s="415" t="s">
        <v>800</v>
      </c>
      <c r="E347" s="417">
        <v>8</v>
      </c>
      <c r="F347" s="418">
        <v>13</v>
      </c>
      <c r="G347" s="418">
        <v>60.4</v>
      </c>
    </row>
    <row r="348" spans="1:7" ht="10.050000000000001" customHeight="1" x14ac:dyDescent="0.2">
      <c r="A348" s="415" t="s">
        <v>1061</v>
      </c>
      <c r="B348" s="415" t="s">
        <v>792</v>
      </c>
      <c r="C348" s="416">
        <v>2006</v>
      </c>
      <c r="D348" s="415" t="s">
        <v>800</v>
      </c>
      <c r="E348" s="417">
        <v>9</v>
      </c>
      <c r="F348" s="418">
        <v>26.2</v>
      </c>
      <c r="G348" s="418">
        <v>68.900000000000006</v>
      </c>
    </row>
    <row r="349" spans="1:7" ht="10.050000000000001" customHeight="1" x14ac:dyDescent="0.2">
      <c r="A349" s="415" t="s">
        <v>1061</v>
      </c>
      <c r="B349" s="415" t="s">
        <v>792</v>
      </c>
      <c r="C349" s="416">
        <v>2006</v>
      </c>
      <c r="D349" s="415" t="s">
        <v>800</v>
      </c>
      <c r="E349" s="417">
        <v>10</v>
      </c>
      <c r="F349" s="418">
        <v>28.5</v>
      </c>
      <c r="G349" s="418">
        <v>59.4</v>
      </c>
    </row>
    <row r="350" spans="1:7" ht="10.050000000000001" customHeight="1" x14ac:dyDescent="0.2">
      <c r="A350" s="415" t="s">
        <v>1061</v>
      </c>
      <c r="B350" s="415" t="s">
        <v>792</v>
      </c>
      <c r="C350" s="416">
        <v>2006</v>
      </c>
      <c r="D350" s="415" t="s">
        <v>800</v>
      </c>
      <c r="E350" s="417">
        <v>11</v>
      </c>
      <c r="F350" s="418">
        <v>19.7</v>
      </c>
      <c r="G350" s="418">
        <v>60.6</v>
      </c>
    </row>
    <row r="351" spans="1:7" ht="10.050000000000001" customHeight="1" x14ac:dyDescent="0.2">
      <c r="A351" s="415" t="s">
        <v>1061</v>
      </c>
      <c r="B351" s="415" t="s">
        <v>792</v>
      </c>
      <c r="C351" s="416">
        <v>2006</v>
      </c>
      <c r="D351" s="415" t="s">
        <v>800</v>
      </c>
      <c r="E351" s="417">
        <v>12</v>
      </c>
      <c r="F351" s="418">
        <v>48</v>
      </c>
      <c r="G351" s="418">
        <v>51.5</v>
      </c>
    </row>
    <row r="352" spans="1:7" ht="10.050000000000001" customHeight="1" x14ac:dyDescent="0.2">
      <c r="A352" s="415" t="s">
        <v>1061</v>
      </c>
      <c r="B352" s="415" t="s">
        <v>792</v>
      </c>
      <c r="C352" s="416">
        <v>2007</v>
      </c>
      <c r="D352" s="415" t="s">
        <v>800</v>
      </c>
      <c r="E352" s="417">
        <v>1</v>
      </c>
      <c r="F352" s="418">
        <v>24.3</v>
      </c>
      <c r="G352" s="418">
        <v>24.4</v>
      </c>
    </row>
    <row r="353" spans="1:7" ht="10.050000000000001" customHeight="1" x14ac:dyDescent="0.2">
      <c r="A353" s="415" t="s">
        <v>1061</v>
      </c>
      <c r="B353" s="415" t="s">
        <v>792</v>
      </c>
      <c r="C353" s="416">
        <v>2007</v>
      </c>
      <c r="D353" s="415" t="s">
        <v>800</v>
      </c>
      <c r="E353" s="417">
        <v>2</v>
      </c>
      <c r="F353" s="418">
        <v>11.7</v>
      </c>
      <c r="G353" s="418">
        <v>15.9</v>
      </c>
    </row>
    <row r="354" spans="1:7" ht="10.050000000000001" customHeight="1" x14ac:dyDescent="0.2">
      <c r="A354" s="415" t="s">
        <v>1061</v>
      </c>
      <c r="B354" s="415" t="s">
        <v>792</v>
      </c>
      <c r="C354" s="416">
        <v>2007</v>
      </c>
      <c r="D354" s="415" t="s">
        <v>800</v>
      </c>
      <c r="E354" s="417">
        <v>3</v>
      </c>
      <c r="F354" s="418">
        <v>6.9</v>
      </c>
      <c r="G354" s="418">
        <v>69.7</v>
      </c>
    </row>
    <row r="355" spans="1:7" ht="10.050000000000001" customHeight="1" x14ac:dyDescent="0.2">
      <c r="A355" s="415" t="s">
        <v>1061</v>
      </c>
      <c r="B355" s="415" t="s">
        <v>792</v>
      </c>
      <c r="C355" s="416">
        <v>2007</v>
      </c>
      <c r="D355" s="415" t="s">
        <v>800</v>
      </c>
      <c r="E355" s="417">
        <v>4</v>
      </c>
      <c r="F355" s="418">
        <v>11.8</v>
      </c>
      <c r="G355" s="418">
        <v>57.9</v>
      </c>
    </row>
    <row r="356" spans="1:7" ht="10.050000000000001" customHeight="1" x14ac:dyDescent="0.2">
      <c r="A356" s="415" t="s">
        <v>1061</v>
      </c>
      <c r="B356" s="415" t="s">
        <v>792</v>
      </c>
      <c r="C356" s="416">
        <v>2007</v>
      </c>
      <c r="D356" s="415" t="s">
        <v>800</v>
      </c>
      <c r="E356" s="417">
        <v>5</v>
      </c>
      <c r="F356" s="418">
        <v>21.5</v>
      </c>
      <c r="G356" s="418">
        <v>36.4</v>
      </c>
    </row>
    <row r="357" spans="1:7" ht="10.050000000000001" customHeight="1" x14ac:dyDescent="0.2">
      <c r="A357" s="415" t="s">
        <v>1061</v>
      </c>
      <c r="B357" s="415" t="s">
        <v>792</v>
      </c>
      <c r="C357" s="416">
        <v>2007</v>
      </c>
      <c r="D357" s="415" t="s">
        <v>800</v>
      </c>
      <c r="E357" s="417">
        <v>6</v>
      </c>
      <c r="F357" s="418">
        <v>32.4</v>
      </c>
      <c r="G357" s="418">
        <v>85.1</v>
      </c>
    </row>
    <row r="358" spans="1:7" ht="10.050000000000001" customHeight="1" x14ac:dyDescent="0.2">
      <c r="A358" s="415" t="s">
        <v>1061</v>
      </c>
      <c r="B358" s="415" t="s">
        <v>792</v>
      </c>
      <c r="C358" s="416">
        <v>2007</v>
      </c>
      <c r="D358" s="415" t="s">
        <v>801</v>
      </c>
      <c r="E358" s="417">
        <v>7</v>
      </c>
      <c r="F358" s="418">
        <v>20.399999999999999</v>
      </c>
      <c r="G358" s="418">
        <v>75.7</v>
      </c>
    </row>
    <row r="359" spans="1:7" ht="10.050000000000001" customHeight="1" x14ac:dyDescent="0.2">
      <c r="A359" s="415" t="s">
        <v>1061</v>
      </c>
      <c r="B359" s="415" t="s">
        <v>792</v>
      </c>
      <c r="C359" s="416">
        <v>2007</v>
      </c>
      <c r="D359" s="415" t="s">
        <v>801</v>
      </c>
      <c r="E359" s="417">
        <v>8</v>
      </c>
      <c r="F359" s="418">
        <v>8.5</v>
      </c>
      <c r="G359" s="418">
        <v>67.2</v>
      </c>
    </row>
    <row r="360" spans="1:7" ht="10.050000000000001" customHeight="1" x14ac:dyDescent="0.2">
      <c r="A360" s="415" t="s">
        <v>1061</v>
      </c>
      <c r="B360" s="415" t="s">
        <v>792</v>
      </c>
      <c r="C360" s="416">
        <v>2007</v>
      </c>
      <c r="D360" s="415" t="s">
        <v>801</v>
      </c>
      <c r="E360" s="417">
        <v>9</v>
      </c>
      <c r="F360" s="418">
        <v>18</v>
      </c>
      <c r="G360" s="418">
        <v>61</v>
      </c>
    </row>
    <row r="361" spans="1:7" ht="10.050000000000001" customHeight="1" x14ac:dyDescent="0.2">
      <c r="A361" s="415" t="s">
        <v>1061</v>
      </c>
      <c r="B361" s="415" t="s">
        <v>792</v>
      </c>
      <c r="C361" s="416">
        <v>2007</v>
      </c>
      <c r="D361" s="415" t="s">
        <v>801</v>
      </c>
      <c r="E361" s="417">
        <v>10</v>
      </c>
      <c r="F361" s="418">
        <v>27.6</v>
      </c>
      <c r="G361" s="418">
        <v>33.4</v>
      </c>
    </row>
    <row r="362" spans="1:7" ht="10.050000000000001" customHeight="1" x14ac:dyDescent="0.2">
      <c r="A362" s="415" t="s">
        <v>1061</v>
      </c>
      <c r="B362" s="415" t="s">
        <v>792</v>
      </c>
      <c r="C362" s="416">
        <v>2007</v>
      </c>
      <c r="D362" s="415" t="s">
        <v>801</v>
      </c>
      <c r="E362" s="417">
        <v>11</v>
      </c>
      <c r="F362" s="418">
        <v>17.100000000000001</v>
      </c>
      <c r="G362" s="418">
        <v>5.3</v>
      </c>
    </row>
    <row r="363" spans="1:7" ht="10.050000000000001" customHeight="1" x14ac:dyDescent="0.2">
      <c r="A363" s="415" t="s">
        <v>1061</v>
      </c>
      <c r="B363" s="415" t="s">
        <v>792</v>
      </c>
      <c r="C363" s="416">
        <v>2007</v>
      </c>
      <c r="D363" s="415" t="s">
        <v>801</v>
      </c>
      <c r="E363" s="417">
        <v>12</v>
      </c>
      <c r="F363" s="418">
        <v>2.5</v>
      </c>
      <c r="G363" s="418">
        <v>2.8</v>
      </c>
    </row>
    <row r="364" spans="1:7" ht="10.050000000000001" customHeight="1" x14ac:dyDescent="0.2">
      <c r="A364" s="415" t="s">
        <v>1061</v>
      </c>
      <c r="B364" s="415" t="s">
        <v>792</v>
      </c>
      <c r="C364" s="416">
        <v>2008</v>
      </c>
      <c r="D364" s="415" t="s">
        <v>801</v>
      </c>
      <c r="E364" s="417">
        <v>1</v>
      </c>
      <c r="F364" s="418">
        <v>0.1</v>
      </c>
      <c r="G364" s="418">
        <v>2.7</v>
      </c>
    </row>
    <row r="365" spans="1:7" ht="10.050000000000001" customHeight="1" x14ac:dyDescent="0.2">
      <c r="A365" s="415" t="s">
        <v>1061</v>
      </c>
      <c r="B365" s="415" t="s">
        <v>792</v>
      </c>
      <c r="C365" s="416">
        <v>2008</v>
      </c>
      <c r="D365" s="415" t="s">
        <v>801</v>
      </c>
      <c r="E365" s="417">
        <v>2</v>
      </c>
      <c r="F365" s="418">
        <v>0</v>
      </c>
      <c r="G365" s="418">
        <v>23.4</v>
      </c>
    </row>
    <row r="366" spans="1:7" ht="10.050000000000001" customHeight="1" x14ac:dyDescent="0.2">
      <c r="A366" s="415" t="s">
        <v>1061</v>
      </c>
      <c r="B366" s="415" t="s">
        <v>792</v>
      </c>
      <c r="C366" s="416">
        <v>2008</v>
      </c>
      <c r="D366" s="415" t="s">
        <v>801</v>
      </c>
      <c r="E366" s="417">
        <v>3</v>
      </c>
      <c r="F366" s="418">
        <v>8.6999999999999993</v>
      </c>
      <c r="G366" s="418">
        <v>15.7</v>
      </c>
    </row>
    <row r="367" spans="1:7" ht="10.050000000000001" customHeight="1" x14ac:dyDescent="0.2">
      <c r="A367" s="415" t="s">
        <v>1061</v>
      </c>
      <c r="B367" s="415" t="s">
        <v>792</v>
      </c>
      <c r="C367" s="416">
        <v>2008</v>
      </c>
      <c r="D367" s="415" t="s">
        <v>801</v>
      </c>
      <c r="E367" s="417">
        <v>4</v>
      </c>
      <c r="F367" s="418">
        <v>10.8</v>
      </c>
      <c r="G367" s="418">
        <v>5</v>
      </c>
    </row>
    <row r="368" spans="1:7" ht="10.050000000000001" customHeight="1" x14ac:dyDescent="0.2">
      <c r="A368" s="415" t="s">
        <v>1061</v>
      </c>
      <c r="B368" s="415" t="s">
        <v>792</v>
      </c>
      <c r="C368" s="416">
        <v>2008</v>
      </c>
      <c r="D368" s="415" t="s">
        <v>801</v>
      </c>
      <c r="E368" s="417">
        <v>5</v>
      </c>
      <c r="F368" s="418">
        <v>1.3</v>
      </c>
      <c r="G368" s="418">
        <v>1.7</v>
      </c>
    </row>
    <row r="369" spans="1:7" ht="10.050000000000001" customHeight="1" x14ac:dyDescent="0.2">
      <c r="A369" s="415" t="s">
        <v>1061</v>
      </c>
      <c r="B369" s="415" t="s">
        <v>792</v>
      </c>
      <c r="C369" s="416">
        <v>2008</v>
      </c>
      <c r="D369" s="415" t="s">
        <v>801</v>
      </c>
      <c r="E369" s="417">
        <v>6</v>
      </c>
      <c r="F369" s="418">
        <v>0</v>
      </c>
      <c r="G369" s="418">
        <v>1.7</v>
      </c>
    </row>
    <row r="370" spans="1:7" ht="10.050000000000001" customHeight="1" x14ac:dyDescent="0.2">
      <c r="A370" s="415" t="s">
        <v>1061</v>
      </c>
      <c r="B370" s="415" t="s">
        <v>792</v>
      </c>
      <c r="C370" s="416">
        <v>2008</v>
      </c>
      <c r="D370" s="415" t="s">
        <v>795</v>
      </c>
      <c r="E370" s="417">
        <v>7</v>
      </c>
      <c r="F370" s="418">
        <v>0</v>
      </c>
      <c r="G370" s="418">
        <v>1.7</v>
      </c>
    </row>
    <row r="371" spans="1:7" ht="10.050000000000001" customHeight="1" x14ac:dyDescent="0.2">
      <c r="A371" s="415" t="s">
        <v>1061</v>
      </c>
      <c r="B371" s="415" t="s">
        <v>792</v>
      </c>
      <c r="C371" s="416">
        <v>2008</v>
      </c>
      <c r="D371" s="415" t="s">
        <v>795</v>
      </c>
      <c r="E371" s="417">
        <v>8</v>
      </c>
      <c r="F371" s="418">
        <v>0</v>
      </c>
      <c r="G371" s="418">
        <v>1.7</v>
      </c>
    </row>
    <row r="372" spans="1:7" ht="10.050000000000001" customHeight="1" x14ac:dyDescent="0.2">
      <c r="A372" s="415" t="s">
        <v>1061</v>
      </c>
      <c r="B372" s="415" t="s">
        <v>792</v>
      </c>
      <c r="C372" s="416">
        <v>2008</v>
      </c>
      <c r="D372" s="415" t="s">
        <v>795</v>
      </c>
      <c r="E372" s="417">
        <v>9</v>
      </c>
      <c r="F372" s="418">
        <v>0</v>
      </c>
      <c r="G372" s="418">
        <v>12.3</v>
      </c>
    </row>
    <row r="373" spans="1:7" ht="10.050000000000001" customHeight="1" x14ac:dyDescent="0.2">
      <c r="A373" s="415" t="s">
        <v>1061</v>
      </c>
      <c r="B373" s="415" t="s">
        <v>792</v>
      </c>
      <c r="C373" s="416">
        <v>2008</v>
      </c>
      <c r="D373" s="415" t="s">
        <v>795</v>
      </c>
      <c r="E373" s="417">
        <v>10</v>
      </c>
      <c r="F373" s="418">
        <v>0</v>
      </c>
      <c r="G373" s="418">
        <v>12.3</v>
      </c>
    </row>
    <row r="374" spans="1:7" ht="10.050000000000001" customHeight="1" x14ac:dyDescent="0.2">
      <c r="A374" s="415" t="s">
        <v>1061</v>
      </c>
      <c r="B374" s="415" t="s">
        <v>792</v>
      </c>
      <c r="C374" s="416">
        <v>2008</v>
      </c>
      <c r="D374" s="415" t="s">
        <v>795</v>
      </c>
      <c r="E374" s="417">
        <v>11</v>
      </c>
      <c r="F374" s="418">
        <v>10.6</v>
      </c>
      <c r="G374" s="418">
        <v>1.7</v>
      </c>
    </row>
    <row r="375" spans="1:7" ht="10.050000000000001" customHeight="1" x14ac:dyDescent="0.2">
      <c r="A375" s="415" t="s">
        <v>1061</v>
      </c>
      <c r="B375" s="415" t="s">
        <v>792</v>
      </c>
      <c r="C375" s="416">
        <v>2008</v>
      </c>
      <c r="D375" s="415" t="s">
        <v>795</v>
      </c>
      <c r="E375" s="417">
        <v>12</v>
      </c>
      <c r="F375" s="418">
        <v>0</v>
      </c>
      <c r="G375" s="418">
        <v>2.2999999999999998</v>
      </c>
    </row>
    <row r="376" spans="1:7" ht="10.050000000000001" customHeight="1" x14ac:dyDescent="0.2">
      <c r="A376" s="415" t="s">
        <v>1061</v>
      </c>
      <c r="B376" s="415" t="s">
        <v>792</v>
      </c>
      <c r="C376" s="416">
        <v>2009</v>
      </c>
      <c r="D376" s="415" t="s">
        <v>795</v>
      </c>
      <c r="E376" s="417">
        <v>1</v>
      </c>
      <c r="F376" s="418">
        <v>1.5</v>
      </c>
      <c r="G376" s="418">
        <v>13.4</v>
      </c>
    </row>
    <row r="377" spans="1:7" ht="10.050000000000001" customHeight="1" x14ac:dyDescent="0.2">
      <c r="A377" s="415" t="s">
        <v>1061</v>
      </c>
      <c r="B377" s="415" t="s">
        <v>792</v>
      </c>
      <c r="C377" s="416">
        <v>2009</v>
      </c>
      <c r="D377" s="415" t="s">
        <v>795</v>
      </c>
      <c r="E377" s="417">
        <v>2</v>
      </c>
      <c r="F377" s="418">
        <v>0.5</v>
      </c>
      <c r="G377" s="418">
        <v>38.799999999999997</v>
      </c>
    </row>
    <row r="378" spans="1:7" ht="10.050000000000001" customHeight="1" x14ac:dyDescent="0.2">
      <c r="A378" s="415" t="s">
        <v>1061</v>
      </c>
      <c r="B378" s="415" t="s">
        <v>792</v>
      </c>
      <c r="C378" s="416">
        <v>2009</v>
      </c>
      <c r="D378" s="415" t="s">
        <v>795</v>
      </c>
      <c r="E378" s="417">
        <v>3</v>
      </c>
      <c r="F378" s="418">
        <v>11.3</v>
      </c>
      <c r="G378" s="418">
        <v>54.5</v>
      </c>
    </row>
    <row r="379" spans="1:7" ht="10.050000000000001" customHeight="1" x14ac:dyDescent="0.2">
      <c r="A379" s="415" t="s">
        <v>1061</v>
      </c>
      <c r="B379" s="415" t="s">
        <v>792</v>
      </c>
      <c r="C379" s="416">
        <v>2009</v>
      </c>
      <c r="D379" s="415" t="s">
        <v>795</v>
      </c>
      <c r="E379" s="417">
        <v>4</v>
      </c>
      <c r="F379" s="418">
        <v>19.5</v>
      </c>
      <c r="G379" s="418">
        <v>35.299999999999997</v>
      </c>
    </row>
    <row r="380" spans="1:7" ht="10.050000000000001" customHeight="1" x14ac:dyDescent="0.2">
      <c r="A380" s="415" t="s">
        <v>1061</v>
      </c>
      <c r="B380" s="415" t="s">
        <v>792</v>
      </c>
      <c r="C380" s="416">
        <v>2009</v>
      </c>
      <c r="D380" s="415" t="s">
        <v>795</v>
      </c>
      <c r="E380" s="417">
        <v>5</v>
      </c>
      <c r="F380" s="418">
        <v>25.4</v>
      </c>
      <c r="G380" s="418">
        <v>31.9</v>
      </c>
    </row>
    <row r="381" spans="1:7" ht="10.050000000000001" customHeight="1" x14ac:dyDescent="0.2">
      <c r="A381" s="415" t="s">
        <v>1061</v>
      </c>
      <c r="B381" s="415" t="s">
        <v>792</v>
      </c>
      <c r="C381" s="416">
        <v>2009</v>
      </c>
      <c r="D381" s="415" t="s">
        <v>795</v>
      </c>
      <c r="E381" s="417">
        <v>6</v>
      </c>
      <c r="F381" s="418">
        <v>13.7</v>
      </c>
      <c r="G381" s="418">
        <v>18.2</v>
      </c>
    </row>
    <row r="382" spans="1:7" ht="10.050000000000001" customHeight="1" x14ac:dyDescent="0.2">
      <c r="A382" s="415" t="s">
        <v>1061</v>
      </c>
      <c r="B382" s="415" t="s">
        <v>792</v>
      </c>
      <c r="C382" s="416">
        <v>2009</v>
      </c>
      <c r="D382" s="415" t="s">
        <v>802</v>
      </c>
      <c r="E382" s="417">
        <v>7</v>
      </c>
      <c r="F382" s="418">
        <v>4.5</v>
      </c>
      <c r="G382" s="418">
        <v>13.7</v>
      </c>
    </row>
    <row r="383" spans="1:7" ht="10.050000000000001" customHeight="1" x14ac:dyDescent="0.2">
      <c r="A383" s="415" t="s">
        <v>1061</v>
      </c>
      <c r="B383" s="415" t="s">
        <v>792</v>
      </c>
      <c r="C383" s="416">
        <v>2009</v>
      </c>
      <c r="D383" s="415" t="s">
        <v>802</v>
      </c>
      <c r="E383" s="417">
        <v>8</v>
      </c>
      <c r="F383" s="418">
        <v>2.1</v>
      </c>
      <c r="G383" s="418">
        <v>11.6</v>
      </c>
    </row>
    <row r="384" spans="1:7" ht="10.050000000000001" customHeight="1" x14ac:dyDescent="0.2">
      <c r="A384" s="415" t="s">
        <v>1061</v>
      </c>
      <c r="B384" s="415" t="s">
        <v>792</v>
      </c>
      <c r="C384" s="416">
        <v>2009</v>
      </c>
      <c r="D384" s="415" t="s">
        <v>802</v>
      </c>
      <c r="E384" s="417">
        <v>9</v>
      </c>
      <c r="F384" s="418">
        <v>10.5</v>
      </c>
      <c r="G384" s="418">
        <v>25.2</v>
      </c>
    </row>
    <row r="385" spans="1:7" ht="10.050000000000001" customHeight="1" x14ac:dyDescent="0.2">
      <c r="A385" s="415" t="s">
        <v>1061</v>
      </c>
      <c r="B385" s="415" t="s">
        <v>792</v>
      </c>
      <c r="C385" s="416">
        <v>2009</v>
      </c>
      <c r="D385" s="415" t="s">
        <v>802</v>
      </c>
      <c r="E385" s="417">
        <v>10</v>
      </c>
      <c r="F385" s="418">
        <v>17.100000000000001</v>
      </c>
      <c r="G385" s="418">
        <v>8.1</v>
      </c>
    </row>
    <row r="386" spans="1:7" ht="10.050000000000001" customHeight="1" x14ac:dyDescent="0.2">
      <c r="A386" s="415" t="s">
        <v>1061</v>
      </c>
      <c r="B386" s="415" t="s">
        <v>792</v>
      </c>
      <c r="C386" s="416">
        <v>2009</v>
      </c>
      <c r="D386" s="415" t="s">
        <v>802</v>
      </c>
      <c r="E386" s="417">
        <v>11</v>
      </c>
      <c r="F386" s="418">
        <v>32.299999999999997</v>
      </c>
      <c r="G386" s="418">
        <v>15.3</v>
      </c>
    </row>
    <row r="387" spans="1:7" ht="10.050000000000001" customHeight="1" x14ac:dyDescent="0.2">
      <c r="A387" s="415" t="s">
        <v>1061</v>
      </c>
      <c r="B387" s="415" t="s">
        <v>792</v>
      </c>
      <c r="C387" s="416">
        <v>2009</v>
      </c>
      <c r="D387" s="415" t="s">
        <v>802</v>
      </c>
      <c r="E387" s="417">
        <v>12</v>
      </c>
      <c r="F387" s="418">
        <v>19.600000000000001</v>
      </c>
      <c r="G387" s="418">
        <v>21</v>
      </c>
    </row>
    <row r="388" spans="1:7" ht="10.050000000000001" customHeight="1" x14ac:dyDescent="0.2">
      <c r="A388" s="415" t="s">
        <v>1061</v>
      </c>
      <c r="B388" s="415" t="s">
        <v>792</v>
      </c>
      <c r="C388" s="416">
        <v>2010</v>
      </c>
      <c r="D388" s="415" t="s">
        <v>802</v>
      </c>
      <c r="E388" s="417">
        <v>1</v>
      </c>
      <c r="F388" s="418">
        <v>28.8</v>
      </c>
      <c r="G388" s="418">
        <v>18.5</v>
      </c>
    </row>
    <row r="389" spans="1:7" ht="10.050000000000001" customHeight="1" x14ac:dyDescent="0.2">
      <c r="A389" s="415" t="s">
        <v>1061</v>
      </c>
      <c r="B389" s="415" t="s">
        <v>792</v>
      </c>
      <c r="C389" s="416">
        <v>2010</v>
      </c>
      <c r="D389" s="415" t="s">
        <v>802</v>
      </c>
      <c r="E389" s="417">
        <v>2</v>
      </c>
      <c r="F389" s="418">
        <v>27</v>
      </c>
      <c r="G389" s="418">
        <v>15.7</v>
      </c>
    </row>
    <row r="390" spans="1:7" ht="10.050000000000001" customHeight="1" x14ac:dyDescent="0.2">
      <c r="A390" s="415" t="s">
        <v>1061</v>
      </c>
      <c r="B390" s="415" t="s">
        <v>792</v>
      </c>
      <c r="C390" s="416">
        <v>2010</v>
      </c>
      <c r="D390" s="415" t="s">
        <v>802</v>
      </c>
      <c r="E390" s="417">
        <v>3</v>
      </c>
      <c r="F390" s="418">
        <v>39.5</v>
      </c>
      <c r="G390" s="418">
        <v>25.7</v>
      </c>
    </row>
    <row r="391" spans="1:7" ht="10.050000000000001" customHeight="1" x14ac:dyDescent="0.2">
      <c r="A391" s="415" t="s">
        <v>1061</v>
      </c>
      <c r="B391" s="415" t="s">
        <v>792</v>
      </c>
      <c r="C391" s="416">
        <v>2010</v>
      </c>
      <c r="D391" s="415" t="s">
        <v>802</v>
      </c>
      <c r="E391" s="417">
        <v>4</v>
      </c>
      <c r="F391" s="418">
        <v>24.5</v>
      </c>
      <c r="G391" s="418">
        <v>25.2</v>
      </c>
    </row>
    <row r="392" spans="1:7" ht="10.050000000000001" customHeight="1" x14ac:dyDescent="0.2">
      <c r="A392" s="415" t="s">
        <v>1061</v>
      </c>
      <c r="B392" s="415" t="s">
        <v>792</v>
      </c>
      <c r="C392" s="416">
        <v>2010</v>
      </c>
      <c r="D392" s="415" t="s">
        <v>802</v>
      </c>
      <c r="E392" s="417">
        <v>5</v>
      </c>
      <c r="F392" s="418">
        <v>16.2</v>
      </c>
      <c r="G392" s="418">
        <v>9</v>
      </c>
    </row>
    <row r="393" spans="1:7" ht="10.050000000000001" customHeight="1" x14ac:dyDescent="0.2">
      <c r="A393" s="415" t="s">
        <v>1061</v>
      </c>
      <c r="B393" s="415" t="s">
        <v>792</v>
      </c>
      <c r="C393" s="416">
        <v>2010</v>
      </c>
      <c r="D393" s="415" t="s">
        <v>802</v>
      </c>
      <c r="E393" s="417">
        <v>6</v>
      </c>
      <c r="F393" s="418">
        <v>26.5</v>
      </c>
      <c r="G393" s="418">
        <v>7.4</v>
      </c>
    </row>
    <row r="394" spans="1:7" ht="10.050000000000001" customHeight="1" x14ac:dyDescent="0.2">
      <c r="A394" s="415" t="s">
        <v>1061</v>
      </c>
      <c r="B394" s="415" t="s">
        <v>792</v>
      </c>
      <c r="C394" s="416">
        <v>2010</v>
      </c>
      <c r="D394" s="415" t="s">
        <v>803</v>
      </c>
      <c r="E394" s="417">
        <v>7</v>
      </c>
      <c r="F394" s="418">
        <v>4.8</v>
      </c>
      <c r="G394" s="418">
        <v>43.9</v>
      </c>
    </row>
    <row r="395" spans="1:7" ht="10.050000000000001" customHeight="1" x14ac:dyDescent="0.2">
      <c r="A395" s="415" t="s">
        <v>1061</v>
      </c>
      <c r="B395" s="415" t="s">
        <v>792</v>
      </c>
      <c r="C395" s="416">
        <v>2010</v>
      </c>
      <c r="D395" s="415" t="s">
        <v>803</v>
      </c>
      <c r="E395" s="417">
        <v>8</v>
      </c>
      <c r="F395" s="418">
        <v>1.4</v>
      </c>
      <c r="G395" s="418">
        <v>42.5</v>
      </c>
    </row>
    <row r="396" spans="1:7" ht="10.050000000000001" customHeight="1" x14ac:dyDescent="0.2">
      <c r="A396" s="415" t="s">
        <v>1061</v>
      </c>
      <c r="B396" s="415" t="s">
        <v>792</v>
      </c>
      <c r="C396" s="416">
        <v>2010</v>
      </c>
      <c r="D396" s="415" t="s">
        <v>803</v>
      </c>
      <c r="E396" s="417">
        <v>9</v>
      </c>
      <c r="F396" s="418">
        <v>16.3</v>
      </c>
      <c r="G396" s="418">
        <v>50.9</v>
      </c>
    </row>
    <row r="397" spans="1:7" ht="10.050000000000001" customHeight="1" x14ac:dyDescent="0.2">
      <c r="A397" s="415" t="s">
        <v>1061</v>
      </c>
      <c r="B397" s="415" t="s">
        <v>792</v>
      </c>
      <c r="C397" s="416">
        <v>2010</v>
      </c>
      <c r="D397" s="415" t="s">
        <v>803</v>
      </c>
      <c r="E397" s="417">
        <v>10</v>
      </c>
      <c r="F397" s="418">
        <v>9.5</v>
      </c>
      <c r="G397" s="418">
        <v>66.7</v>
      </c>
    </row>
    <row r="398" spans="1:7" ht="10.050000000000001" customHeight="1" x14ac:dyDescent="0.2">
      <c r="A398" s="415" t="s">
        <v>1061</v>
      </c>
      <c r="B398" s="415" t="s">
        <v>792</v>
      </c>
      <c r="C398" s="416">
        <v>2010</v>
      </c>
      <c r="D398" s="415" t="s">
        <v>803</v>
      </c>
      <c r="E398" s="417">
        <v>11</v>
      </c>
      <c r="F398" s="418">
        <v>45.7</v>
      </c>
      <c r="G398" s="418">
        <v>24.8</v>
      </c>
    </row>
    <row r="399" spans="1:7" ht="10.050000000000001" customHeight="1" x14ac:dyDescent="0.2">
      <c r="A399" s="415" t="s">
        <v>1061</v>
      </c>
      <c r="B399" s="415" t="s">
        <v>792</v>
      </c>
      <c r="C399" s="416">
        <v>2010</v>
      </c>
      <c r="D399" s="415" t="s">
        <v>803</v>
      </c>
      <c r="E399" s="417">
        <v>12</v>
      </c>
      <c r="F399" s="418">
        <v>15.3</v>
      </c>
      <c r="G399" s="418">
        <v>60.6</v>
      </c>
    </row>
    <row r="400" spans="1:7" ht="10.050000000000001" customHeight="1" x14ac:dyDescent="0.2">
      <c r="A400" s="415" t="s">
        <v>1061</v>
      </c>
      <c r="B400" s="415" t="s">
        <v>792</v>
      </c>
      <c r="C400" s="416">
        <v>2011</v>
      </c>
      <c r="D400" s="415" t="s">
        <v>803</v>
      </c>
      <c r="E400" s="417">
        <v>1</v>
      </c>
      <c r="F400" s="418">
        <v>3.3</v>
      </c>
      <c r="G400" s="418">
        <v>57.3</v>
      </c>
    </row>
    <row r="401" spans="1:7" ht="10.050000000000001" customHeight="1" x14ac:dyDescent="0.2">
      <c r="A401" s="415" t="s">
        <v>1061</v>
      </c>
      <c r="B401" s="415" t="s">
        <v>792</v>
      </c>
      <c r="C401" s="416">
        <v>2011</v>
      </c>
      <c r="D401" s="415" t="s">
        <v>803</v>
      </c>
      <c r="E401" s="417">
        <v>2</v>
      </c>
      <c r="F401" s="418">
        <v>7</v>
      </c>
      <c r="G401" s="418">
        <v>50.3</v>
      </c>
    </row>
    <row r="402" spans="1:7" ht="10.050000000000001" customHeight="1" x14ac:dyDescent="0.2">
      <c r="A402" s="415" t="s">
        <v>1061</v>
      </c>
      <c r="B402" s="415" t="s">
        <v>792</v>
      </c>
      <c r="C402" s="416">
        <v>2011</v>
      </c>
      <c r="D402" s="415" t="s">
        <v>803</v>
      </c>
      <c r="E402" s="417">
        <v>3</v>
      </c>
      <c r="F402" s="418">
        <v>0.4</v>
      </c>
      <c r="G402" s="418">
        <v>49.9</v>
      </c>
    </row>
    <row r="403" spans="1:7" ht="10.050000000000001" customHeight="1" x14ac:dyDescent="0.2">
      <c r="A403" s="415" t="s">
        <v>1061</v>
      </c>
      <c r="B403" s="415" t="s">
        <v>792</v>
      </c>
      <c r="C403" s="416">
        <v>2011</v>
      </c>
      <c r="D403" s="415" t="s">
        <v>803</v>
      </c>
      <c r="E403" s="417">
        <v>4</v>
      </c>
      <c r="F403" s="418">
        <v>3.5</v>
      </c>
      <c r="G403" s="418">
        <v>46.4</v>
      </c>
    </row>
    <row r="404" spans="1:7" ht="10.050000000000001" customHeight="1" x14ac:dyDescent="0.2">
      <c r="A404" s="415" t="s">
        <v>1061</v>
      </c>
      <c r="B404" s="415" t="s">
        <v>792</v>
      </c>
      <c r="C404" s="416">
        <v>2011</v>
      </c>
      <c r="D404" s="415" t="s">
        <v>803</v>
      </c>
      <c r="E404" s="417">
        <v>5</v>
      </c>
      <c r="F404" s="418">
        <v>1.1000000000000001</v>
      </c>
      <c r="G404" s="418">
        <v>45.3</v>
      </c>
    </row>
    <row r="405" spans="1:7" ht="10.050000000000001" customHeight="1" x14ac:dyDescent="0.2">
      <c r="A405" s="415" t="s">
        <v>1061</v>
      </c>
      <c r="B405" s="415" t="s">
        <v>792</v>
      </c>
      <c r="C405" s="416">
        <v>2011</v>
      </c>
      <c r="D405" s="415" t="s">
        <v>803</v>
      </c>
      <c r="E405" s="417">
        <v>6</v>
      </c>
      <c r="F405" s="418">
        <v>2.6</v>
      </c>
      <c r="G405" s="418">
        <v>42.7</v>
      </c>
    </row>
    <row r="406" spans="1:7" ht="10.050000000000001" customHeight="1" x14ac:dyDescent="0.2">
      <c r="A406" s="415" t="s">
        <v>1061</v>
      </c>
      <c r="B406" s="415" t="s">
        <v>792</v>
      </c>
      <c r="C406" s="416">
        <v>2011</v>
      </c>
      <c r="D406" s="415" t="s">
        <v>804</v>
      </c>
      <c r="E406" s="417">
        <v>7</v>
      </c>
      <c r="F406" s="418">
        <v>4.4000000000000004</v>
      </c>
      <c r="G406" s="418">
        <v>38.299999999999997</v>
      </c>
    </row>
    <row r="407" spans="1:7" ht="10.050000000000001" customHeight="1" x14ac:dyDescent="0.2">
      <c r="A407" s="415" t="s">
        <v>1061</v>
      </c>
      <c r="B407" s="415" t="s">
        <v>792</v>
      </c>
      <c r="C407" s="416">
        <v>2011</v>
      </c>
      <c r="D407" s="415" t="s">
        <v>804</v>
      </c>
      <c r="E407" s="417">
        <v>8</v>
      </c>
      <c r="F407" s="418">
        <v>2.5</v>
      </c>
      <c r="G407" s="418">
        <v>35.799999999999997</v>
      </c>
    </row>
    <row r="408" spans="1:7" ht="10.050000000000001" customHeight="1" x14ac:dyDescent="0.2">
      <c r="A408" s="415" t="s">
        <v>1061</v>
      </c>
      <c r="B408" s="415" t="s">
        <v>792</v>
      </c>
      <c r="C408" s="416">
        <v>2011</v>
      </c>
      <c r="D408" s="415" t="s">
        <v>804</v>
      </c>
      <c r="E408" s="417">
        <v>9</v>
      </c>
      <c r="F408" s="418">
        <v>3.5</v>
      </c>
      <c r="G408" s="418">
        <v>32.299999999999997</v>
      </c>
    </row>
    <row r="409" spans="1:7" ht="10.050000000000001" customHeight="1" x14ac:dyDescent="0.2">
      <c r="A409" s="415" t="s">
        <v>1061</v>
      </c>
      <c r="B409" s="415" t="s">
        <v>792</v>
      </c>
      <c r="C409" s="416">
        <v>2011</v>
      </c>
      <c r="D409" s="415" t="s">
        <v>804</v>
      </c>
      <c r="E409" s="417">
        <v>10</v>
      </c>
      <c r="F409" s="418">
        <v>6.4</v>
      </c>
      <c r="G409" s="418">
        <v>105.7</v>
      </c>
    </row>
    <row r="410" spans="1:7" ht="10.050000000000001" customHeight="1" x14ac:dyDescent="0.2">
      <c r="A410" s="415" t="s">
        <v>1061</v>
      </c>
      <c r="B410" s="415" t="s">
        <v>792</v>
      </c>
      <c r="C410" s="416">
        <v>2011</v>
      </c>
      <c r="D410" s="415" t="s">
        <v>804</v>
      </c>
      <c r="E410" s="417">
        <v>11</v>
      </c>
      <c r="F410" s="418">
        <v>10.4</v>
      </c>
      <c r="G410" s="418">
        <v>165.4</v>
      </c>
    </row>
    <row r="411" spans="1:7" ht="10.050000000000001" customHeight="1" x14ac:dyDescent="0.2">
      <c r="A411" s="415" t="s">
        <v>1061</v>
      </c>
      <c r="B411" s="415" t="s">
        <v>792</v>
      </c>
      <c r="C411" s="416">
        <v>2011</v>
      </c>
      <c r="D411" s="415" t="s">
        <v>804</v>
      </c>
      <c r="E411" s="417">
        <v>12</v>
      </c>
      <c r="F411" s="418">
        <v>11.5</v>
      </c>
      <c r="G411" s="418">
        <v>153.9</v>
      </c>
    </row>
    <row r="412" spans="1:7" ht="10.050000000000001" customHeight="1" x14ac:dyDescent="0.2">
      <c r="A412" s="415" t="s">
        <v>1061</v>
      </c>
      <c r="B412" s="415" t="s">
        <v>792</v>
      </c>
      <c r="C412" s="416">
        <v>2012</v>
      </c>
      <c r="D412" s="415" t="s">
        <v>804</v>
      </c>
      <c r="E412" s="417">
        <v>1</v>
      </c>
      <c r="F412" s="418">
        <v>17.100000000000001</v>
      </c>
      <c r="G412" s="418">
        <v>136.80000000000001</v>
      </c>
    </row>
    <row r="413" spans="1:7" ht="10.050000000000001" customHeight="1" x14ac:dyDescent="0.2">
      <c r="A413" s="415" t="s">
        <v>1061</v>
      </c>
      <c r="B413" s="415" t="s">
        <v>792</v>
      </c>
      <c r="C413" s="416">
        <v>2012</v>
      </c>
      <c r="D413" s="415" t="s">
        <v>804</v>
      </c>
      <c r="E413" s="417">
        <v>2</v>
      </c>
      <c r="F413" s="418">
        <v>19.100000000000001</v>
      </c>
      <c r="G413" s="418">
        <v>142</v>
      </c>
    </row>
    <row r="414" spans="1:7" ht="10.050000000000001" customHeight="1" x14ac:dyDescent="0.2">
      <c r="A414" s="415" t="s">
        <v>1061</v>
      </c>
      <c r="B414" s="415" t="s">
        <v>792</v>
      </c>
      <c r="C414" s="416">
        <v>2012</v>
      </c>
      <c r="D414" s="415" t="s">
        <v>804</v>
      </c>
      <c r="E414" s="417">
        <v>3</v>
      </c>
      <c r="F414" s="418">
        <v>4.5999999999999996</v>
      </c>
      <c r="G414" s="418">
        <v>137.4</v>
      </c>
    </row>
    <row r="415" spans="1:7" ht="10.050000000000001" customHeight="1" x14ac:dyDescent="0.2">
      <c r="A415" s="415" t="s">
        <v>1061</v>
      </c>
      <c r="B415" s="415" t="s">
        <v>792</v>
      </c>
      <c r="C415" s="416">
        <v>2012</v>
      </c>
      <c r="D415" s="415" t="s">
        <v>804</v>
      </c>
      <c r="E415" s="417">
        <v>4</v>
      </c>
      <c r="F415" s="418">
        <v>7.8</v>
      </c>
      <c r="G415" s="418">
        <v>129.6</v>
      </c>
    </row>
    <row r="416" spans="1:7" ht="10.050000000000001" customHeight="1" x14ac:dyDescent="0.2">
      <c r="A416" s="415" t="s">
        <v>1061</v>
      </c>
      <c r="B416" s="415" t="s">
        <v>792</v>
      </c>
      <c r="C416" s="416">
        <v>2012</v>
      </c>
      <c r="D416" s="415" t="s">
        <v>804</v>
      </c>
      <c r="E416" s="417">
        <v>5</v>
      </c>
      <c r="F416" s="418">
        <v>8.4</v>
      </c>
      <c r="G416" s="418">
        <v>121.2</v>
      </c>
    </row>
    <row r="417" spans="1:7" ht="10.050000000000001" customHeight="1" x14ac:dyDescent="0.2">
      <c r="A417" s="415" t="s">
        <v>1061</v>
      </c>
      <c r="B417" s="415" t="s">
        <v>792</v>
      </c>
      <c r="C417" s="416">
        <v>2012</v>
      </c>
      <c r="D417" s="415" t="s">
        <v>804</v>
      </c>
      <c r="E417" s="417">
        <v>6</v>
      </c>
      <c r="F417" s="418">
        <v>5</v>
      </c>
      <c r="G417" s="418">
        <v>116.2</v>
      </c>
    </row>
    <row r="418" spans="1:7" ht="10.050000000000001" customHeight="1" x14ac:dyDescent="0.2">
      <c r="A418" s="415" t="s">
        <v>1061</v>
      </c>
      <c r="B418" s="415" t="s">
        <v>792</v>
      </c>
      <c r="C418" s="416">
        <v>2012</v>
      </c>
      <c r="D418" s="415" t="s">
        <v>805</v>
      </c>
      <c r="E418" s="417">
        <v>7</v>
      </c>
      <c r="F418" s="418">
        <v>9.4</v>
      </c>
      <c r="G418" s="418">
        <v>106.8</v>
      </c>
    </row>
    <row r="419" spans="1:7" ht="10.050000000000001" customHeight="1" x14ac:dyDescent="0.2">
      <c r="A419" s="415" t="s">
        <v>1061</v>
      </c>
      <c r="B419" s="415" t="s">
        <v>792</v>
      </c>
      <c r="C419" s="416">
        <v>2012</v>
      </c>
      <c r="D419" s="415" t="s">
        <v>805</v>
      </c>
      <c r="E419" s="417">
        <v>8</v>
      </c>
      <c r="F419" s="418">
        <v>9.1999999999999993</v>
      </c>
      <c r="G419" s="418">
        <v>97.6</v>
      </c>
    </row>
    <row r="420" spans="1:7" ht="10.050000000000001" customHeight="1" x14ac:dyDescent="0.2">
      <c r="A420" s="415" t="s">
        <v>1061</v>
      </c>
      <c r="B420" s="415" t="s">
        <v>792</v>
      </c>
      <c r="C420" s="416">
        <v>2012</v>
      </c>
      <c r="D420" s="415" t="s">
        <v>805</v>
      </c>
      <c r="E420" s="417">
        <v>9</v>
      </c>
      <c r="F420" s="418">
        <v>8.6</v>
      </c>
      <c r="G420" s="418">
        <v>89</v>
      </c>
    </row>
    <row r="421" spans="1:7" ht="10.050000000000001" customHeight="1" x14ac:dyDescent="0.2">
      <c r="A421" s="415" t="s">
        <v>1061</v>
      </c>
      <c r="B421" s="415" t="s">
        <v>792</v>
      </c>
      <c r="C421" s="416">
        <v>2012</v>
      </c>
      <c r="D421" s="415" t="s">
        <v>805</v>
      </c>
      <c r="E421" s="417">
        <v>10</v>
      </c>
      <c r="F421" s="418">
        <v>13.3</v>
      </c>
      <c r="G421" s="418">
        <v>75.7</v>
      </c>
    </row>
    <row r="422" spans="1:7" ht="10.050000000000001" customHeight="1" x14ac:dyDescent="0.2">
      <c r="A422" s="415" t="s">
        <v>1061</v>
      </c>
      <c r="B422" s="415" t="s">
        <v>792</v>
      </c>
      <c r="C422" s="416">
        <v>2012</v>
      </c>
      <c r="D422" s="415" t="s">
        <v>805</v>
      </c>
      <c r="E422" s="417">
        <v>11</v>
      </c>
      <c r="F422" s="418">
        <v>15.8</v>
      </c>
      <c r="G422" s="418">
        <v>59.9</v>
      </c>
    </row>
    <row r="423" spans="1:7" ht="10.050000000000001" customHeight="1" x14ac:dyDescent="0.2">
      <c r="A423" s="415" t="s">
        <v>1061</v>
      </c>
      <c r="B423" s="415" t="s">
        <v>792</v>
      </c>
      <c r="C423" s="416">
        <v>2012</v>
      </c>
      <c r="D423" s="415" t="s">
        <v>805</v>
      </c>
      <c r="E423" s="417">
        <v>12</v>
      </c>
      <c r="F423" s="418">
        <v>15.2</v>
      </c>
      <c r="G423" s="418">
        <v>63.9</v>
      </c>
    </row>
    <row r="424" spans="1:7" ht="10.050000000000001" customHeight="1" x14ac:dyDescent="0.2">
      <c r="A424" s="415" t="s">
        <v>1061</v>
      </c>
      <c r="B424" s="415" t="s">
        <v>792</v>
      </c>
      <c r="C424" s="416">
        <v>2013</v>
      </c>
      <c r="D424" s="415" t="s">
        <v>805</v>
      </c>
      <c r="E424" s="417">
        <v>1</v>
      </c>
      <c r="F424" s="418">
        <v>16.100000000000001</v>
      </c>
      <c r="G424" s="418">
        <v>47.8</v>
      </c>
    </row>
    <row r="425" spans="1:7" ht="10.050000000000001" customHeight="1" x14ac:dyDescent="0.2">
      <c r="A425" s="415" t="s">
        <v>1061</v>
      </c>
      <c r="B425" s="415" t="s">
        <v>792</v>
      </c>
      <c r="C425" s="416">
        <v>2013</v>
      </c>
      <c r="D425" s="415" t="s">
        <v>805</v>
      </c>
      <c r="E425" s="417">
        <v>2</v>
      </c>
      <c r="F425" s="418">
        <v>0.5</v>
      </c>
      <c r="G425" s="418">
        <v>47.3</v>
      </c>
    </row>
    <row r="426" spans="1:7" ht="10.050000000000001" customHeight="1" x14ac:dyDescent="0.2">
      <c r="A426" s="415" t="s">
        <v>1061</v>
      </c>
      <c r="B426" s="415" t="s">
        <v>792</v>
      </c>
      <c r="C426" s="416">
        <v>2013</v>
      </c>
      <c r="D426" s="415" t="s">
        <v>805</v>
      </c>
      <c r="E426" s="417">
        <v>3</v>
      </c>
      <c r="F426" s="418">
        <v>0</v>
      </c>
      <c r="G426" s="418">
        <v>47.3</v>
      </c>
    </row>
    <row r="427" spans="1:7" ht="10.050000000000001" customHeight="1" x14ac:dyDescent="0.2">
      <c r="A427" s="415" t="s">
        <v>1061</v>
      </c>
      <c r="B427" s="415" t="s">
        <v>792</v>
      </c>
      <c r="C427" s="416">
        <v>2013</v>
      </c>
      <c r="D427" s="415" t="s">
        <v>805</v>
      </c>
      <c r="E427" s="417">
        <v>4</v>
      </c>
      <c r="F427" s="418">
        <v>1.7</v>
      </c>
      <c r="G427" s="418">
        <v>45.6</v>
      </c>
    </row>
    <row r="428" spans="1:7" ht="10.050000000000001" customHeight="1" x14ac:dyDescent="0.2">
      <c r="A428" s="415" t="s">
        <v>1061</v>
      </c>
      <c r="B428" s="415" t="s">
        <v>792</v>
      </c>
      <c r="C428" s="416">
        <v>2013</v>
      </c>
      <c r="D428" s="415" t="s">
        <v>805</v>
      </c>
      <c r="E428" s="417">
        <v>5</v>
      </c>
      <c r="F428" s="418">
        <v>1.3</v>
      </c>
      <c r="G428" s="418">
        <v>44.3</v>
      </c>
    </row>
    <row r="429" spans="1:7" ht="10.050000000000001" customHeight="1" x14ac:dyDescent="0.2">
      <c r="A429" s="415" t="s">
        <v>1061</v>
      </c>
      <c r="B429" s="415" t="s">
        <v>792</v>
      </c>
      <c r="C429" s="416">
        <v>2013</v>
      </c>
      <c r="D429" s="415" t="s">
        <v>805</v>
      </c>
      <c r="E429" s="417">
        <v>6</v>
      </c>
      <c r="F429" s="418">
        <v>1</v>
      </c>
      <c r="G429" s="418">
        <v>43.3</v>
      </c>
    </row>
    <row r="430" spans="1:7" ht="10.050000000000001" customHeight="1" x14ac:dyDescent="0.2">
      <c r="A430" s="415" t="s">
        <v>1061</v>
      </c>
      <c r="B430" s="415" t="s">
        <v>792</v>
      </c>
      <c r="C430" s="416">
        <v>2013</v>
      </c>
      <c r="D430" s="415" t="s">
        <v>806</v>
      </c>
      <c r="E430" s="417">
        <v>7</v>
      </c>
      <c r="F430" s="418">
        <v>5.5</v>
      </c>
      <c r="G430" s="418">
        <v>37.799999999999997</v>
      </c>
    </row>
    <row r="431" spans="1:7" ht="10.050000000000001" customHeight="1" x14ac:dyDescent="0.2">
      <c r="A431" s="415" t="s">
        <v>1061</v>
      </c>
      <c r="B431" s="415" t="s">
        <v>792</v>
      </c>
      <c r="C431" s="416">
        <v>2013</v>
      </c>
      <c r="D431" s="415" t="s">
        <v>806</v>
      </c>
      <c r="E431" s="417">
        <v>8</v>
      </c>
      <c r="F431" s="418">
        <v>7.9</v>
      </c>
      <c r="G431" s="418">
        <v>29.9</v>
      </c>
    </row>
    <row r="432" spans="1:7" ht="10.050000000000001" customHeight="1" x14ac:dyDescent="0.2">
      <c r="A432" s="415" t="s">
        <v>1061</v>
      </c>
      <c r="B432" s="415" t="s">
        <v>792</v>
      </c>
      <c r="C432" s="416">
        <v>2013</v>
      </c>
      <c r="D432" s="415" t="s">
        <v>806</v>
      </c>
      <c r="E432" s="417">
        <v>9</v>
      </c>
      <c r="F432" s="418">
        <v>0</v>
      </c>
      <c r="G432" s="418">
        <v>7.7</v>
      </c>
    </row>
    <row r="433" spans="1:7" ht="10.050000000000001" customHeight="1" x14ac:dyDescent="0.2">
      <c r="A433" s="415" t="s">
        <v>1061</v>
      </c>
      <c r="B433" s="415" t="s">
        <v>792</v>
      </c>
      <c r="C433" s="416">
        <v>2013</v>
      </c>
      <c r="D433" s="415" t="s">
        <v>806</v>
      </c>
      <c r="E433" s="417">
        <v>10</v>
      </c>
      <c r="F433" s="418">
        <v>29.6</v>
      </c>
      <c r="G433" s="418">
        <v>77.7</v>
      </c>
    </row>
    <row r="434" spans="1:7" ht="10.050000000000001" customHeight="1" x14ac:dyDescent="0.2">
      <c r="A434" s="415" t="s">
        <v>1061</v>
      </c>
      <c r="B434" s="415" t="s">
        <v>792</v>
      </c>
      <c r="C434" s="416">
        <v>2013</v>
      </c>
      <c r="D434" s="415" t="s">
        <v>806</v>
      </c>
      <c r="E434" s="417">
        <v>11</v>
      </c>
      <c r="F434" s="418">
        <v>56.7</v>
      </c>
      <c r="G434" s="418">
        <v>21</v>
      </c>
    </row>
    <row r="435" spans="1:7" ht="10.050000000000001" customHeight="1" x14ac:dyDescent="0.2">
      <c r="A435" s="415" t="s">
        <v>1061</v>
      </c>
      <c r="B435" s="415" t="s">
        <v>792</v>
      </c>
      <c r="C435" s="416">
        <v>2013</v>
      </c>
      <c r="D435" s="415" t="s">
        <v>806</v>
      </c>
      <c r="E435" s="417">
        <v>12</v>
      </c>
      <c r="F435" s="418">
        <v>29.4</v>
      </c>
      <c r="G435" s="418">
        <v>20.399999999999999</v>
      </c>
    </row>
    <row r="436" spans="1:7" ht="10.050000000000001" customHeight="1" x14ac:dyDescent="0.2">
      <c r="A436" s="415" t="s">
        <v>1061</v>
      </c>
      <c r="B436" s="415" t="s">
        <v>792</v>
      </c>
      <c r="C436" s="416">
        <v>2014</v>
      </c>
      <c r="D436" s="415" t="s">
        <v>806</v>
      </c>
      <c r="E436" s="417">
        <v>1</v>
      </c>
      <c r="F436" s="418">
        <v>0.2</v>
      </c>
      <c r="G436" s="418">
        <v>20.2</v>
      </c>
    </row>
    <row r="437" spans="1:7" ht="10.050000000000001" customHeight="1" x14ac:dyDescent="0.2">
      <c r="A437" s="415" t="s">
        <v>1061</v>
      </c>
      <c r="B437" s="415" t="s">
        <v>792</v>
      </c>
      <c r="C437" s="416">
        <v>2014</v>
      </c>
      <c r="D437" s="415" t="s">
        <v>806</v>
      </c>
      <c r="E437" s="417">
        <v>2</v>
      </c>
      <c r="F437" s="418">
        <v>1.7</v>
      </c>
      <c r="G437" s="418">
        <v>18.5</v>
      </c>
    </row>
    <row r="438" spans="1:7" ht="10.050000000000001" customHeight="1" x14ac:dyDescent="0.2">
      <c r="A438" s="415" t="s">
        <v>1061</v>
      </c>
      <c r="B438" s="415" t="s">
        <v>792</v>
      </c>
      <c r="C438" s="416">
        <v>2014</v>
      </c>
      <c r="D438" s="415" t="s">
        <v>806</v>
      </c>
      <c r="E438" s="417">
        <v>3</v>
      </c>
      <c r="F438" s="418">
        <v>2.5</v>
      </c>
      <c r="G438" s="418">
        <v>16</v>
      </c>
    </row>
    <row r="439" spans="1:7" ht="10.050000000000001" customHeight="1" x14ac:dyDescent="0.2">
      <c r="A439" s="415" t="s">
        <v>1061</v>
      </c>
      <c r="B439" s="415" t="s">
        <v>792</v>
      </c>
      <c r="C439" s="416">
        <v>2014</v>
      </c>
      <c r="D439" s="415" t="s">
        <v>806</v>
      </c>
      <c r="E439" s="417">
        <v>4</v>
      </c>
      <c r="F439" s="418">
        <v>0</v>
      </c>
      <c r="G439" s="418">
        <v>16</v>
      </c>
    </row>
    <row r="440" spans="1:7" ht="10.050000000000001" customHeight="1" x14ac:dyDescent="0.2">
      <c r="A440" s="415" t="s">
        <v>1061</v>
      </c>
      <c r="B440" s="415" t="s">
        <v>792</v>
      </c>
      <c r="C440" s="416">
        <v>2014</v>
      </c>
      <c r="D440" s="415" t="s">
        <v>806</v>
      </c>
      <c r="E440" s="417">
        <v>5</v>
      </c>
      <c r="F440" s="418">
        <v>16.271999999999998</v>
      </c>
      <c r="G440" s="418">
        <v>13.8</v>
      </c>
    </row>
    <row r="441" spans="1:7" ht="10.050000000000001" customHeight="1" x14ac:dyDescent="0.2">
      <c r="A441" s="415" t="s">
        <v>1061</v>
      </c>
      <c r="B441" s="415" t="s">
        <v>792</v>
      </c>
      <c r="C441" s="416">
        <v>2014</v>
      </c>
      <c r="D441" s="415" t="s">
        <v>806</v>
      </c>
      <c r="E441" s="417">
        <v>6</v>
      </c>
      <c r="F441" s="418">
        <v>0</v>
      </c>
      <c r="G441" s="418">
        <v>13.8</v>
      </c>
    </row>
    <row r="442" spans="1:7" ht="10.050000000000001" customHeight="1" x14ac:dyDescent="0.2">
      <c r="A442" s="415" t="s">
        <v>1061</v>
      </c>
      <c r="B442" s="415" t="s">
        <v>792</v>
      </c>
      <c r="C442" s="416">
        <v>2014</v>
      </c>
      <c r="D442" s="415" t="s">
        <v>807</v>
      </c>
      <c r="E442" s="417">
        <v>7</v>
      </c>
      <c r="F442" s="418">
        <v>1.7</v>
      </c>
      <c r="G442" s="418">
        <v>12.1</v>
      </c>
    </row>
    <row r="443" spans="1:7" ht="10.050000000000001" customHeight="1" x14ac:dyDescent="0.2">
      <c r="A443" s="415" t="s">
        <v>1061</v>
      </c>
      <c r="B443" s="415" t="s">
        <v>792</v>
      </c>
      <c r="C443" s="416">
        <v>2014</v>
      </c>
      <c r="D443" s="415" t="s">
        <v>807</v>
      </c>
      <c r="E443" s="417">
        <v>8</v>
      </c>
      <c r="F443" s="418">
        <v>0.4</v>
      </c>
      <c r="G443" s="418">
        <v>11.7</v>
      </c>
    </row>
    <row r="444" spans="1:7" ht="10.050000000000001" customHeight="1" x14ac:dyDescent="0.2">
      <c r="A444" s="415" t="s">
        <v>1061</v>
      </c>
      <c r="B444" s="415" t="s">
        <v>792</v>
      </c>
      <c r="C444" s="416">
        <v>2014</v>
      </c>
      <c r="D444" s="415" t="s">
        <v>807</v>
      </c>
      <c r="E444" s="417">
        <v>9</v>
      </c>
      <c r="F444" s="418">
        <v>17.550999999999998</v>
      </c>
      <c r="G444" s="418">
        <v>11.7</v>
      </c>
    </row>
    <row r="445" spans="1:7" ht="10.050000000000001" customHeight="1" x14ac:dyDescent="0.2">
      <c r="A445" s="415" t="s">
        <v>1061</v>
      </c>
      <c r="B445" s="415" t="s">
        <v>792</v>
      </c>
      <c r="C445" s="416">
        <v>2014</v>
      </c>
      <c r="D445" s="415" t="s">
        <v>807</v>
      </c>
      <c r="E445" s="417">
        <v>10</v>
      </c>
      <c r="F445" s="418">
        <v>2.6</v>
      </c>
      <c r="G445" s="418">
        <v>155.6</v>
      </c>
    </row>
    <row r="446" spans="1:7" ht="10.050000000000001" customHeight="1" x14ac:dyDescent="0.2">
      <c r="A446" s="415" t="s">
        <v>1061</v>
      </c>
      <c r="B446" s="415" t="s">
        <v>792</v>
      </c>
      <c r="C446" s="416">
        <v>2014</v>
      </c>
      <c r="D446" s="415" t="s">
        <v>807</v>
      </c>
      <c r="E446" s="417">
        <v>11</v>
      </c>
      <c r="F446" s="418">
        <v>16.3</v>
      </c>
      <c r="G446" s="418">
        <v>155.30000000000001</v>
      </c>
    </row>
    <row r="447" spans="1:7" ht="10.050000000000001" customHeight="1" x14ac:dyDescent="0.2">
      <c r="A447" s="415" t="s">
        <v>1061</v>
      </c>
      <c r="B447" s="415" t="s">
        <v>792</v>
      </c>
      <c r="C447" s="416">
        <v>2014</v>
      </c>
      <c r="D447" s="415" t="s">
        <v>807</v>
      </c>
      <c r="E447" s="417">
        <v>12</v>
      </c>
      <c r="F447" s="418">
        <v>15.9</v>
      </c>
      <c r="G447" s="418">
        <v>139.4</v>
      </c>
    </row>
    <row r="448" spans="1:7" ht="10.050000000000001" customHeight="1" x14ac:dyDescent="0.2">
      <c r="A448" s="415" t="s">
        <v>1061</v>
      </c>
      <c r="B448" s="415" t="s">
        <v>792</v>
      </c>
      <c r="C448" s="416">
        <v>2015</v>
      </c>
      <c r="D448" s="415" t="s">
        <v>807</v>
      </c>
      <c r="E448" s="417">
        <v>1</v>
      </c>
      <c r="F448" s="418">
        <v>42.3</v>
      </c>
      <c r="G448" s="418">
        <v>108.2</v>
      </c>
    </row>
    <row r="449" spans="1:7" ht="10.050000000000001" customHeight="1" x14ac:dyDescent="0.2">
      <c r="A449" s="415" t="s">
        <v>1061</v>
      </c>
      <c r="B449" s="415" t="s">
        <v>792</v>
      </c>
      <c r="C449" s="416">
        <v>2015</v>
      </c>
      <c r="D449" s="415" t="s">
        <v>807</v>
      </c>
      <c r="E449" s="417">
        <v>2</v>
      </c>
      <c r="F449" s="418">
        <v>19.8</v>
      </c>
      <c r="G449" s="418">
        <v>88.4</v>
      </c>
    </row>
    <row r="450" spans="1:7" ht="10.050000000000001" customHeight="1" x14ac:dyDescent="0.2">
      <c r="A450" s="415" t="s">
        <v>1061</v>
      </c>
      <c r="B450" s="415" t="s">
        <v>792</v>
      </c>
      <c r="C450" s="416">
        <v>2015</v>
      </c>
      <c r="D450" s="415" t="s">
        <v>807</v>
      </c>
      <c r="E450" s="417">
        <v>3</v>
      </c>
      <c r="F450" s="418">
        <v>19.3</v>
      </c>
      <c r="G450" s="418">
        <v>92.5</v>
      </c>
    </row>
    <row r="451" spans="1:7" ht="10.050000000000001" customHeight="1" x14ac:dyDescent="0.2">
      <c r="A451" s="415" t="s">
        <v>1061</v>
      </c>
      <c r="B451" s="415" t="s">
        <v>792</v>
      </c>
      <c r="C451" s="416">
        <v>2015</v>
      </c>
      <c r="D451" s="415" t="s">
        <v>807</v>
      </c>
      <c r="E451" s="417">
        <v>4</v>
      </c>
      <c r="F451" s="418">
        <v>16.850000000000001</v>
      </c>
      <c r="G451" s="418">
        <v>75.8</v>
      </c>
    </row>
    <row r="452" spans="1:7" ht="10.050000000000001" customHeight="1" x14ac:dyDescent="0.2">
      <c r="A452" s="415" t="s">
        <v>1061</v>
      </c>
      <c r="B452" s="415" t="s">
        <v>792</v>
      </c>
      <c r="C452" s="416">
        <v>2015</v>
      </c>
      <c r="D452" s="415" t="s">
        <v>807</v>
      </c>
      <c r="E452" s="417">
        <v>5</v>
      </c>
      <c r="F452" s="418">
        <v>12.9</v>
      </c>
      <c r="G452" s="418">
        <v>62.9</v>
      </c>
    </row>
    <row r="453" spans="1:7" ht="10.050000000000001" customHeight="1" x14ac:dyDescent="0.2">
      <c r="A453" s="415" t="s">
        <v>1061</v>
      </c>
      <c r="B453" s="415" t="s">
        <v>792</v>
      </c>
      <c r="C453" s="416">
        <v>2015</v>
      </c>
      <c r="D453" s="415" t="s">
        <v>807</v>
      </c>
      <c r="E453" s="417">
        <v>6</v>
      </c>
      <c r="F453" s="418">
        <v>12.7</v>
      </c>
      <c r="G453" s="418">
        <v>50.2</v>
      </c>
    </row>
    <row r="454" spans="1:7" ht="10.050000000000001" customHeight="1" x14ac:dyDescent="0.2">
      <c r="A454" s="415" t="s">
        <v>1061</v>
      </c>
      <c r="B454" s="415" t="s">
        <v>792</v>
      </c>
      <c r="C454" s="416">
        <v>2015</v>
      </c>
      <c r="D454" s="415" t="s">
        <v>808</v>
      </c>
      <c r="E454" s="417">
        <v>7</v>
      </c>
      <c r="F454" s="418">
        <v>17.399999999999999</v>
      </c>
      <c r="G454" s="418">
        <v>32.799999999999997</v>
      </c>
    </row>
    <row r="455" spans="1:7" ht="10.050000000000001" customHeight="1" x14ac:dyDescent="0.2">
      <c r="A455" s="415" t="s">
        <v>1061</v>
      </c>
      <c r="B455" s="415" t="s">
        <v>792</v>
      </c>
      <c r="C455" s="416">
        <v>2015</v>
      </c>
      <c r="D455" s="415" t="s">
        <v>808</v>
      </c>
      <c r="E455" s="417">
        <v>8</v>
      </c>
      <c r="F455" s="418">
        <v>9.9</v>
      </c>
      <c r="G455" s="418">
        <v>28.9</v>
      </c>
    </row>
    <row r="456" spans="1:7" ht="10.050000000000001" customHeight="1" x14ac:dyDescent="0.2">
      <c r="A456" s="415" t="s">
        <v>1061</v>
      </c>
      <c r="B456" s="415" t="s">
        <v>792</v>
      </c>
      <c r="C456" s="416">
        <v>2015</v>
      </c>
      <c r="D456" s="415" t="s">
        <v>808</v>
      </c>
      <c r="E456" s="417">
        <v>9</v>
      </c>
      <c r="F456" s="418">
        <v>15.5</v>
      </c>
      <c r="G456" s="418">
        <v>37</v>
      </c>
    </row>
    <row r="457" spans="1:7" ht="10.050000000000001" customHeight="1" x14ac:dyDescent="0.2">
      <c r="A457" s="415" t="s">
        <v>1061</v>
      </c>
      <c r="B457" s="415" t="s">
        <v>792</v>
      </c>
      <c r="C457" s="416">
        <v>2015</v>
      </c>
      <c r="D457" s="415" t="s">
        <v>808</v>
      </c>
      <c r="E457" s="417">
        <v>10</v>
      </c>
      <c r="F457" s="418">
        <v>20.8</v>
      </c>
      <c r="G457" s="418">
        <v>16.2</v>
      </c>
    </row>
    <row r="458" spans="1:7" ht="10.050000000000001" customHeight="1" x14ac:dyDescent="0.2">
      <c r="A458" s="415" t="s">
        <v>1061</v>
      </c>
      <c r="B458" s="415" t="s">
        <v>792</v>
      </c>
      <c r="C458" s="416">
        <v>2015</v>
      </c>
      <c r="D458" s="415" t="s">
        <v>808</v>
      </c>
      <c r="E458" s="417">
        <v>11</v>
      </c>
      <c r="F458" s="418">
        <v>6.2</v>
      </c>
      <c r="G458" s="418">
        <v>10</v>
      </c>
    </row>
    <row r="459" spans="1:7" ht="10.050000000000001" customHeight="1" x14ac:dyDescent="0.2">
      <c r="A459" s="415" t="s">
        <v>1061</v>
      </c>
      <c r="B459" s="415" t="s">
        <v>792</v>
      </c>
      <c r="C459" s="416">
        <v>2015</v>
      </c>
      <c r="D459" s="415" t="s">
        <v>808</v>
      </c>
      <c r="E459" s="417">
        <v>12</v>
      </c>
      <c r="F459" s="418">
        <v>2.6</v>
      </c>
      <c r="G459" s="418">
        <v>18.8</v>
      </c>
    </row>
    <row r="460" spans="1:7" ht="10.050000000000001" customHeight="1" x14ac:dyDescent="0.2">
      <c r="A460" s="415" t="s">
        <v>1061</v>
      </c>
      <c r="B460" s="415" t="s">
        <v>792</v>
      </c>
      <c r="C460" s="416">
        <v>2016</v>
      </c>
      <c r="D460" s="415" t="s">
        <v>808</v>
      </c>
      <c r="E460" s="417">
        <v>1</v>
      </c>
      <c r="F460" s="418">
        <v>0</v>
      </c>
      <c r="G460" s="418">
        <v>31.9</v>
      </c>
    </row>
    <row r="461" spans="1:7" ht="10.050000000000001" customHeight="1" x14ac:dyDescent="0.2">
      <c r="A461" s="415" t="s">
        <v>1061</v>
      </c>
      <c r="B461" s="415" t="s">
        <v>792</v>
      </c>
      <c r="C461" s="416">
        <v>2016</v>
      </c>
      <c r="D461" s="415" t="s">
        <v>808</v>
      </c>
      <c r="E461" s="417">
        <v>2</v>
      </c>
      <c r="F461" s="418">
        <v>1.4</v>
      </c>
      <c r="G461" s="418">
        <v>30.5</v>
      </c>
    </row>
    <row r="462" spans="1:7" ht="10.050000000000001" customHeight="1" x14ac:dyDescent="0.2">
      <c r="A462" s="415" t="s">
        <v>1061</v>
      </c>
      <c r="B462" s="415" t="s">
        <v>792</v>
      </c>
      <c r="C462" s="416">
        <v>2016</v>
      </c>
      <c r="D462" s="415" t="s">
        <v>808</v>
      </c>
      <c r="E462" s="417">
        <v>3</v>
      </c>
      <c r="F462" s="418">
        <v>0</v>
      </c>
      <c r="G462" s="418">
        <v>30.5</v>
      </c>
    </row>
    <row r="463" spans="1:7" ht="10.050000000000001" customHeight="1" x14ac:dyDescent="0.2">
      <c r="A463" s="415" t="s">
        <v>1061</v>
      </c>
      <c r="B463" s="415" t="s">
        <v>792</v>
      </c>
      <c r="C463" s="416">
        <v>2016</v>
      </c>
      <c r="D463" s="415" t="s">
        <v>808</v>
      </c>
      <c r="E463" s="417">
        <v>4</v>
      </c>
      <c r="F463" s="418">
        <v>2.7</v>
      </c>
      <c r="G463" s="418">
        <v>37.299999999999997</v>
      </c>
    </row>
    <row r="464" spans="1:7" ht="10.050000000000001" customHeight="1" x14ac:dyDescent="0.2">
      <c r="A464" s="415" t="s">
        <v>1061</v>
      </c>
      <c r="B464" s="415" t="s">
        <v>792</v>
      </c>
      <c r="C464" s="416">
        <v>2016</v>
      </c>
      <c r="D464" s="415" t="s">
        <v>808</v>
      </c>
      <c r="E464" s="417">
        <v>5</v>
      </c>
      <c r="F464" s="418">
        <v>9.1</v>
      </c>
      <c r="G464" s="418">
        <v>33.5</v>
      </c>
    </row>
    <row r="465" spans="1:7" ht="10.050000000000001" customHeight="1" x14ac:dyDescent="0.2">
      <c r="A465" s="415" t="s">
        <v>1061</v>
      </c>
      <c r="B465" s="415" t="s">
        <v>792</v>
      </c>
      <c r="C465" s="416">
        <v>2016</v>
      </c>
      <c r="D465" s="415" t="s">
        <v>808</v>
      </c>
      <c r="E465" s="417">
        <v>6</v>
      </c>
      <c r="F465" s="418">
        <v>9.5</v>
      </c>
      <c r="G465" s="418">
        <v>24</v>
      </c>
    </row>
    <row r="466" spans="1:7" ht="10.050000000000001" customHeight="1" x14ac:dyDescent="0.2">
      <c r="A466" s="415" t="s">
        <v>1061</v>
      </c>
      <c r="B466" s="415" t="s">
        <v>792</v>
      </c>
      <c r="C466" s="416">
        <v>2016</v>
      </c>
      <c r="D466" s="415" t="s">
        <v>809</v>
      </c>
      <c r="E466" s="417">
        <v>7</v>
      </c>
      <c r="F466" s="418">
        <v>8.9</v>
      </c>
      <c r="G466" s="418">
        <v>15.1</v>
      </c>
    </row>
    <row r="467" spans="1:7" ht="10.050000000000001" customHeight="1" x14ac:dyDescent="0.2">
      <c r="A467" s="415" t="s">
        <v>1061</v>
      </c>
      <c r="B467" s="415" t="s">
        <v>792</v>
      </c>
      <c r="C467" s="416">
        <v>2016</v>
      </c>
      <c r="D467" s="415" t="s">
        <v>809</v>
      </c>
      <c r="E467" s="417">
        <v>8</v>
      </c>
      <c r="F467" s="418">
        <v>0.4</v>
      </c>
      <c r="G467" s="418">
        <v>39.700000000000003</v>
      </c>
    </row>
    <row r="468" spans="1:7" ht="10.050000000000001" customHeight="1" x14ac:dyDescent="0.2">
      <c r="A468" s="415" t="s">
        <v>1061</v>
      </c>
      <c r="B468" s="415" t="s">
        <v>792</v>
      </c>
      <c r="C468" s="416">
        <v>2016</v>
      </c>
      <c r="D468" s="415" t="s">
        <v>809</v>
      </c>
      <c r="E468" s="417">
        <v>9</v>
      </c>
      <c r="F468" s="418">
        <v>0</v>
      </c>
      <c r="G468" s="418">
        <v>39.700000000000003</v>
      </c>
    </row>
    <row r="469" spans="1:7" ht="10.050000000000001" customHeight="1" x14ac:dyDescent="0.2">
      <c r="A469" s="415" t="s">
        <v>1061</v>
      </c>
      <c r="B469" s="415" t="s">
        <v>792</v>
      </c>
      <c r="C469" s="416">
        <v>2016</v>
      </c>
      <c r="D469" s="415" t="s">
        <v>809</v>
      </c>
      <c r="E469" s="417">
        <v>10</v>
      </c>
      <c r="F469" s="418">
        <v>46.265000000000001</v>
      </c>
      <c r="G469" s="418">
        <v>38.700000000000003</v>
      </c>
    </row>
    <row r="470" spans="1:7" ht="10.050000000000001" customHeight="1" x14ac:dyDescent="0.2">
      <c r="A470" s="415" t="s">
        <v>1061</v>
      </c>
      <c r="B470" s="415" t="s">
        <v>792</v>
      </c>
      <c r="C470" s="416">
        <v>2016</v>
      </c>
      <c r="D470" s="415" t="s">
        <v>809</v>
      </c>
      <c r="E470" s="417">
        <v>11</v>
      </c>
      <c r="F470" s="418">
        <v>3.5</v>
      </c>
      <c r="G470" s="418">
        <v>35.200000000000003</v>
      </c>
    </row>
    <row r="471" spans="1:7" ht="10.050000000000001" customHeight="1" x14ac:dyDescent="0.2">
      <c r="A471" s="415" t="s">
        <v>1061</v>
      </c>
      <c r="B471" s="415" t="s">
        <v>792</v>
      </c>
      <c r="C471" s="416">
        <v>2016</v>
      </c>
      <c r="D471" s="415" t="s">
        <v>809</v>
      </c>
      <c r="E471" s="417">
        <v>12</v>
      </c>
      <c r="F471" s="418">
        <v>3.83</v>
      </c>
      <c r="G471" s="418">
        <v>31.37</v>
      </c>
    </row>
    <row r="472" spans="1:7" ht="10.050000000000001" customHeight="1" x14ac:dyDescent="0.2">
      <c r="A472" s="415" t="s">
        <v>1061</v>
      </c>
      <c r="B472" s="415" t="s">
        <v>792</v>
      </c>
      <c r="C472" s="416">
        <v>2017</v>
      </c>
      <c r="D472" s="415" t="s">
        <v>809</v>
      </c>
      <c r="E472" s="417">
        <v>1</v>
      </c>
      <c r="F472" s="418">
        <v>0.26</v>
      </c>
      <c r="G472" s="418">
        <v>17.239999999999998</v>
      </c>
    </row>
    <row r="473" spans="1:7" ht="10.050000000000001" customHeight="1" x14ac:dyDescent="0.2">
      <c r="A473" s="415" t="s">
        <v>1061</v>
      </c>
      <c r="B473" s="415" t="s">
        <v>792</v>
      </c>
      <c r="C473" s="416">
        <v>2017</v>
      </c>
      <c r="D473" s="415" t="s">
        <v>809</v>
      </c>
      <c r="E473" s="417">
        <v>2</v>
      </c>
      <c r="F473" s="418">
        <v>1.915</v>
      </c>
      <c r="G473" s="418">
        <v>15.324999999999999</v>
      </c>
    </row>
    <row r="474" spans="1:7" ht="10.050000000000001" customHeight="1" x14ac:dyDescent="0.2">
      <c r="A474" s="415" t="s">
        <v>1061</v>
      </c>
      <c r="B474" s="415" t="s">
        <v>792</v>
      </c>
      <c r="C474" s="416">
        <v>2017</v>
      </c>
      <c r="D474" s="415" t="s">
        <v>809</v>
      </c>
      <c r="E474" s="417">
        <v>3</v>
      </c>
      <c r="F474" s="418">
        <v>2.234</v>
      </c>
      <c r="G474" s="418">
        <v>13.090999999999999</v>
      </c>
    </row>
    <row r="475" spans="1:7" ht="10.050000000000001" customHeight="1" x14ac:dyDescent="0.2">
      <c r="A475" s="415" t="s">
        <v>1061</v>
      </c>
      <c r="B475" s="415" t="s">
        <v>792</v>
      </c>
      <c r="C475" s="416">
        <v>2017</v>
      </c>
      <c r="D475" s="415" t="s">
        <v>809</v>
      </c>
      <c r="E475" s="417">
        <v>4</v>
      </c>
      <c r="F475" s="418">
        <v>3.29</v>
      </c>
      <c r="G475" s="418">
        <v>9.8010000000000002</v>
      </c>
    </row>
    <row r="476" spans="1:7" ht="10.050000000000001" customHeight="1" x14ac:dyDescent="0.2">
      <c r="A476" s="415" t="s">
        <v>1061</v>
      </c>
      <c r="B476" s="415" t="s">
        <v>792</v>
      </c>
      <c r="C476" s="416">
        <v>2017</v>
      </c>
      <c r="D476" s="415" t="s">
        <v>809</v>
      </c>
      <c r="E476" s="417">
        <v>5</v>
      </c>
      <c r="F476" s="418">
        <v>2.6320000000000001</v>
      </c>
      <c r="G476" s="418">
        <v>7.1689999999999996</v>
      </c>
    </row>
    <row r="477" spans="1:7" ht="10.050000000000001" customHeight="1" x14ac:dyDescent="0.2">
      <c r="A477" s="415" t="s">
        <v>1061</v>
      </c>
      <c r="B477" s="415" t="s">
        <v>792</v>
      </c>
      <c r="C477" s="416">
        <v>2017</v>
      </c>
      <c r="D477" s="415" t="s">
        <v>809</v>
      </c>
      <c r="E477" s="417">
        <v>6</v>
      </c>
      <c r="F477" s="418">
        <v>0</v>
      </c>
      <c r="G477" s="418">
        <v>7.1680000000000001</v>
      </c>
    </row>
    <row r="478" spans="1:7" ht="10.050000000000001" customHeight="1" x14ac:dyDescent="0.2">
      <c r="A478" s="415" t="s">
        <v>1061</v>
      </c>
      <c r="B478" s="415" t="s">
        <v>792</v>
      </c>
      <c r="C478" s="416">
        <v>2017</v>
      </c>
      <c r="D478" s="415" t="s">
        <v>810</v>
      </c>
      <c r="E478" s="417">
        <v>7</v>
      </c>
      <c r="F478" s="418">
        <v>1.7390000000000001</v>
      </c>
      <c r="G478" s="418">
        <v>5.4290000000000003</v>
      </c>
    </row>
    <row r="479" spans="1:7" ht="10.050000000000001" customHeight="1" x14ac:dyDescent="0.2">
      <c r="A479" s="415" t="s">
        <v>1061</v>
      </c>
      <c r="B479" s="415" t="s">
        <v>792</v>
      </c>
      <c r="C479" s="416">
        <v>2017</v>
      </c>
      <c r="D479" s="415" t="s">
        <v>810</v>
      </c>
      <c r="E479" s="417">
        <v>8</v>
      </c>
      <c r="F479" s="418">
        <v>0</v>
      </c>
      <c r="G479" s="418">
        <v>5.4290000000000003</v>
      </c>
    </row>
    <row r="480" spans="1:7" ht="10.050000000000001" customHeight="1" x14ac:dyDescent="0.2">
      <c r="A480" s="415" t="s">
        <v>1061</v>
      </c>
      <c r="B480" s="415" t="s">
        <v>792</v>
      </c>
      <c r="C480" s="416">
        <v>2017</v>
      </c>
      <c r="D480" s="415" t="s">
        <v>810</v>
      </c>
      <c r="E480" s="417">
        <v>9</v>
      </c>
      <c r="F480" s="418">
        <v>60.813000000000002</v>
      </c>
      <c r="G480" s="418">
        <v>31.169</v>
      </c>
    </row>
    <row r="481" spans="1:7" ht="10.050000000000001" customHeight="1" x14ac:dyDescent="0.2">
      <c r="A481" s="415" t="s">
        <v>1061</v>
      </c>
      <c r="B481" s="415" t="s">
        <v>792</v>
      </c>
      <c r="C481" s="416">
        <v>2017</v>
      </c>
      <c r="D481" s="415" t="s">
        <v>810</v>
      </c>
      <c r="E481" s="417">
        <v>10</v>
      </c>
      <c r="F481" s="418">
        <v>100.989</v>
      </c>
      <c r="G481" s="418">
        <v>62.344999999999999</v>
      </c>
    </row>
    <row r="482" spans="1:7" ht="10.050000000000001" customHeight="1" x14ac:dyDescent="0.2">
      <c r="A482" s="415" t="s">
        <v>1061</v>
      </c>
      <c r="B482" s="415" t="s">
        <v>792</v>
      </c>
      <c r="C482" s="416">
        <v>2017</v>
      </c>
      <c r="D482" s="415" t="s">
        <v>810</v>
      </c>
      <c r="E482" s="417">
        <v>11</v>
      </c>
      <c r="F482" s="418">
        <v>57.747999999999998</v>
      </c>
      <c r="G482" s="418">
        <v>47.57</v>
      </c>
    </row>
    <row r="483" spans="1:7" ht="10.050000000000001" customHeight="1" x14ac:dyDescent="0.2">
      <c r="A483" s="415" t="s">
        <v>1061</v>
      </c>
      <c r="B483" s="415" t="s">
        <v>792</v>
      </c>
      <c r="C483" s="416">
        <v>2017</v>
      </c>
      <c r="D483" s="415" t="s">
        <v>810</v>
      </c>
      <c r="E483" s="417">
        <v>12</v>
      </c>
      <c r="F483" s="418">
        <v>52.098999999999997</v>
      </c>
      <c r="G483" s="418">
        <v>12.332000000000001</v>
      </c>
    </row>
    <row r="484" spans="1:7" ht="10.050000000000001" customHeight="1" x14ac:dyDescent="0.2">
      <c r="A484" s="415" t="s">
        <v>1061</v>
      </c>
      <c r="B484" s="415" t="s">
        <v>792</v>
      </c>
      <c r="C484" s="416">
        <v>2018</v>
      </c>
      <c r="D484" s="415" t="s">
        <v>810</v>
      </c>
      <c r="E484" s="417">
        <v>1</v>
      </c>
      <c r="F484" s="418">
        <v>33.442</v>
      </c>
      <c r="G484" s="418">
        <v>10.1</v>
      </c>
    </row>
    <row r="485" spans="1:7" ht="10.050000000000001" customHeight="1" x14ac:dyDescent="0.2">
      <c r="A485" s="415" t="s">
        <v>1061</v>
      </c>
      <c r="B485" s="415" t="s">
        <v>792</v>
      </c>
      <c r="C485" s="416">
        <v>2018</v>
      </c>
      <c r="D485" s="415" t="s">
        <v>810</v>
      </c>
      <c r="E485" s="417">
        <v>2</v>
      </c>
      <c r="F485" s="418">
        <v>27.263999999999999</v>
      </c>
      <c r="G485" s="418">
        <v>10.1</v>
      </c>
    </row>
    <row r="486" spans="1:7" ht="10.050000000000001" customHeight="1" x14ac:dyDescent="0.2">
      <c r="A486" s="415" t="s">
        <v>1061</v>
      </c>
      <c r="B486" s="415" t="s">
        <v>792</v>
      </c>
      <c r="C486" s="416">
        <v>2018</v>
      </c>
      <c r="D486" s="415" t="s">
        <v>810</v>
      </c>
      <c r="E486" s="417">
        <v>3</v>
      </c>
      <c r="F486" s="418">
        <v>51.076999999999998</v>
      </c>
      <c r="G486" s="418">
        <v>10.88</v>
      </c>
    </row>
    <row r="487" spans="1:7" ht="10.050000000000001" customHeight="1" x14ac:dyDescent="0.2">
      <c r="A487" s="415" t="s">
        <v>1061</v>
      </c>
      <c r="B487" s="415" t="s">
        <v>792</v>
      </c>
      <c r="C487" s="416">
        <v>2018</v>
      </c>
      <c r="D487" s="415" t="s">
        <v>810</v>
      </c>
      <c r="E487" s="417">
        <v>4</v>
      </c>
      <c r="F487" s="418">
        <v>65.706999999999994</v>
      </c>
      <c r="G487" s="418">
        <v>9.1630000000000003</v>
      </c>
    </row>
    <row r="488" spans="1:7" ht="10.050000000000001" customHeight="1" x14ac:dyDescent="0.2">
      <c r="A488" s="415" t="s">
        <v>1061</v>
      </c>
      <c r="B488" s="415" t="s">
        <v>792</v>
      </c>
      <c r="C488" s="416">
        <v>2018</v>
      </c>
      <c r="D488" s="415" t="s">
        <v>810</v>
      </c>
      <c r="E488" s="417">
        <v>5</v>
      </c>
      <c r="F488" s="418">
        <v>36.991</v>
      </c>
      <c r="G488" s="418">
        <v>7.6459999999999999</v>
      </c>
    </row>
    <row r="489" spans="1:7" ht="10.050000000000001" customHeight="1" x14ac:dyDescent="0.2">
      <c r="A489" s="415" t="s">
        <v>1061</v>
      </c>
      <c r="B489" s="415" t="s">
        <v>792</v>
      </c>
      <c r="C489" s="416">
        <v>2018</v>
      </c>
      <c r="D489" s="415" t="s">
        <v>810</v>
      </c>
      <c r="E489" s="417">
        <v>6</v>
      </c>
      <c r="F489" s="418">
        <v>56.719000000000001</v>
      </c>
      <c r="G489" s="418">
        <v>33.6</v>
      </c>
    </row>
    <row r="490" spans="1:7" ht="10.050000000000001" customHeight="1" x14ac:dyDescent="0.2">
      <c r="A490" s="415" t="s">
        <v>1061</v>
      </c>
      <c r="B490" s="415" t="s">
        <v>792</v>
      </c>
      <c r="C490" s="416">
        <v>2018</v>
      </c>
      <c r="D490" s="415" t="s">
        <v>811</v>
      </c>
      <c r="E490" s="417">
        <v>7</v>
      </c>
      <c r="F490" s="418">
        <v>54.286999999999999</v>
      </c>
      <c r="G490" s="418">
        <v>29.68</v>
      </c>
    </row>
    <row r="491" spans="1:7" ht="10.050000000000001" customHeight="1" x14ac:dyDescent="0.2">
      <c r="A491" s="415" t="s">
        <v>1061</v>
      </c>
      <c r="B491" s="415" t="s">
        <v>792</v>
      </c>
      <c r="C491" s="416">
        <v>2018</v>
      </c>
      <c r="D491" s="415" t="s">
        <v>811</v>
      </c>
      <c r="E491" s="417">
        <v>8</v>
      </c>
      <c r="F491" s="418">
        <v>53.743000000000002</v>
      </c>
      <c r="G491" s="418">
        <v>22.68</v>
      </c>
    </row>
    <row r="492" spans="1:7" ht="10.050000000000001" customHeight="1" x14ac:dyDescent="0.2">
      <c r="A492" s="415" t="s">
        <v>1061</v>
      </c>
      <c r="B492" s="415" t="s">
        <v>792</v>
      </c>
      <c r="C492" s="416">
        <v>2018</v>
      </c>
      <c r="D492" s="415" t="s">
        <v>811</v>
      </c>
      <c r="E492" s="417">
        <v>9</v>
      </c>
      <c r="F492" s="418">
        <v>57.192</v>
      </c>
      <c r="G492" s="418">
        <v>20.95</v>
      </c>
    </row>
    <row r="493" spans="1:7" ht="10.050000000000001" customHeight="1" x14ac:dyDescent="0.2">
      <c r="A493" s="415" t="s">
        <v>1061</v>
      </c>
      <c r="B493" s="415" t="s">
        <v>792</v>
      </c>
      <c r="C493" s="416">
        <v>2018</v>
      </c>
      <c r="D493" s="415" t="s">
        <v>811</v>
      </c>
      <c r="E493" s="417">
        <v>10</v>
      </c>
      <c r="F493" s="418">
        <v>78.909000000000006</v>
      </c>
      <c r="G493" s="418">
        <v>19.95</v>
      </c>
    </row>
    <row r="494" spans="1:7" ht="10.050000000000001" customHeight="1" x14ac:dyDescent="0.2">
      <c r="A494" s="415" t="s">
        <v>1061</v>
      </c>
      <c r="B494" s="415" t="s">
        <v>792</v>
      </c>
      <c r="C494" s="416">
        <v>2018</v>
      </c>
      <c r="D494" s="415" t="s">
        <v>811</v>
      </c>
      <c r="E494" s="417">
        <v>11</v>
      </c>
      <c r="F494" s="418">
        <v>96.55</v>
      </c>
      <c r="G494" s="418">
        <v>19.95</v>
      </c>
    </row>
    <row r="495" spans="1:7" ht="10.050000000000001" customHeight="1" x14ac:dyDescent="0.2">
      <c r="A495" s="415" t="s">
        <v>1061</v>
      </c>
      <c r="B495" s="415" t="s">
        <v>792</v>
      </c>
      <c r="C495" s="416">
        <v>2018</v>
      </c>
      <c r="D495" s="415" t="s">
        <v>811</v>
      </c>
      <c r="E495" s="417">
        <v>12</v>
      </c>
      <c r="F495" s="418">
        <v>52.084000000000003</v>
      </c>
      <c r="G495" s="418">
        <v>8.1</v>
      </c>
    </row>
    <row r="496" spans="1:7" ht="10.050000000000001" customHeight="1" x14ac:dyDescent="0.2">
      <c r="A496" s="415" t="s">
        <v>1061</v>
      </c>
      <c r="B496" s="415" t="s">
        <v>792</v>
      </c>
      <c r="C496" s="416">
        <v>2019</v>
      </c>
      <c r="D496" s="415" t="s">
        <v>811</v>
      </c>
      <c r="E496" s="417">
        <v>1</v>
      </c>
      <c r="F496" s="418">
        <v>61.435000000000002</v>
      </c>
      <c r="G496" s="418">
        <v>1</v>
      </c>
    </row>
    <row r="497" spans="1:7" ht="10.050000000000001" customHeight="1" x14ac:dyDescent="0.2">
      <c r="A497" s="415" t="s">
        <v>1061</v>
      </c>
      <c r="B497" s="415" t="s">
        <v>792</v>
      </c>
      <c r="C497" s="416">
        <v>2019</v>
      </c>
      <c r="D497" s="415" t="s">
        <v>811</v>
      </c>
      <c r="E497" s="417">
        <v>2</v>
      </c>
      <c r="F497" s="418">
        <v>38.338000000000001</v>
      </c>
      <c r="G497" s="418">
        <v>1</v>
      </c>
    </row>
    <row r="498" spans="1:7" ht="10.050000000000001" customHeight="1" x14ac:dyDescent="0.2">
      <c r="A498" s="415" t="s">
        <v>1061</v>
      </c>
      <c r="B498" s="415" t="s">
        <v>792</v>
      </c>
      <c r="C498" s="416">
        <v>2019</v>
      </c>
      <c r="D498" s="415" t="s">
        <v>811</v>
      </c>
      <c r="E498" s="417">
        <v>3</v>
      </c>
      <c r="F498" s="418">
        <v>40.204000000000001</v>
      </c>
      <c r="G498" s="418">
        <v>1</v>
      </c>
    </row>
    <row r="499" spans="1:7" ht="10.050000000000001" customHeight="1" x14ac:dyDescent="0.2">
      <c r="A499" s="415" t="s">
        <v>1061</v>
      </c>
      <c r="B499" s="415" t="s">
        <v>792</v>
      </c>
      <c r="C499" s="416">
        <v>2019</v>
      </c>
      <c r="D499" s="415" t="s">
        <v>811</v>
      </c>
      <c r="E499" s="417">
        <v>4</v>
      </c>
      <c r="F499" s="418">
        <v>33.15</v>
      </c>
      <c r="G499" s="418">
        <v>1</v>
      </c>
    </row>
    <row r="500" spans="1:7" ht="10.050000000000001" customHeight="1" x14ac:dyDescent="0.2">
      <c r="A500" s="415" t="s">
        <v>1061</v>
      </c>
      <c r="B500" s="415" t="s">
        <v>792</v>
      </c>
      <c r="C500" s="416">
        <v>2019</v>
      </c>
      <c r="D500" s="415" t="s">
        <v>811</v>
      </c>
      <c r="E500" s="417">
        <v>5</v>
      </c>
      <c r="F500" s="418">
        <v>35.814</v>
      </c>
      <c r="G500" s="418">
        <v>51.74</v>
      </c>
    </row>
    <row r="501" spans="1:7" ht="10.050000000000001" customHeight="1" x14ac:dyDescent="0.2">
      <c r="A501" s="415" t="s">
        <v>1061</v>
      </c>
      <c r="B501" s="415" t="s">
        <v>792</v>
      </c>
      <c r="C501" s="416">
        <v>2019</v>
      </c>
      <c r="D501" s="415" t="s">
        <v>811</v>
      </c>
      <c r="E501" s="417">
        <v>6</v>
      </c>
      <c r="F501" s="418">
        <v>32.832999999999998</v>
      </c>
      <c r="G501" s="418">
        <v>50.74</v>
      </c>
    </row>
    <row r="502" spans="1:7" ht="10.050000000000001" customHeight="1" x14ac:dyDescent="0.2">
      <c r="A502" s="415" t="s">
        <v>1061</v>
      </c>
      <c r="B502" s="415" t="s">
        <v>792</v>
      </c>
      <c r="C502" s="416">
        <v>2019</v>
      </c>
      <c r="D502" s="415" t="s">
        <v>812</v>
      </c>
      <c r="E502" s="417">
        <v>7</v>
      </c>
      <c r="F502" s="418">
        <v>82.256</v>
      </c>
      <c r="G502" s="418">
        <v>35.56</v>
      </c>
    </row>
    <row r="503" spans="1:7" ht="10.050000000000001" customHeight="1" x14ac:dyDescent="0.2">
      <c r="A503" s="415" t="s">
        <v>1061</v>
      </c>
      <c r="B503" s="415" t="s">
        <v>792</v>
      </c>
      <c r="C503" s="416">
        <v>2019</v>
      </c>
      <c r="D503" s="415" t="s">
        <v>812</v>
      </c>
      <c r="E503" s="417">
        <v>8</v>
      </c>
      <c r="F503" s="418">
        <v>10.603999999999999</v>
      </c>
      <c r="G503" s="418">
        <v>74.756</v>
      </c>
    </row>
    <row r="504" spans="1:7" ht="10.050000000000001" customHeight="1" x14ac:dyDescent="0.2">
      <c r="A504" s="415" t="s">
        <v>1061</v>
      </c>
      <c r="B504" s="415" t="s">
        <v>792</v>
      </c>
      <c r="C504" s="416">
        <v>2019</v>
      </c>
      <c r="D504" s="415" t="s">
        <v>812</v>
      </c>
      <c r="E504" s="417">
        <v>9</v>
      </c>
      <c r="F504" s="418">
        <v>35.28</v>
      </c>
      <c r="G504" s="418">
        <v>39.475999999999999</v>
      </c>
    </row>
    <row r="505" spans="1:7" ht="10.050000000000001" customHeight="1" x14ac:dyDescent="0.2">
      <c r="A505" s="415" t="s">
        <v>1061</v>
      </c>
      <c r="B505" s="415" t="s">
        <v>792</v>
      </c>
      <c r="C505" s="416">
        <v>2019</v>
      </c>
      <c r="D505" s="415" t="s">
        <v>812</v>
      </c>
      <c r="E505" s="417">
        <v>10</v>
      </c>
      <c r="F505" s="418">
        <v>52.476999999999997</v>
      </c>
      <c r="G505" s="418">
        <v>19.315999999999999</v>
      </c>
    </row>
    <row r="506" spans="1:7" ht="10.050000000000001" customHeight="1" x14ac:dyDescent="0.2">
      <c r="A506" s="415" t="s">
        <v>1061</v>
      </c>
      <c r="B506" s="415" t="s">
        <v>792</v>
      </c>
      <c r="C506" s="416">
        <v>2019</v>
      </c>
      <c r="D506" s="415" t="s">
        <v>812</v>
      </c>
      <c r="E506" s="417">
        <v>11</v>
      </c>
      <c r="F506" s="418">
        <v>35.406999999999996</v>
      </c>
      <c r="G506" s="418">
        <v>0</v>
      </c>
    </row>
    <row r="507" spans="1:7" ht="10.050000000000001" customHeight="1" x14ac:dyDescent="0.2">
      <c r="A507" s="415" t="s">
        <v>1061</v>
      </c>
      <c r="B507" s="415" t="s">
        <v>792</v>
      </c>
      <c r="C507" s="416">
        <v>2020</v>
      </c>
      <c r="D507" s="415" t="s">
        <v>812</v>
      </c>
      <c r="E507" s="417">
        <v>1</v>
      </c>
      <c r="F507" s="418">
        <v>36.423999999999999</v>
      </c>
      <c r="G507" s="418">
        <v>0</v>
      </c>
    </row>
    <row r="508" spans="1:7" ht="10.050000000000001" customHeight="1" x14ac:dyDescent="0.2">
      <c r="A508" s="415" t="s">
        <v>1061</v>
      </c>
      <c r="B508" s="415" t="s">
        <v>792</v>
      </c>
      <c r="C508" s="416">
        <v>2020</v>
      </c>
      <c r="D508" s="415" t="s">
        <v>812</v>
      </c>
      <c r="E508" s="417">
        <v>2</v>
      </c>
      <c r="F508" s="418">
        <v>11.955</v>
      </c>
      <c r="G508" s="418">
        <v>0</v>
      </c>
    </row>
    <row r="509" spans="1:7" ht="10.050000000000001" customHeight="1" x14ac:dyDescent="0.2">
      <c r="A509" s="415" t="s">
        <v>1061</v>
      </c>
      <c r="B509" s="415" t="s">
        <v>792</v>
      </c>
      <c r="C509" s="416">
        <v>2020</v>
      </c>
      <c r="D509" s="415" t="s">
        <v>812</v>
      </c>
      <c r="E509" s="417">
        <v>3</v>
      </c>
      <c r="F509" s="418">
        <v>4.3819999999999997</v>
      </c>
      <c r="G509" s="418">
        <v>0</v>
      </c>
    </row>
    <row r="510" spans="1:7" ht="10.050000000000001" customHeight="1" x14ac:dyDescent="0.2">
      <c r="A510" s="415" t="s">
        <v>1061</v>
      </c>
      <c r="B510" s="415" t="s">
        <v>792</v>
      </c>
      <c r="C510" s="416">
        <v>2020</v>
      </c>
      <c r="D510" s="415" t="s">
        <v>812</v>
      </c>
      <c r="E510" s="417">
        <v>5</v>
      </c>
      <c r="F510" s="418">
        <v>2.105</v>
      </c>
      <c r="G510" s="418">
        <v>0</v>
      </c>
    </row>
    <row r="511" spans="1:7" ht="10.050000000000001" customHeight="1" x14ac:dyDescent="0.2">
      <c r="A511" s="415" t="s">
        <v>1061</v>
      </c>
      <c r="B511" s="415" t="s">
        <v>792</v>
      </c>
      <c r="C511" s="416">
        <v>2020</v>
      </c>
      <c r="D511" s="415" t="s">
        <v>812</v>
      </c>
      <c r="E511" s="417">
        <v>6</v>
      </c>
      <c r="F511" s="418">
        <v>65.3</v>
      </c>
      <c r="G511" s="418">
        <v>0</v>
      </c>
    </row>
    <row r="512" spans="1:7" ht="10.050000000000001" customHeight="1" x14ac:dyDescent="0.2">
      <c r="A512" s="415" t="s">
        <v>1061</v>
      </c>
      <c r="B512" s="415" t="s">
        <v>792</v>
      </c>
      <c r="C512" s="416">
        <v>2020</v>
      </c>
      <c r="D512" s="415" t="s">
        <v>814</v>
      </c>
      <c r="E512" s="417">
        <v>7</v>
      </c>
      <c r="F512" s="418">
        <v>1.962</v>
      </c>
      <c r="G512" s="418">
        <v>0</v>
      </c>
    </row>
    <row r="513" spans="1:7" ht="10.050000000000001" customHeight="1" x14ac:dyDescent="0.2">
      <c r="A513" s="415" t="s">
        <v>1061</v>
      </c>
      <c r="B513" s="415" t="s">
        <v>792</v>
      </c>
      <c r="C513" s="416">
        <v>2020</v>
      </c>
      <c r="D513" s="415" t="s">
        <v>814</v>
      </c>
      <c r="E513" s="417">
        <v>8</v>
      </c>
      <c r="F513" s="418">
        <v>4.335</v>
      </c>
      <c r="G513" s="418">
        <v>0</v>
      </c>
    </row>
    <row r="514" spans="1:7" ht="10.050000000000001" customHeight="1" x14ac:dyDescent="0.2">
      <c r="A514" s="415" t="s">
        <v>1061</v>
      </c>
      <c r="B514" s="415" t="s">
        <v>792</v>
      </c>
      <c r="C514" s="416">
        <v>2020</v>
      </c>
      <c r="D514" s="415" t="s">
        <v>814</v>
      </c>
      <c r="E514" s="417">
        <v>9</v>
      </c>
      <c r="F514" s="418">
        <v>7.7850000000000001</v>
      </c>
      <c r="G514" s="418">
        <v>0</v>
      </c>
    </row>
    <row r="515" spans="1:7" ht="10.050000000000001" customHeight="1" x14ac:dyDescent="0.2">
      <c r="A515" s="415" t="s">
        <v>1061</v>
      </c>
      <c r="B515" s="415" t="s">
        <v>792</v>
      </c>
      <c r="C515" s="416">
        <v>2020</v>
      </c>
      <c r="D515" s="415" t="s">
        <v>814</v>
      </c>
      <c r="E515" s="417">
        <v>10</v>
      </c>
      <c r="F515" s="418">
        <v>9.9179999999999993</v>
      </c>
      <c r="G515" s="418">
        <v>0</v>
      </c>
    </row>
    <row r="516" spans="1:7" ht="10.050000000000001" customHeight="1" x14ac:dyDescent="0.2">
      <c r="A516" s="415" t="s">
        <v>1061</v>
      </c>
      <c r="B516" s="415" t="s">
        <v>792</v>
      </c>
      <c r="C516" s="416">
        <v>2020</v>
      </c>
      <c r="D516" s="415" t="s">
        <v>814</v>
      </c>
      <c r="E516" s="417">
        <v>11</v>
      </c>
      <c r="F516" s="418">
        <v>8.9619999999999997</v>
      </c>
      <c r="G516" s="418">
        <v>0</v>
      </c>
    </row>
    <row r="517" spans="1:7" ht="10.050000000000001" customHeight="1" x14ac:dyDescent="0.2">
      <c r="A517" s="415" t="s">
        <v>1061</v>
      </c>
      <c r="B517" s="415" t="s">
        <v>792</v>
      </c>
      <c r="C517" s="416">
        <v>2020</v>
      </c>
      <c r="D517" s="415" t="s">
        <v>814</v>
      </c>
      <c r="E517" s="417">
        <v>12</v>
      </c>
      <c r="F517" s="418">
        <v>7.2469999999999999</v>
      </c>
      <c r="G517" s="418">
        <v>0</v>
      </c>
    </row>
    <row r="518" spans="1:7" ht="10.050000000000001" customHeight="1" x14ac:dyDescent="0.2">
      <c r="A518" s="415" t="s">
        <v>1061</v>
      </c>
      <c r="B518" s="415" t="s">
        <v>792</v>
      </c>
      <c r="C518" s="416">
        <v>2021</v>
      </c>
      <c r="D518" s="415" t="s">
        <v>814</v>
      </c>
      <c r="E518" s="417">
        <v>1</v>
      </c>
      <c r="F518" s="418">
        <v>8.6010000000000009</v>
      </c>
      <c r="G518" s="418">
        <v>0</v>
      </c>
    </row>
    <row r="519" spans="1:7" ht="10.050000000000001" customHeight="1" x14ac:dyDescent="0.2">
      <c r="A519" s="415" t="s">
        <v>1061</v>
      </c>
      <c r="B519" s="415" t="s">
        <v>792</v>
      </c>
      <c r="C519" s="416">
        <v>2021</v>
      </c>
      <c r="D519" s="415" t="s">
        <v>814</v>
      </c>
      <c r="E519" s="417">
        <v>2</v>
      </c>
      <c r="F519" s="418">
        <v>6.8789999999999996</v>
      </c>
      <c r="G519" s="418">
        <v>0</v>
      </c>
    </row>
    <row r="520" spans="1:7" ht="10.050000000000001" customHeight="1" x14ac:dyDescent="0.2">
      <c r="A520" s="415" t="s">
        <v>1061</v>
      </c>
      <c r="B520" s="415" t="s">
        <v>792</v>
      </c>
      <c r="C520" s="416">
        <v>2021</v>
      </c>
      <c r="D520" s="415" t="s">
        <v>814</v>
      </c>
      <c r="E520" s="417">
        <v>3</v>
      </c>
      <c r="F520" s="418">
        <v>16.98</v>
      </c>
      <c r="G520" s="418">
        <v>0</v>
      </c>
    </row>
    <row r="521" spans="1:7" ht="10.050000000000001" customHeight="1" x14ac:dyDescent="0.2">
      <c r="A521" s="415" t="s">
        <v>1061</v>
      </c>
      <c r="B521" s="415" t="s">
        <v>792</v>
      </c>
      <c r="C521" s="416">
        <v>2021</v>
      </c>
      <c r="D521" s="415" t="s">
        <v>814</v>
      </c>
      <c r="E521" s="417">
        <v>4</v>
      </c>
      <c r="F521" s="418">
        <v>17.835999999999999</v>
      </c>
      <c r="G521" s="418">
        <v>0</v>
      </c>
    </row>
    <row r="522" spans="1:7" ht="10.050000000000001" customHeight="1" x14ac:dyDescent="0.2">
      <c r="A522" s="415" t="s">
        <v>1061</v>
      </c>
      <c r="B522" s="415" t="s">
        <v>792</v>
      </c>
      <c r="C522" s="416">
        <v>2021</v>
      </c>
      <c r="D522" s="415" t="s">
        <v>814</v>
      </c>
      <c r="E522" s="417">
        <v>5</v>
      </c>
      <c r="F522" s="418">
        <v>9.1969999999999992</v>
      </c>
      <c r="G522" s="418">
        <v>0</v>
      </c>
    </row>
    <row r="523" spans="1:7" ht="10.050000000000001" customHeight="1" x14ac:dyDescent="0.2">
      <c r="A523" s="415" t="s">
        <v>1061</v>
      </c>
      <c r="B523" s="415" t="s">
        <v>792</v>
      </c>
      <c r="C523" s="416">
        <v>2021</v>
      </c>
      <c r="D523" s="415" t="s">
        <v>814</v>
      </c>
      <c r="E523" s="417">
        <v>6</v>
      </c>
      <c r="F523" s="418">
        <v>11.124000000000001</v>
      </c>
      <c r="G523" s="418">
        <v>0</v>
      </c>
    </row>
    <row r="524" spans="1:7" ht="10.050000000000001" customHeight="1" x14ac:dyDescent="0.2">
      <c r="A524" s="415" t="s">
        <v>1061</v>
      </c>
      <c r="B524" s="415" t="s">
        <v>792</v>
      </c>
      <c r="C524" s="416">
        <v>2021</v>
      </c>
      <c r="D524" s="415" t="s">
        <v>816</v>
      </c>
      <c r="E524" s="417">
        <v>7</v>
      </c>
      <c r="F524" s="418">
        <v>11.226000000000001</v>
      </c>
      <c r="G524" s="418">
        <v>0</v>
      </c>
    </row>
    <row r="525" spans="1:7" ht="10.050000000000001" customHeight="1" x14ac:dyDescent="0.2">
      <c r="A525" s="415" t="s">
        <v>1061</v>
      </c>
      <c r="B525" s="415" t="s">
        <v>792</v>
      </c>
      <c r="C525" s="416">
        <v>2021</v>
      </c>
      <c r="D525" s="415" t="s">
        <v>816</v>
      </c>
      <c r="E525" s="417">
        <v>8</v>
      </c>
      <c r="F525" s="418">
        <v>8.8729999999999993</v>
      </c>
      <c r="G525" s="418">
        <v>0</v>
      </c>
    </row>
    <row r="526" spans="1:7" ht="10.050000000000001" customHeight="1" x14ac:dyDescent="0.2">
      <c r="A526" s="415" t="s">
        <v>1061</v>
      </c>
      <c r="B526" s="415" t="s">
        <v>792</v>
      </c>
      <c r="C526" s="416">
        <v>2021</v>
      </c>
      <c r="D526" s="415" t="s">
        <v>816</v>
      </c>
      <c r="E526" s="417">
        <v>10</v>
      </c>
      <c r="F526" s="418">
        <v>10.965</v>
      </c>
      <c r="G526" s="418">
        <v>0</v>
      </c>
    </row>
    <row r="527" spans="1:7" ht="10.050000000000001" customHeight="1" x14ac:dyDescent="0.2">
      <c r="A527" s="415" t="s">
        <v>1061</v>
      </c>
      <c r="B527" s="415" t="s">
        <v>792</v>
      </c>
      <c r="C527" s="416">
        <v>2021</v>
      </c>
      <c r="D527" s="415" t="s">
        <v>816</v>
      </c>
      <c r="E527" s="417">
        <v>11</v>
      </c>
      <c r="F527" s="418">
        <v>8.9320000000000004</v>
      </c>
      <c r="G527" s="418">
        <v>0</v>
      </c>
    </row>
    <row r="528" spans="1:7" ht="10.050000000000001" customHeight="1" x14ac:dyDescent="0.2">
      <c r="A528" s="415" t="s">
        <v>1061</v>
      </c>
      <c r="B528" s="415" t="s">
        <v>792</v>
      </c>
      <c r="C528" s="416">
        <v>2021</v>
      </c>
      <c r="D528" s="415" t="s">
        <v>816</v>
      </c>
      <c r="E528" s="417">
        <v>12</v>
      </c>
      <c r="F528" s="418">
        <v>9.0120000000000005</v>
      </c>
      <c r="G528" s="418">
        <v>0</v>
      </c>
    </row>
    <row r="529" spans="1:7" ht="10.050000000000001" customHeight="1" x14ac:dyDescent="0.2">
      <c r="A529" s="415" t="s">
        <v>1061</v>
      </c>
      <c r="B529" s="415" t="s">
        <v>792</v>
      </c>
      <c r="C529" s="416">
        <v>2022</v>
      </c>
      <c r="D529" s="415" t="s">
        <v>816</v>
      </c>
      <c r="E529" s="417">
        <v>4</v>
      </c>
      <c r="F529" s="418">
        <v>8.4969999999999999</v>
      </c>
      <c r="G529" s="418">
        <v>0</v>
      </c>
    </row>
    <row r="530" spans="1:7" ht="10.050000000000001" customHeight="1" x14ac:dyDescent="0.2">
      <c r="A530" s="415" t="s">
        <v>1061</v>
      </c>
      <c r="B530" s="415" t="s">
        <v>792</v>
      </c>
      <c r="C530" s="416">
        <v>2022</v>
      </c>
      <c r="D530" s="415" t="s">
        <v>816</v>
      </c>
      <c r="E530" s="417">
        <v>5</v>
      </c>
      <c r="F530" s="418">
        <v>14.005000000000001</v>
      </c>
      <c r="G530" s="418">
        <v>0</v>
      </c>
    </row>
    <row r="531" spans="1:7" ht="10.050000000000001" customHeight="1" x14ac:dyDescent="0.2">
      <c r="A531" s="415" t="s">
        <v>1061</v>
      </c>
      <c r="B531" s="415" t="s">
        <v>792</v>
      </c>
      <c r="C531" s="416">
        <v>2022</v>
      </c>
      <c r="D531" s="415" t="s">
        <v>817</v>
      </c>
      <c r="E531" s="417">
        <v>7</v>
      </c>
      <c r="F531" s="418">
        <v>10.914</v>
      </c>
      <c r="G531" s="418">
        <v>0</v>
      </c>
    </row>
    <row r="532" spans="1:7" ht="10.050000000000001" customHeight="1" x14ac:dyDescent="0.2">
      <c r="A532" s="415" t="s">
        <v>1061</v>
      </c>
      <c r="B532" s="415" t="s">
        <v>792</v>
      </c>
      <c r="C532" s="416">
        <v>2022</v>
      </c>
      <c r="D532" s="415" t="s">
        <v>817</v>
      </c>
      <c r="E532" s="417">
        <v>8</v>
      </c>
      <c r="F532" s="418">
        <v>9.1999999999999993</v>
      </c>
      <c r="G532" s="418">
        <v>0</v>
      </c>
    </row>
    <row r="533" spans="1:7" ht="10.050000000000001" customHeight="1" x14ac:dyDescent="0.2">
      <c r="A533" s="415" t="s">
        <v>1061</v>
      </c>
      <c r="B533" s="415" t="s">
        <v>792</v>
      </c>
      <c r="C533" s="416">
        <v>2022</v>
      </c>
      <c r="D533" s="415" t="s">
        <v>817</v>
      </c>
      <c r="E533" s="417">
        <v>9</v>
      </c>
      <c r="F533" s="418">
        <v>10.061999999999999</v>
      </c>
      <c r="G533" s="418">
        <v>0</v>
      </c>
    </row>
    <row r="534" spans="1:7" ht="10.050000000000001" customHeight="1" x14ac:dyDescent="0.2">
      <c r="A534" s="415" t="s">
        <v>1061</v>
      </c>
      <c r="B534" s="415" t="s">
        <v>793</v>
      </c>
      <c r="C534" s="416">
        <v>2000</v>
      </c>
      <c r="D534" s="415" t="s">
        <v>791</v>
      </c>
      <c r="E534" s="417">
        <v>7</v>
      </c>
      <c r="F534" s="418">
        <v>113544.6</v>
      </c>
      <c r="G534" s="418">
        <v>36519</v>
      </c>
    </row>
    <row r="535" spans="1:7" ht="10.050000000000001" customHeight="1" x14ac:dyDescent="0.2">
      <c r="A535" s="415" t="s">
        <v>1061</v>
      </c>
      <c r="B535" s="415" t="s">
        <v>793</v>
      </c>
      <c r="C535" s="416">
        <v>2000</v>
      </c>
      <c r="D535" s="415" t="s">
        <v>791</v>
      </c>
      <c r="E535" s="417">
        <v>8</v>
      </c>
      <c r="F535" s="418">
        <v>100396.9</v>
      </c>
      <c r="G535" s="418">
        <v>40125.599999999999</v>
      </c>
    </row>
    <row r="536" spans="1:7" ht="10.050000000000001" customHeight="1" x14ac:dyDescent="0.2">
      <c r="A536" s="415" t="s">
        <v>1061</v>
      </c>
      <c r="B536" s="415" t="s">
        <v>793</v>
      </c>
      <c r="C536" s="416">
        <v>2000</v>
      </c>
      <c r="D536" s="415" t="s">
        <v>791</v>
      </c>
      <c r="E536" s="417">
        <v>9</v>
      </c>
      <c r="F536" s="418">
        <v>90586.7</v>
      </c>
      <c r="G536" s="418">
        <v>38023.699999999997</v>
      </c>
    </row>
    <row r="537" spans="1:7" ht="10.050000000000001" customHeight="1" x14ac:dyDescent="0.2">
      <c r="A537" s="415" t="s">
        <v>1061</v>
      </c>
      <c r="B537" s="415" t="s">
        <v>793</v>
      </c>
      <c r="C537" s="416">
        <v>2000</v>
      </c>
      <c r="D537" s="415" t="s">
        <v>791</v>
      </c>
      <c r="E537" s="417">
        <v>10</v>
      </c>
      <c r="F537" s="418">
        <v>95224.8</v>
      </c>
      <c r="G537" s="418">
        <v>37988</v>
      </c>
    </row>
    <row r="538" spans="1:7" ht="10.050000000000001" customHeight="1" x14ac:dyDescent="0.2">
      <c r="A538" s="415" t="s">
        <v>1061</v>
      </c>
      <c r="B538" s="415" t="s">
        <v>793</v>
      </c>
      <c r="C538" s="416">
        <v>2000</v>
      </c>
      <c r="D538" s="415" t="s">
        <v>791</v>
      </c>
      <c r="E538" s="417">
        <v>11</v>
      </c>
      <c r="F538" s="418">
        <v>83687.399999999994</v>
      </c>
      <c r="G538" s="418">
        <v>39325.199999999997</v>
      </c>
    </row>
    <row r="539" spans="1:7" ht="10.050000000000001" customHeight="1" x14ac:dyDescent="0.2">
      <c r="A539" s="415" t="s">
        <v>1061</v>
      </c>
      <c r="B539" s="415" t="s">
        <v>793</v>
      </c>
      <c r="C539" s="416">
        <v>2000</v>
      </c>
      <c r="D539" s="415" t="s">
        <v>791</v>
      </c>
      <c r="E539" s="417">
        <v>12</v>
      </c>
      <c r="F539" s="418">
        <v>72612.7</v>
      </c>
      <c r="G539" s="418">
        <v>40627.1</v>
      </c>
    </row>
    <row r="540" spans="1:7" ht="10.050000000000001" customHeight="1" x14ac:dyDescent="0.2">
      <c r="A540" s="415" t="s">
        <v>1061</v>
      </c>
      <c r="B540" s="415" t="s">
        <v>793</v>
      </c>
      <c r="C540" s="416">
        <v>2001</v>
      </c>
      <c r="D540" s="415" t="s">
        <v>791</v>
      </c>
      <c r="E540" s="417">
        <v>1</v>
      </c>
      <c r="F540" s="418">
        <v>76696.2</v>
      </c>
      <c r="G540" s="418">
        <v>46544.9</v>
      </c>
    </row>
    <row r="541" spans="1:7" ht="10.050000000000001" customHeight="1" x14ac:dyDescent="0.2">
      <c r="A541" s="415" t="s">
        <v>1061</v>
      </c>
      <c r="B541" s="415" t="s">
        <v>793</v>
      </c>
      <c r="C541" s="416">
        <v>2001</v>
      </c>
      <c r="D541" s="415" t="s">
        <v>791</v>
      </c>
      <c r="E541" s="417">
        <v>2</v>
      </c>
      <c r="F541" s="418">
        <v>74834.2</v>
      </c>
      <c r="G541" s="418">
        <v>40284.400000000001</v>
      </c>
    </row>
    <row r="542" spans="1:7" ht="10.050000000000001" customHeight="1" x14ac:dyDescent="0.2">
      <c r="A542" s="415" t="s">
        <v>1061</v>
      </c>
      <c r="B542" s="415" t="s">
        <v>793</v>
      </c>
      <c r="C542" s="416">
        <v>2001</v>
      </c>
      <c r="D542" s="415" t="s">
        <v>791</v>
      </c>
      <c r="E542" s="417">
        <v>3</v>
      </c>
      <c r="F542" s="418">
        <v>94339.8</v>
      </c>
      <c r="G542" s="418">
        <v>33989.1</v>
      </c>
    </row>
    <row r="543" spans="1:7" ht="10.050000000000001" customHeight="1" x14ac:dyDescent="0.2">
      <c r="A543" s="415" t="s">
        <v>1061</v>
      </c>
      <c r="B543" s="415" t="s">
        <v>793</v>
      </c>
      <c r="C543" s="416">
        <v>2001</v>
      </c>
      <c r="D543" s="415" t="s">
        <v>791</v>
      </c>
      <c r="E543" s="417">
        <v>4</v>
      </c>
      <c r="F543" s="418">
        <v>91976.3</v>
      </c>
      <c r="G543" s="418">
        <v>30128.1</v>
      </c>
    </row>
    <row r="544" spans="1:7" ht="10.050000000000001" customHeight="1" x14ac:dyDescent="0.2">
      <c r="A544" s="415" t="s">
        <v>1061</v>
      </c>
      <c r="B544" s="415" t="s">
        <v>793</v>
      </c>
      <c r="C544" s="416">
        <v>2001</v>
      </c>
      <c r="D544" s="415" t="s">
        <v>791</v>
      </c>
      <c r="E544" s="417">
        <v>5</v>
      </c>
      <c r="F544" s="418">
        <v>79302.7</v>
      </c>
      <c r="G544" s="418">
        <v>29428.9</v>
      </c>
    </row>
    <row r="545" spans="1:7" ht="10.050000000000001" customHeight="1" x14ac:dyDescent="0.2">
      <c r="A545" s="415" t="s">
        <v>1061</v>
      </c>
      <c r="B545" s="415" t="s">
        <v>793</v>
      </c>
      <c r="C545" s="416">
        <v>2001</v>
      </c>
      <c r="D545" s="415" t="s">
        <v>791</v>
      </c>
      <c r="E545" s="417">
        <v>6</v>
      </c>
      <c r="F545" s="418">
        <v>74189</v>
      </c>
      <c r="G545" s="418">
        <v>35029.699999999997</v>
      </c>
    </row>
    <row r="546" spans="1:7" ht="10.050000000000001" customHeight="1" x14ac:dyDescent="0.2">
      <c r="A546" s="415" t="s">
        <v>1061</v>
      </c>
      <c r="B546" s="415" t="s">
        <v>793</v>
      </c>
      <c r="C546" s="416">
        <v>2001</v>
      </c>
      <c r="D546" s="415" t="s">
        <v>796</v>
      </c>
      <c r="E546" s="417">
        <v>7</v>
      </c>
      <c r="F546" s="418">
        <v>77482.100000000006</v>
      </c>
      <c r="G546" s="418">
        <v>30920.6</v>
      </c>
    </row>
    <row r="547" spans="1:7" ht="10.050000000000001" customHeight="1" x14ac:dyDescent="0.2">
      <c r="A547" s="415" t="s">
        <v>1061</v>
      </c>
      <c r="B547" s="415" t="s">
        <v>793</v>
      </c>
      <c r="C547" s="416">
        <v>2001</v>
      </c>
      <c r="D547" s="415" t="s">
        <v>796</v>
      </c>
      <c r="E547" s="417">
        <v>8</v>
      </c>
      <c r="F547" s="418">
        <v>70690.899999999994</v>
      </c>
      <c r="G547" s="418">
        <v>31840.6</v>
      </c>
    </row>
    <row r="548" spans="1:7" ht="10.050000000000001" customHeight="1" x14ac:dyDescent="0.2">
      <c r="A548" s="415" t="s">
        <v>1061</v>
      </c>
      <c r="B548" s="415" t="s">
        <v>793</v>
      </c>
      <c r="C548" s="416">
        <v>2001</v>
      </c>
      <c r="D548" s="415" t="s">
        <v>796</v>
      </c>
      <c r="E548" s="417">
        <v>9</v>
      </c>
      <c r="F548" s="418">
        <v>51943.8</v>
      </c>
      <c r="G548" s="418">
        <v>31260.5</v>
      </c>
    </row>
    <row r="549" spans="1:7" ht="10.050000000000001" customHeight="1" x14ac:dyDescent="0.2">
      <c r="A549" s="415" t="s">
        <v>1061</v>
      </c>
      <c r="B549" s="415" t="s">
        <v>793</v>
      </c>
      <c r="C549" s="416">
        <v>2001</v>
      </c>
      <c r="D549" s="415" t="s">
        <v>796</v>
      </c>
      <c r="E549" s="417">
        <v>10</v>
      </c>
      <c r="F549" s="418">
        <v>60751.5</v>
      </c>
      <c r="G549" s="418">
        <v>29884.400000000001</v>
      </c>
    </row>
    <row r="550" spans="1:7" ht="10.050000000000001" customHeight="1" x14ac:dyDescent="0.2">
      <c r="A550" s="415" t="s">
        <v>1061</v>
      </c>
      <c r="B550" s="415" t="s">
        <v>793</v>
      </c>
      <c r="C550" s="416">
        <v>2001</v>
      </c>
      <c r="D550" s="415" t="s">
        <v>796</v>
      </c>
      <c r="E550" s="417">
        <v>11</v>
      </c>
      <c r="F550" s="418">
        <v>57922.2</v>
      </c>
      <c r="G550" s="418">
        <v>32395</v>
      </c>
    </row>
    <row r="551" spans="1:7" ht="10.050000000000001" customHeight="1" x14ac:dyDescent="0.2">
      <c r="A551" s="415" t="s">
        <v>1061</v>
      </c>
      <c r="B551" s="415" t="s">
        <v>793</v>
      </c>
      <c r="C551" s="416">
        <v>2001</v>
      </c>
      <c r="D551" s="415" t="s">
        <v>796</v>
      </c>
      <c r="E551" s="417">
        <v>12</v>
      </c>
      <c r="F551" s="418">
        <v>52424.6</v>
      </c>
      <c r="G551" s="418">
        <v>33559.4</v>
      </c>
    </row>
    <row r="552" spans="1:7" ht="10.050000000000001" customHeight="1" x14ac:dyDescent="0.2">
      <c r="A552" s="415" t="s">
        <v>1061</v>
      </c>
      <c r="B552" s="415" t="s">
        <v>793</v>
      </c>
      <c r="C552" s="416">
        <v>2002</v>
      </c>
      <c r="D552" s="415" t="s">
        <v>796</v>
      </c>
      <c r="E552" s="417">
        <v>1</v>
      </c>
      <c r="F552" s="418">
        <v>46981.3</v>
      </c>
      <c r="G552" s="418">
        <v>32990.5</v>
      </c>
    </row>
    <row r="553" spans="1:7" ht="10.050000000000001" customHeight="1" x14ac:dyDescent="0.2">
      <c r="A553" s="415" t="s">
        <v>1061</v>
      </c>
      <c r="B553" s="415" t="s">
        <v>793</v>
      </c>
      <c r="C553" s="416">
        <v>2002</v>
      </c>
      <c r="D553" s="415" t="s">
        <v>796</v>
      </c>
      <c r="E553" s="417">
        <v>2</v>
      </c>
      <c r="F553" s="418">
        <v>43619</v>
      </c>
      <c r="G553" s="418">
        <v>28973.599999999999</v>
      </c>
    </row>
    <row r="554" spans="1:7" ht="10.050000000000001" customHeight="1" x14ac:dyDescent="0.2">
      <c r="A554" s="415" t="s">
        <v>1061</v>
      </c>
      <c r="B554" s="415" t="s">
        <v>793</v>
      </c>
      <c r="C554" s="416">
        <v>2002</v>
      </c>
      <c r="D554" s="415" t="s">
        <v>796</v>
      </c>
      <c r="E554" s="417">
        <v>3</v>
      </c>
      <c r="F554" s="418">
        <v>42537.2</v>
      </c>
      <c r="G554" s="418">
        <v>26563.599999999999</v>
      </c>
    </row>
    <row r="555" spans="1:7" ht="10.050000000000001" customHeight="1" x14ac:dyDescent="0.2">
      <c r="A555" s="415" t="s">
        <v>1061</v>
      </c>
      <c r="B555" s="415" t="s">
        <v>793</v>
      </c>
      <c r="C555" s="416">
        <v>2002</v>
      </c>
      <c r="D555" s="415" t="s">
        <v>796</v>
      </c>
      <c r="E555" s="417">
        <v>4</v>
      </c>
      <c r="F555" s="418">
        <v>47500.5</v>
      </c>
      <c r="G555" s="418">
        <v>26046.400000000001</v>
      </c>
    </row>
    <row r="556" spans="1:7" ht="10.050000000000001" customHeight="1" x14ac:dyDescent="0.2">
      <c r="A556" s="415" t="s">
        <v>1061</v>
      </c>
      <c r="B556" s="415" t="s">
        <v>793</v>
      </c>
      <c r="C556" s="416">
        <v>2002</v>
      </c>
      <c r="D556" s="415" t="s">
        <v>796</v>
      </c>
      <c r="E556" s="417">
        <v>5</v>
      </c>
      <c r="F556" s="418">
        <v>44348.9</v>
      </c>
      <c r="G556" s="418">
        <v>22775</v>
      </c>
    </row>
    <row r="557" spans="1:7" ht="10.050000000000001" customHeight="1" x14ac:dyDescent="0.2">
      <c r="A557" s="415" t="s">
        <v>1061</v>
      </c>
      <c r="B557" s="415" t="s">
        <v>793</v>
      </c>
      <c r="C557" s="416">
        <v>2002</v>
      </c>
      <c r="D557" s="415" t="s">
        <v>796</v>
      </c>
      <c r="E557" s="417">
        <v>6</v>
      </c>
      <c r="F557" s="418">
        <v>31901.3</v>
      </c>
      <c r="G557" s="418">
        <v>20638.3</v>
      </c>
    </row>
    <row r="558" spans="1:7" ht="10.050000000000001" customHeight="1" x14ac:dyDescent="0.2">
      <c r="A558" s="415" t="s">
        <v>1061</v>
      </c>
      <c r="B558" s="415" t="s">
        <v>793</v>
      </c>
      <c r="C558" s="416">
        <v>2002</v>
      </c>
      <c r="D558" s="415" t="s">
        <v>797</v>
      </c>
      <c r="E558" s="417">
        <v>7</v>
      </c>
      <c r="F558" s="418">
        <v>36957.599999999999</v>
      </c>
      <c r="G558" s="418">
        <v>20560.599999999999</v>
      </c>
    </row>
    <row r="559" spans="1:7" ht="10.050000000000001" customHeight="1" x14ac:dyDescent="0.2">
      <c r="A559" s="415" t="s">
        <v>1061</v>
      </c>
      <c r="B559" s="415" t="s">
        <v>793</v>
      </c>
      <c r="C559" s="416">
        <v>2002</v>
      </c>
      <c r="D559" s="415" t="s">
        <v>797</v>
      </c>
      <c r="E559" s="417">
        <v>8</v>
      </c>
      <c r="F559" s="418">
        <v>39504.5</v>
      </c>
      <c r="G559" s="418">
        <v>20239.099999999999</v>
      </c>
    </row>
    <row r="560" spans="1:7" ht="10.050000000000001" customHeight="1" x14ac:dyDescent="0.2">
      <c r="A560" s="415" t="s">
        <v>1061</v>
      </c>
      <c r="B560" s="415" t="s">
        <v>793</v>
      </c>
      <c r="C560" s="416">
        <v>2002</v>
      </c>
      <c r="D560" s="415" t="s">
        <v>797</v>
      </c>
      <c r="E560" s="417">
        <v>9</v>
      </c>
      <c r="F560" s="418">
        <v>36561</v>
      </c>
      <c r="G560" s="418">
        <v>19473.900000000001</v>
      </c>
    </row>
    <row r="561" spans="1:7" ht="10.050000000000001" customHeight="1" x14ac:dyDescent="0.2">
      <c r="A561" s="415" t="s">
        <v>1061</v>
      </c>
      <c r="B561" s="415" t="s">
        <v>793</v>
      </c>
      <c r="C561" s="416">
        <v>2002</v>
      </c>
      <c r="D561" s="415" t="s">
        <v>797</v>
      </c>
      <c r="E561" s="417">
        <v>10</v>
      </c>
      <c r="F561" s="418">
        <v>36117.5</v>
      </c>
      <c r="G561" s="418">
        <v>17905</v>
      </c>
    </row>
    <row r="562" spans="1:7" ht="10.050000000000001" customHeight="1" x14ac:dyDescent="0.2">
      <c r="A562" s="415" t="s">
        <v>1061</v>
      </c>
      <c r="B562" s="415" t="s">
        <v>793</v>
      </c>
      <c r="C562" s="416">
        <v>2002</v>
      </c>
      <c r="D562" s="415" t="s">
        <v>797</v>
      </c>
      <c r="E562" s="417">
        <v>11</v>
      </c>
      <c r="F562" s="418">
        <v>29016.7</v>
      </c>
      <c r="G562" s="418">
        <v>16571.599999999999</v>
      </c>
    </row>
    <row r="563" spans="1:7" ht="10.050000000000001" customHeight="1" x14ac:dyDescent="0.2">
      <c r="A563" s="415" t="s">
        <v>1061</v>
      </c>
      <c r="B563" s="415" t="s">
        <v>793</v>
      </c>
      <c r="C563" s="416">
        <v>2002</v>
      </c>
      <c r="D563" s="415" t="s">
        <v>797</v>
      </c>
      <c r="E563" s="417">
        <v>12</v>
      </c>
      <c r="F563" s="418">
        <v>24777.5</v>
      </c>
      <c r="G563" s="418">
        <v>14934.5</v>
      </c>
    </row>
    <row r="564" spans="1:7" ht="10.050000000000001" customHeight="1" x14ac:dyDescent="0.2">
      <c r="A564" s="415" t="s">
        <v>1061</v>
      </c>
      <c r="B564" s="415" t="s">
        <v>793</v>
      </c>
      <c r="C564" s="416">
        <v>2003</v>
      </c>
      <c r="D564" s="415" t="s">
        <v>797</v>
      </c>
      <c r="E564" s="417">
        <v>1</v>
      </c>
      <c r="F564" s="418">
        <v>20634.400000000001</v>
      </c>
      <c r="G564" s="418">
        <v>13628.4</v>
      </c>
    </row>
    <row r="565" spans="1:7" ht="10.050000000000001" customHeight="1" x14ac:dyDescent="0.2">
      <c r="A565" s="415" t="s">
        <v>1061</v>
      </c>
      <c r="B565" s="415" t="s">
        <v>793</v>
      </c>
      <c r="C565" s="416">
        <v>2003</v>
      </c>
      <c r="D565" s="415" t="s">
        <v>797</v>
      </c>
      <c r="E565" s="417">
        <v>2</v>
      </c>
      <c r="F565" s="418">
        <v>17467.900000000001</v>
      </c>
      <c r="G565" s="418">
        <v>12442.4</v>
      </c>
    </row>
    <row r="566" spans="1:7" ht="10.050000000000001" customHeight="1" x14ac:dyDescent="0.2">
      <c r="A566" s="415" t="s">
        <v>1061</v>
      </c>
      <c r="B566" s="415" t="s">
        <v>793</v>
      </c>
      <c r="C566" s="416">
        <v>2003</v>
      </c>
      <c r="D566" s="415" t="s">
        <v>797</v>
      </c>
      <c r="E566" s="417">
        <v>3</v>
      </c>
      <c r="F566" s="418">
        <v>26461.3</v>
      </c>
      <c r="G566" s="418">
        <v>12664</v>
      </c>
    </row>
    <row r="567" spans="1:7" ht="10.050000000000001" customHeight="1" x14ac:dyDescent="0.2">
      <c r="A567" s="415" t="s">
        <v>1061</v>
      </c>
      <c r="B567" s="415" t="s">
        <v>793</v>
      </c>
      <c r="C567" s="416">
        <v>2003</v>
      </c>
      <c r="D567" s="415" t="s">
        <v>797</v>
      </c>
      <c r="E567" s="417">
        <v>4</v>
      </c>
      <c r="F567" s="418">
        <v>33465.300000000003</v>
      </c>
      <c r="G567" s="418">
        <v>13473.1</v>
      </c>
    </row>
    <row r="568" spans="1:7" ht="10.050000000000001" customHeight="1" x14ac:dyDescent="0.2">
      <c r="A568" s="415" t="s">
        <v>1061</v>
      </c>
      <c r="B568" s="415" t="s">
        <v>793</v>
      </c>
      <c r="C568" s="416">
        <v>2003</v>
      </c>
      <c r="D568" s="415" t="s">
        <v>797</v>
      </c>
      <c r="E568" s="417">
        <v>5</v>
      </c>
      <c r="F568" s="418">
        <v>27349</v>
      </c>
      <c r="G568" s="418">
        <v>13402.7</v>
      </c>
    </row>
    <row r="569" spans="1:7" ht="10.050000000000001" customHeight="1" x14ac:dyDescent="0.2">
      <c r="A569" s="415" t="s">
        <v>1061</v>
      </c>
      <c r="B569" s="415" t="s">
        <v>793</v>
      </c>
      <c r="C569" s="416">
        <v>2003</v>
      </c>
      <c r="D569" s="415" t="s">
        <v>797</v>
      </c>
      <c r="E569" s="417">
        <v>6</v>
      </c>
      <c r="F569" s="418">
        <v>23976.400000000001</v>
      </c>
      <c r="G569" s="418">
        <v>14243.4</v>
      </c>
    </row>
    <row r="570" spans="1:7" ht="10.050000000000001" customHeight="1" x14ac:dyDescent="0.2">
      <c r="A570" s="415" t="s">
        <v>1061</v>
      </c>
      <c r="B570" s="415" t="s">
        <v>793</v>
      </c>
      <c r="C570" s="416">
        <v>2003</v>
      </c>
      <c r="D570" s="415" t="s">
        <v>794</v>
      </c>
      <c r="E570" s="417">
        <v>7</v>
      </c>
      <c r="F570" s="418">
        <v>36563.1</v>
      </c>
      <c r="G570" s="418">
        <v>16871.8</v>
      </c>
    </row>
    <row r="571" spans="1:7" ht="10.050000000000001" customHeight="1" x14ac:dyDescent="0.2">
      <c r="A571" s="415" t="s">
        <v>1061</v>
      </c>
      <c r="B571" s="415" t="s">
        <v>793</v>
      </c>
      <c r="C571" s="416">
        <v>2003</v>
      </c>
      <c r="D571" s="415" t="s">
        <v>794</v>
      </c>
      <c r="E571" s="417">
        <v>8</v>
      </c>
      <c r="F571" s="418">
        <v>43202.1</v>
      </c>
      <c r="G571" s="418">
        <v>18243.2</v>
      </c>
    </row>
    <row r="572" spans="1:7" ht="10.050000000000001" customHeight="1" x14ac:dyDescent="0.2">
      <c r="A572" s="415" t="s">
        <v>1061</v>
      </c>
      <c r="B572" s="415" t="s">
        <v>793</v>
      </c>
      <c r="C572" s="416">
        <v>2003</v>
      </c>
      <c r="D572" s="415" t="s">
        <v>794</v>
      </c>
      <c r="E572" s="417">
        <v>9</v>
      </c>
      <c r="F572" s="418">
        <v>49125.599999999999</v>
      </c>
      <c r="G572" s="418">
        <v>21587</v>
      </c>
    </row>
    <row r="573" spans="1:7" ht="10.050000000000001" customHeight="1" x14ac:dyDescent="0.2">
      <c r="A573" s="415" t="s">
        <v>1061</v>
      </c>
      <c r="B573" s="415" t="s">
        <v>793</v>
      </c>
      <c r="C573" s="416">
        <v>2003</v>
      </c>
      <c r="D573" s="415" t="s">
        <v>794</v>
      </c>
      <c r="E573" s="417">
        <v>10</v>
      </c>
      <c r="F573" s="418">
        <v>56794.3</v>
      </c>
      <c r="G573" s="418">
        <v>19831</v>
      </c>
    </row>
    <row r="574" spans="1:7" ht="10.050000000000001" customHeight="1" x14ac:dyDescent="0.2">
      <c r="A574" s="415" t="s">
        <v>1061</v>
      </c>
      <c r="B574" s="415" t="s">
        <v>793</v>
      </c>
      <c r="C574" s="416">
        <v>2003</v>
      </c>
      <c r="D574" s="415" t="s">
        <v>794</v>
      </c>
      <c r="E574" s="417">
        <v>11</v>
      </c>
      <c r="F574" s="418">
        <v>59396.6</v>
      </c>
      <c r="G574" s="418">
        <v>24626.6</v>
      </c>
    </row>
    <row r="575" spans="1:7" ht="10.050000000000001" customHeight="1" x14ac:dyDescent="0.2">
      <c r="A575" s="415" t="s">
        <v>1061</v>
      </c>
      <c r="B575" s="415" t="s">
        <v>793</v>
      </c>
      <c r="C575" s="416">
        <v>2003</v>
      </c>
      <c r="D575" s="415" t="s">
        <v>794</v>
      </c>
      <c r="E575" s="417">
        <v>12</v>
      </c>
      <c r="F575" s="418">
        <v>68040.600000000006</v>
      </c>
      <c r="G575" s="418">
        <v>28984.799999999999</v>
      </c>
    </row>
    <row r="576" spans="1:7" ht="10.050000000000001" customHeight="1" x14ac:dyDescent="0.2">
      <c r="A576" s="415" t="s">
        <v>1061</v>
      </c>
      <c r="B576" s="415" t="s">
        <v>793</v>
      </c>
      <c r="C576" s="416">
        <v>2004</v>
      </c>
      <c r="D576" s="415" t="s">
        <v>794</v>
      </c>
      <c r="E576" s="417">
        <v>1</v>
      </c>
      <c r="F576" s="418">
        <v>63831.199999999997</v>
      </c>
      <c r="G576" s="418">
        <v>33226.800000000003</v>
      </c>
    </row>
    <row r="577" spans="1:7" ht="10.050000000000001" customHeight="1" x14ac:dyDescent="0.2">
      <c r="A577" s="415" t="s">
        <v>1061</v>
      </c>
      <c r="B577" s="415" t="s">
        <v>793</v>
      </c>
      <c r="C577" s="416">
        <v>2004</v>
      </c>
      <c r="D577" s="415" t="s">
        <v>794</v>
      </c>
      <c r="E577" s="417">
        <v>2</v>
      </c>
      <c r="F577" s="418">
        <v>60664.2</v>
      </c>
      <c r="G577" s="418">
        <v>32490.7</v>
      </c>
    </row>
    <row r="578" spans="1:7" ht="10.050000000000001" customHeight="1" x14ac:dyDescent="0.2">
      <c r="A578" s="415" t="s">
        <v>1061</v>
      </c>
      <c r="B578" s="415" t="s">
        <v>793</v>
      </c>
      <c r="C578" s="416">
        <v>2004</v>
      </c>
      <c r="D578" s="415" t="s">
        <v>794</v>
      </c>
      <c r="E578" s="417">
        <v>3</v>
      </c>
      <c r="F578" s="418">
        <v>79683.600000000006</v>
      </c>
      <c r="G578" s="418">
        <v>34233.699999999997</v>
      </c>
    </row>
    <row r="579" spans="1:7" ht="10.050000000000001" customHeight="1" x14ac:dyDescent="0.2">
      <c r="A579" s="415" t="s">
        <v>1061</v>
      </c>
      <c r="B579" s="415" t="s">
        <v>793</v>
      </c>
      <c r="C579" s="416">
        <v>2004</v>
      </c>
      <c r="D579" s="415" t="s">
        <v>794</v>
      </c>
      <c r="E579" s="417">
        <v>4</v>
      </c>
      <c r="F579" s="418">
        <v>80631.7</v>
      </c>
      <c r="G579" s="418">
        <v>33252.699999999997</v>
      </c>
    </row>
    <row r="580" spans="1:7" ht="10.050000000000001" customHeight="1" x14ac:dyDescent="0.2">
      <c r="A580" s="415" t="s">
        <v>1061</v>
      </c>
      <c r="B580" s="415" t="s">
        <v>793</v>
      </c>
      <c r="C580" s="416">
        <v>2004</v>
      </c>
      <c r="D580" s="415" t="s">
        <v>794</v>
      </c>
      <c r="E580" s="417">
        <v>5</v>
      </c>
      <c r="F580" s="418">
        <v>80277.399999999994</v>
      </c>
      <c r="G580" s="418">
        <v>28417.8</v>
      </c>
    </row>
    <row r="581" spans="1:7" ht="10.050000000000001" customHeight="1" x14ac:dyDescent="0.2">
      <c r="A581" s="415" t="s">
        <v>1061</v>
      </c>
      <c r="B581" s="415" t="s">
        <v>793</v>
      </c>
      <c r="C581" s="416">
        <v>2004</v>
      </c>
      <c r="D581" s="415" t="s">
        <v>794</v>
      </c>
      <c r="E581" s="417">
        <v>6</v>
      </c>
      <c r="F581" s="418">
        <v>84509.4</v>
      </c>
      <c r="G581" s="418">
        <v>28183.9</v>
      </c>
    </row>
    <row r="582" spans="1:7" ht="10.050000000000001" customHeight="1" x14ac:dyDescent="0.2">
      <c r="A582" s="415" t="s">
        <v>1061</v>
      </c>
      <c r="B582" s="415" t="s">
        <v>793</v>
      </c>
      <c r="C582" s="416">
        <v>2004</v>
      </c>
      <c r="D582" s="415" t="s">
        <v>798</v>
      </c>
      <c r="E582" s="417">
        <v>7</v>
      </c>
      <c r="F582" s="418">
        <v>75634.5</v>
      </c>
      <c r="G582" s="418">
        <v>20290.099999999999</v>
      </c>
    </row>
    <row r="583" spans="1:7" ht="10.050000000000001" customHeight="1" x14ac:dyDescent="0.2">
      <c r="A583" s="415" t="s">
        <v>1061</v>
      </c>
      <c r="B583" s="415" t="s">
        <v>793</v>
      </c>
      <c r="C583" s="416">
        <v>2004</v>
      </c>
      <c r="D583" s="415" t="s">
        <v>798</v>
      </c>
      <c r="E583" s="417">
        <v>8</v>
      </c>
      <c r="F583" s="418">
        <v>56824</v>
      </c>
      <c r="G583" s="418">
        <v>18791.900000000001</v>
      </c>
    </row>
    <row r="584" spans="1:7" ht="10.050000000000001" customHeight="1" x14ac:dyDescent="0.2">
      <c r="A584" s="415" t="s">
        <v>1061</v>
      </c>
      <c r="B584" s="415" t="s">
        <v>793</v>
      </c>
      <c r="C584" s="416">
        <v>2004</v>
      </c>
      <c r="D584" s="415" t="s">
        <v>798</v>
      </c>
      <c r="E584" s="417">
        <v>9</v>
      </c>
      <c r="F584" s="418">
        <v>51609.2</v>
      </c>
      <c r="G584" s="418">
        <v>21138.799999999999</v>
      </c>
    </row>
    <row r="585" spans="1:7" ht="10.050000000000001" customHeight="1" x14ac:dyDescent="0.2">
      <c r="A585" s="415" t="s">
        <v>1061</v>
      </c>
      <c r="B585" s="415" t="s">
        <v>793</v>
      </c>
      <c r="C585" s="416">
        <v>2004</v>
      </c>
      <c r="D585" s="415" t="s">
        <v>798</v>
      </c>
      <c r="E585" s="417">
        <v>10</v>
      </c>
      <c r="F585" s="418">
        <v>43847.6</v>
      </c>
      <c r="G585" s="418">
        <v>20061.2</v>
      </c>
    </row>
    <row r="586" spans="1:7" ht="10.050000000000001" customHeight="1" x14ac:dyDescent="0.2">
      <c r="A586" s="415" t="s">
        <v>1061</v>
      </c>
      <c r="B586" s="415" t="s">
        <v>793</v>
      </c>
      <c r="C586" s="416">
        <v>2004</v>
      </c>
      <c r="D586" s="415" t="s">
        <v>798</v>
      </c>
      <c r="E586" s="417">
        <v>11</v>
      </c>
      <c r="F586" s="418">
        <v>51581.1</v>
      </c>
      <c r="G586" s="418">
        <v>19846.099999999999</v>
      </c>
    </row>
    <row r="587" spans="1:7" ht="10.050000000000001" customHeight="1" x14ac:dyDescent="0.2">
      <c r="A587" s="415" t="s">
        <v>1061</v>
      </c>
      <c r="B587" s="415" t="s">
        <v>793</v>
      </c>
      <c r="C587" s="416">
        <v>2004</v>
      </c>
      <c r="D587" s="415" t="s">
        <v>798</v>
      </c>
      <c r="E587" s="417">
        <v>12</v>
      </c>
      <c r="F587" s="418">
        <v>58329.3</v>
      </c>
      <c r="G587" s="418">
        <v>22046.400000000001</v>
      </c>
    </row>
    <row r="588" spans="1:7" ht="10.050000000000001" customHeight="1" x14ac:dyDescent="0.2">
      <c r="A588" s="415" t="s">
        <v>1061</v>
      </c>
      <c r="B588" s="415" t="s">
        <v>793</v>
      </c>
      <c r="C588" s="416">
        <v>2005</v>
      </c>
      <c r="D588" s="415" t="s">
        <v>798</v>
      </c>
      <c r="E588" s="417">
        <v>1</v>
      </c>
      <c r="F588" s="418">
        <v>56163.3</v>
      </c>
      <c r="G588" s="418">
        <v>22974.2</v>
      </c>
    </row>
    <row r="589" spans="1:7" ht="10.050000000000001" customHeight="1" x14ac:dyDescent="0.2">
      <c r="A589" s="415" t="s">
        <v>1061</v>
      </c>
      <c r="B589" s="415" t="s">
        <v>793</v>
      </c>
      <c r="C589" s="416">
        <v>2005</v>
      </c>
      <c r="D589" s="415" t="s">
        <v>798</v>
      </c>
      <c r="E589" s="417">
        <v>2</v>
      </c>
      <c r="F589" s="418">
        <v>57477</v>
      </c>
      <c r="G589" s="418">
        <v>23009</v>
      </c>
    </row>
    <row r="590" spans="1:7" ht="10.050000000000001" customHeight="1" x14ac:dyDescent="0.2">
      <c r="A590" s="415" t="s">
        <v>1061</v>
      </c>
      <c r="B590" s="415" t="s">
        <v>793</v>
      </c>
      <c r="C590" s="416">
        <v>2005</v>
      </c>
      <c r="D590" s="415" t="s">
        <v>798</v>
      </c>
      <c r="E590" s="417">
        <v>3</v>
      </c>
      <c r="F590" s="418">
        <v>66554.399999999994</v>
      </c>
      <c r="G590" s="418">
        <v>23632.9</v>
      </c>
    </row>
    <row r="591" spans="1:7" ht="10.050000000000001" customHeight="1" x14ac:dyDescent="0.2">
      <c r="A591" s="415" t="s">
        <v>1061</v>
      </c>
      <c r="B591" s="415" t="s">
        <v>793</v>
      </c>
      <c r="C591" s="416">
        <v>2005</v>
      </c>
      <c r="D591" s="415" t="s">
        <v>798</v>
      </c>
      <c r="E591" s="417">
        <v>4</v>
      </c>
      <c r="F591" s="418">
        <v>63228</v>
      </c>
      <c r="G591" s="418">
        <v>22671.5</v>
      </c>
    </row>
    <row r="592" spans="1:7" ht="10.050000000000001" customHeight="1" x14ac:dyDescent="0.2">
      <c r="A592" s="415" t="s">
        <v>1061</v>
      </c>
      <c r="B592" s="415" t="s">
        <v>793</v>
      </c>
      <c r="C592" s="416">
        <v>2005</v>
      </c>
      <c r="D592" s="415" t="s">
        <v>798</v>
      </c>
      <c r="E592" s="417">
        <v>5</v>
      </c>
      <c r="F592" s="418">
        <v>65449.2</v>
      </c>
      <c r="G592" s="418">
        <v>22860.400000000001</v>
      </c>
    </row>
    <row r="593" spans="1:7" ht="10.050000000000001" customHeight="1" x14ac:dyDescent="0.2">
      <c r="A593" s="415" t="s">
        <v>1061</v>
      </c>
      <c r="B593" s="415" t="s">
        <v>793</v>
      </c>
      <c r="C593" s="416">
        <v>2005</v>
      </c>
      <c r="D593" s="415" t="s">
        <v>798</v>
      </c>
      <c r="E593" s="417">
        <v>6</v>
      </c>
      <c r="F593" s="418">
        <v>63282.6</v>
      </c>
      <c r="G593" s="418">
        <v>24906.799999999999</v>
      </c>
    </row>
    <row r="594" spans="1:7" ht="10.050000000000001" customHeight="1" x14ac:dyDescent="0.2">
      <c r="A594" s="415" t="s">
        <v>1061</v>
      </c>
      <c r="B594" s="415" t="s">
        <v>793</v>
      </c>
      <c r="C594" s="416">
        <v>2005</v>
      </c>
      <c r="D594" s="415" t="s">
        <v>799</v>
      </c>
      <c r="E594" s="417">
        <v>7</v>
      </c>
      <c r="F594" s="418">
        <v>56686.2</v>
      </c>
      <c r="G594" s="418">
        <v>24169.200000000001</v>
      </c>
    </row>
    <row r="595" spans="1:7" ht="10.050000000000001" customHeight="1" x14ac:dyDescent="0.2">
      <c r="A595" s="415" t="s">
        <v>1061</v>
      </c>
      <c r="B595" s="415" t="s">
        <v>793</v>
      </c>
      <c r="C595" s="416">
        <v>2005</v>
      </c>
      <c r="D595" s="415" t="s">
        <v>799</v>
      </c>
      <c r="E595" s="417">
        <v>8</v>
      </c>
      <c r="F595" s="418">
        <v>51597.9</v>
      </c>
      <c r="G595" s="418">
        <v>20262.8</v>
      </c>
    </row>
    <row r="596" spans="1:7" ht="10.050000000000001" customHeight="1" x14ac:dyDescent="0.2">
      <c r="A596" s="415" t="s">
        <v>1061</v>
      </c>
      <c r="B596" s="415" t="s">
        <v>793</v>
      </c>
      <c r="C596" s="416">
        <v>2005</v>
      </c>
      <c r="D596" s="415" t="s">
        <v>799</v>
      </c>
      <c r="E596" s="417">
        <v>9</v>
      </c>
      <c r="F596" s="418">
        <v>47637.9</v>
      </c>
      <c r="G596" s="418">
        <v>19748.2</v>
      </c>
    </row>
    <row r="597" spans="1:7" ht="10.050000000000001" customHeight="1" x14ac:dyDescent="0.2">
      <c r="A597" s="415" t="s">
        <v>1061</v>
      </c>
      <c r="B597" s="415" t="s">
        <v>793</v>
      </c>
      <c r="C597" s="416">
        <v>2005</v>
      </c>
      <c r="D597" s="415" t="s">
        <v>799</v>
      </c>
      <c r="E597" s="417">
        <v>10</v>
      </c>
      <c r="F597" s="418">
        <v>48901.3</v>
      </c>
      <c r="G597" s="418">
        <v>19321.8</v>
      </c>
    </row>
    <row r="598" spans="1:7" ht="10.050000000000001" customHeight="1" x14ac:dyDescent="0.2">
      <c r="A598" s="415" t="s">
        <v>1061</v>
      </c>
      <c r="B598" s="415" t="s">
        <v>793</v>
      </c>
      <c r="C598" s="416">
        <v>2005</v>
      </c>
      <c r="D598" s="415" t="s">
        <v>799</v>
      </c>
      <c r="E598" s="417">
        <v>11</v>
      </c>
      <c r="F598" s="418">
        <v>47039</v>
      </c>
      <c r="G598" s="418">
        <v>19895.7</v>
      </c>
    </row>
    <row r="599" spans="1:7" ht="10.050000000000001" customHeight="1" x14ac:dyDescent="0.2">
      <c r="A599" s="415" t="s">
        <v>1061</v>
      </c>
      <c r="B599" s="415" t="s">
        <v>793</v>
      </c>
      <c r="C599" s="416">
        <v>2005</v>
      </c>
      <c r="D599" s="415" t="s">
        <v>799</v>
      </c>
      <c r="E599" s="417">
        <v>12</v>
      </c>
      <c r="F599" s="418">
        <v>48872.7</v>
      </c>
      <c r="G599" s="418">
        <v>22981.8</v>
      </c>
    </row>
    <row r="600" spans="1:7" ht="10.050000000000001" customHeight="1" x14ac:dyDescent="0.2">
      <c r="A600" s="415" t="s">
        <v>1061</v>
      </c>
      <c r="B600" s="415" t="s">
        <v>793</v>
      </c>
      <c r="C600" s="416">
        <v>2006</v>
      </c>
      <c r="D600" s="415" t="s">
        <v>799</v>
      </c>
      <c r="E600" s="417">
        <v>1</v>
      </c>
      <c r="F600" s="418">
        <v>52423.199999999997</v>
      </c>
      <c r="G600" s="418">
        <v>23168.9</v>
      </c>
    </row>
    <row r="601" spans="1:7" ht="10.050000000000001" customHeight="1" x14ac:dyDescent="0.2">
      <c r="A601" s="415" t="s">
        <v>1061</v>
      </c>
      <c r="B601" s="415" t="s">
        <v>793</v>
      </c>
      <c r="C601" s="416">
        <v>2006</v>
      </c>
      <c r="D601" s="415" t="s">
        <v>799</v>
      </c>
      <c r="E601" s="417">
        <v>2</v>
      </c>
      <c r="F601" s="418">
        <v>50853.599999999999</v>
      </c>
      <c r="G601" s="418">
        <v>21234.2</v>
      </c>
    </row>
    <row r="602" spans="1:7" ht="10.050000000000001" customHeight="1" x14ac:dyDescent="0.2">
      <c r="A602" s="415" t="s">
        <v>1061</v>
      </c>
      <c r="B602" s="415" t="s">
        <v>793</v>
      </c>
      <c r="C602" s="416">
        <v>2006</v>
      </c>
      <c r="D602" s="415" t="s">
        <v>799</v>
      </c>
      <c r="E602" s="417">
        <v>3</v>
      </c>
      <c r="F602" s="418">
        <v>57933.3</v>
      </c>
      <c r="G602" s="418">
        <v>21109.5</v>
      </c>
    </row>
    <row r="603" spans="1:7" ht="10.050000000000001" customHeight="1" x14ac:dyDescent="0.2">
      <c r="A603" s="415" t="s">
        <v>1061</v>
      </c>
      <c r="B603" s="415" t="s">
        <v>793</v>
      </c>
      <c r="C603" s="416">
        <v>2006</v>
      </c>
      <c r="D603" s="415" t="s">
        <v>799</v>
      </c>
      <c r="E603" s="417">
        <v>4</v>
      </c>
      <c r="F603" s="418">
        <v>47026.8</v>
      </c>
      <c r="G603" s="418">
        <v>21146.9</v>
      </c>
    </row>
    <row r="604" spans="1:7" ht="10.050000000000001" customHeight="1" x14ac:dyDescent="0.2">
      <c r="A604" s="415" t="s">
        <v>1061</v>
      </c>
      <c r="B604" s="415" t="s">
        <v>793</v>
      </c>
      <c r="C604" s="416">
        <v>2006</v>
      </c>
      <c r="D604" s="415" t="s">
        <v>799</v>
      </c>
      <c r="E604" s="417">
        <v>5</v>
      </c>
      <c r="F604" s="418">
        <v>38964.1</v>
      </c>
      <c r="G604" s="418">
        <v>20792.7</v>
      </c>
    </row>
    <row r="605" spans="1:7" ht="10.050000000000001" customHeight="1" x14ac:dyDescent="0.2">
      <c r="A605" s="415" t="s">
        <v>1061</v>
      </c>
      <c r="B605" s="415" t="s">
        <v>793</v>
      </c>
      <c r="C605" s="416">
        <v>2006</v>
      </c>
      <c r="D605" s="415" t="s">
        <v>799</v>
      </c>
      <c r="E605" s="417">
        <v>6</v>
      </c>
      <c r="F605" s="418">
        <v>32927.199999999997</v>
      </c>
      <c r="G605" s="418">
        <v>21263.1</v>
      </c>
    </row>
    <row r="606" spans="1:7" ht="10.050000000000001" customHeight="1" x14ac:dyDescent="0.2">
      <c r="A606" s="415" t="s">
        <v>1061</v>
      </c>
      <c r="B606" s="415" t="s">
        <v>793</v>
      </c>
      <c r="C606" s="416">
        <v>2006</v>
      </c>
      <c r="D606" s="415" t="s">
        <v>800</v>
      </c>
      <c r="E606" s="417">
        <v>7</v>
      </c>
      <c r="F606" s="418">
        <v>34756.6</v>
      </c>
      <c r="G606" s="418">
        <v>21221.3</v>
      </c>
    </row>
    <row r="607" spans="1:7" ht="10.050000000000001" customHeight="1" x14ac:dyDescent="0.2">
      <c r="A607" s="415" t="s">
        <v>1061</v>
      </c>
      <c r="B607" s="415" t="s">
        <v>793</v>
      </c>
      <c r="C607" s="416">
        <v>2006</v>
      </c>
      <c r="D607" s="415" t="s">
        <v>800</v>
      </c>
      <c r="E607" s="417">
        <v>8</v>
      </c>
      <c r="F607" s="418">
        <v>39932.400000000001</v>
      </c>
      <c r="G607" s="418">
        <v>18254.8</v>
      </c>
    </row>
    <row r="608" spans="1:7" ht="10.050000000000001" customHeight="1" x14ac:dyDescent="0.2">
      <c r="A608" s="415" t="s">
        <v>1061</v>
      </c>
      <c r="B608" s="415" t="s">
        <v>793</v>
      </c>
      <c r="C608" s="416">
        <v>2006</v>
      </c>
      <c r="D608" s="415" t="s">
        <v>800</v>
      </c>
      <c r="E608" s="417">
        <v>9</v>
      </c>
      <c r="F608" s="418">
        <v>32989.5</v>
      </c>
      <c r="G608" s="418">
        <v>18983</v>
      </c>
    </row>
    <row r="609" spans="1:7" ht="10.050000000000001" customHeight="1" x14ac:dyDescent="0.2">
      <c r="A609" s="415" t="s">
        <v>1061</v>
      </c>
      <c r="B609" s="415" t="s">
        <v>793</v>
      </c>
      <c r="C609" s="416">
        <v>2006</v>
      </c>
      <c r="D609" s="415" t="s">
        <v>800</v>
      </c>
      <c r="E609" s="417">
        <v>10</v>
      </c>
      <c r="F609" s="418">
        <v>32082.2</v>
      </c>
      <c r="G609" s="418">
        <v>18655.8</v>
      </c>
    </row>
    <row r="610" spans="1:7" ht="10.050000000000001" customHeight="1" x14ac:dyDescent="0.2">
      <c r="A610" s="415" t="s">
        <v>1061</v>
      </c>
      <c r="B610" s="415" t="s">
        <v>793</v>
      </c>
      <c r="C610" s="416">
        <v>2006</v>
      </c>
      <c r="D610" s="415" t="s">
        <v>800</v>
      </c>
      <c r="E610" s="417">
        <v>11</v>
      </c>
      <c r="F610" s="418">
        <v>33338.300000000003</v>
      </c>
      <c r="G610" s="418">
        <v>17997.8</v>
      </c>
    </row>
    <row r="611" spans="1:7" ht="10.050000000000001" customHeight="1" x14ac:dyDescent="0.2">
      <c r="A611" s="415" t="s">
        <v>1061</v>
      </c>
      <c r="B611" s="415" t="s">
        <v>793</v>
      </c>
      <c r="C611" s="416">
        <v>2006</v>
      </c>
      <c r="D611" s="415" t="s">
        <v>800</v>
      </c>
      <c r="E611" s="417">
        <v>12</v>
      </c>
      <c r="F611" s="418">
        <v>29413.7</v>
      </c>
      <c r="G611" s="418">
        <v>18091.400000000001</v>
      </c>
    </row>
    <row r="612" spans="1:7" ht="10.050000000000001" customHeight="1" x14ac:dyDescent="0.2">
      <c r="A612" s="415" t="s">
        <v>1061</v>
      </c>
      <c r="B612" s="415" t="s">
        <v>793</v>
      </c>
      <c r="C612" s="416">
        <v>2007</v>
      </c>
      <c r="D612" s="415" t="s">
        <v>800</v>
      </c>
      <c r="E612" s="417">
        <v>1</v>
      </c>
      <c r="F612" s="418">
        <v>28125</v>
      </c>
      <c r="G612" s="418">
        <v>17904.2</v>
      </c>
    </row>
    <row r="613" spans="1:7" ht="10.050000000000001" customHeight="1" x14ac:dyDescent="0.2">
      <c r="A613" s="415" t="s">
        <v>1061</v>
      </c>
      <c r="B613" s="415" t="s">
        <v>793</v>
      </c>
      <c r="C613" s="416">
        <v>2007</v>
      </c>
      <c r="D613" s="415" t="s">
        <v>800</v>
      </c>
      <c r="E613" s="417">
        <v>2</v>
      </c>
      <c r="F613" s="418">
        <v>26998.400000000001</v>
      </c>
      <c r="G613" s="418">
        <v>20274.400000000001</v>
      </c>
    </row>
    <row r="614" spans="1:7" ht="10.050000000000001" customHeight="1" x14ac:dyDescent="0.2">
      <c r="A614" s="415" t="s">
        <v>1061</v>
      </c>
      <c r="B614" s="415" t="s">
        <v>793</v>
      </c>
      <c r="C614" s="416">
        <v>2007</v>
      </c>
      <c r="D614" s="415" t="s">
        <v>800</v>
      </c>
      <c r="E614" s="417">
        <v>3</v>
      </c>
      <c r="F614" s="418">
        <v>32050.400000000001</v>
      </c>
      <c r="G614" s="418">
        <v>17883.400000000001</v>
      </c>
    </row>
    <row r="615" spans="1:7" ht="10.050000000000001" customHeight="1" x14ac:dyDescent="0.2">
      <c r="A615" s="415" t="s">
        <v>1061</v>
      </c>
      <c r="B615" s="415" t="s">
        <v>793</v>
      </c>
      <c r="C615" s="416">
        <v>2007</v>
      </c>
      <c r="D615" s="415" t="s">
        <v>800</v>
      </c>
      <c r="E615" s="417">
        <v>4</v>
      </c>
      <c r="F615" s="418">
        <v>18674.5</v>
      </c>
      <c r="G615" s="418">
        <v>14522.1</v>
      </c>
    </row>
    <row r="616" spans="1:7" ht="10.050000000000001" customHeight="1" x14ac:dyDescent="0.2">
      <c r="A616" s="415" t="s">
        <v>1061</v>
      </c>
      <c r="B616" s="415" t="s">
        <v>793</v>
      </c>
      <c r="C616" s="416">
        <v>2007</v>
      </c>
      <c r="D616" s="415" t="s">
        <v>800</v>
      </c>
      <c r="E616" s="417">
        <v>5</v>
      </c>
      <c r="F616" s="418">
        <v>15164.6</v>
      </c>
      <c r="G616" s="418">
        <v>10692.8</v>
      </c>
    </row>
    <row r="617" spans="1:7" ht="10.050000000000001" customHeight="1" x14ac:dyDescent="0.2">
      <c r="A617" s="415" t="s">
        <v>1061</v>
      </c>
      <c r="B617" s="415" t="s">
        <v>793</v>
      </c>
      <c r="C617" s="416">
        <v>2007</v>
      </c>
      <c r="D617" s="415" t="s">
        <v>800</v>
      </c>
      <c r="E617" s="417">
        <v>6</v>
      </c>
      <c r="F617" s="418">
        <v>12340.2</v>
      </c>
      <c r="G617" s="418">
        <v>9811.2999999999993</v>
      </c>
    </row>
    <row r="618" spans="1:7" ht="10.050000000000001" customHeight="1" x14ac:dyDescent="0.2">
      <c r="A618" s="415" t="s">
        <v>1061</v>
      </c>
      <c r="B618" s="415" t="s">
        <v>793</v>
      </c>
      <c r="C618" s="416">
        <v>2007</v>
      </c>
      <c r="D618" s="415" t="s">
        <v>801</v>
      </c>
      <c r="E618" s="417">
        <v>7</v>
      </c>
      <c r="F618" s="418">
        <v>13032.2</v>
      </c>
      <c r="G618" s="418">
        <v>7120.8</v>
      </c>
    </row>
    <row r="619" spans="1:7" ht="10.050000000000001" customHeight="1" x14ac:dyDescent="0.2">
      <c r="A619" s="415" t="s">
        <v>1061</v>
      </c>
      <c r="B619" s="415" t="s">
        <v>793</v>
      </c>
      <c r="C619" s="416">
        <v>2007</v>
      </c>
      <c r="D619" s="415" t="s">
        <v>801</v>
      </c>
      <c r="E619" s="417">
        <v>8</v>
      </c>
      <c r="F619" s="418">
        <v>9716.1</v>
      </c>
      <c r="G619" s="418">
        <v>7604.1</v>
      </c>
    </row>
    <row r="620" spans="1:7" ht="10.050000000000001" customHeight="1" x14ac:dyDescent="0.2">
      <c r="A620" s="415" t="s">
        <v>1061</v>
      </c>
      <c r="B620" s="415" t="s">
        <v>793</v>
      </c>
      <c r="C620" s="416">
        <v>2007</v>
      </c>
      <c r="D620" s="415" t="s">
        <v>801</v>
      </c>
      <c r="E620" s="417">
        <v>9</v>
      </c>
      <c r="F620" s="418">
        <v>7771.7</v>
      </c>
      <c r="G620" s="418">
        <v>7853.5</v>
      </c>
    </row>
    <row r="621" spans="1:7" ht="10.050000000000001" customHeight="1" x14ac:dyDescent="0.2">
      <c r="A621" s="415" t="s">
        <v>1061</v>
      </c>
      <c r="B621" s="415" t="s">
        <v>793</v>
      </c>
      <c r="C621" s="416">
        <v>2007</v>
      </c>
      <c r="D621" s="415" t="s">
        <v>801</v>
      </c>
      <c r="E621" s="417">
        <v>10</v>
      </c>
      <c r="F621" s="418">
        <v>8723</v>
      </c>
      <c r="G621" s="418">
        <v>6749.3</v>
      </c>
    </row>
    <row r="622" spans="1:7" ht="10.050000000000001" customHeight="1" x14ac:dyDescent="0.2">
      <c r="A622" s="415" t="s">
        <v>1061</v>
      </c>
      <c r="B622" s="415" t="s">
        <v>793</v>
      </c>
      <c r="C622" s="416">
        <v>2007</v>
      </c>
      <c r="D622" s="415" t="s">
        <v>801</v>
      </c>
      <c r="E622" s="417">
        <v>11</v>
      </c>
      <c r="F622" s="418">
        <v>10434.200000000001</v>
      </c>
      <c r="G622" s="418">
        <v>6604.7</v>
      </c>
    </row>
    <row r="623" spans="1:7" ht="10.050000000000001" customHeight="1" x14ac:dyDescent="0.2">
      <c r="A623" s="415" t="s">
        <v>1061</v>
      </c>
      <c r="B623" s="415" t="s">
        <v>793</v>
      </c>
      <c r="C623" s="416">
        <v>2007</v>
      </c>
      <c r="D623" s="415" t="s">
        <v>801</v>
      </c>
      <c r="E623" s="417">
        <v>12</v>
      </c>
      <c r="F623" s="418">
        <v>12966.8</v>
      </c>
      <c r="G623" s="418">
        <v>5841.5</v>
      </c>
    </row>
    <row r="624" spans="1:7" ht="10.050000000000001" customHeight="1" x14ac:dyDescent="0.2">
      <c r="A624" s="415" t="s">
        <v>1061</v>
      </c>
      <c r="B624" s="415" t="s">
        <v>793</v>
      </c>
      <c r="C624" s="416">
        <v>2008</v>
      </c>
      <c r="D624" s="415" t="s">
        <v>801</v>
      </c>
      <c r="E624" s="417">
        <v>1</v>
      </c>
      <c r="F624" s="418">
        <v>12319.9</v>
      </c>
      <c r="G624" s="418">
        <v>6109.8</v>
      </c>
    </row>
    <row r="625" spans="1:7" ht="10.050000000000001" customHeight="1" x14ac:dyDescent="0.2">
      <c r="A625" s="415" t="s">
        <v>1061</v>
      </c>
      <c r="B625" s="415" t="s">
        <v>793</v>
      </c>
      <c r="C625" s="416">
        <v>2008</v>
      </c>
      <c r="D625" s="415" t="s">
        <v>801</v>
      </c>
      <c r="E625" s="417">
        <v>2</v>
      </c>
      <c r="F625" s="418">
        <v>9150.4</v>
      </c>
      <c r="G625" s="418">
        <v>6091.9</v>
      </c>
    </row>
    <row r="626" spans="1:7" ht="10.050000000000001" customHeight="1" x14ac:dyDescent="0.2">
      <c r="A626" s="415" t="s">
        <v>1061</v>
      </c>
      <c r="B626" s="415" t="s">
        <v>793</v>
      </c>
      <c r="C626" s="416">
        <v>2008</v>
      </c>
      <c r="D626" s="415" t="s">
        <v>801</v>
      </c>
      <c r="E626" s="417">
        <v>3</v>
      </c>
      <c r="F626" s="418">
        <v>7531.8</v>
      </c>
      <c r="G626" s="418">
        <v>5840.2</v>
      </c>
    </row>
    <row r="627" spans="1:7" ht="10.050000000000001" customHeight="1" x14ac:dyDescent="0.2">
      <c r="A627" s="415" t="s">
        <v>1061</v>
      </c>
      <c r="B627" s="415" t="s">
        <v>793</v>
      </c>
      <c r="C627" s="416">
        <v>2008</v>
      </c>
      <c r="D627" s="415" t="s">
        <v>801</v>
      </c>
      <c r="E627" s="417">
        <v>4</v>
      </c>
      <c r="F627" s="418">
        <v>6394.2</v>
      </c>
      <c r="G627" s="418">
        <v>4609.5</v>
      </c>
    </row>
    <row r="628" spans="1:7" ht="10.050000000000001" customHeight="1" x14ac:dyDescent="0.2">
      <c r="A628" s="415" t="s">
        <v>1061</v>
      </c>
      <c r="B628" s="415" t="s">
        <v>793</v>
      </c>
      <c r="C628" s="416">
        <v>2008</v>
      </c>
      <c r="D628" s="415" t="s">
        <v>801</v>
      </c>
      <c r="E628" s="417">
        <v>5</v>
      </c>
      <c r="F628" s="418">
        <v>6816.1</v>
      </c>
      <c r="G628" s="418">
        <v>4604.2</v>
      </c>
    </row>
    <row r="629" spans="1:7" ht="10.050000000000001" customHeight="1" x14ac:dyDescent="0.2">
      <c r="A629" s="415" t="s">
        <v>1061</v>
      </c>
      <c r="B629" s="415" t="s">
        <v>793</v>
      </c>
      <c r="C629" s="416">
        <v>2008</v>
      </c>
      <c r="D629" s="415" t="s">
        <v>801</v>
      </c>
      <c r="E629" s="417">
        <v>6</v>
      </c>
      <c r="F629" s="418">
        <v>7622.4</v>
      </c>
      <c r="G629" s="418">
        <v>5664.1</v>
      </c>
    </row>
    <row r="630" spans="1:7" ht="10.050000000000001" customHeight="1" x14ac:dyDescent="0.2">
      <c r="A630" s="415" t="s">
        <v>1061</v>
      </c>
      <c r="B630" s="415" t="s">
        <v>793</v>
      </c>
      <c r="C630" s="416">
        <v>2008</v>
      </c>
      <c r="D630" s="415" t="s">
        <v>795</v>
      </c>
      <c r="E630" s="417">
        <v>7</v>
      </c>
      <c r="F630" s="418">
        <v>9842.6</v>
      </c>
      <c r="G630" s="418">
        <v>5413.4</v>
      </c>
    </row>
    <row r="631" spans="1:7" ht="10.050000000000001" customHeight="1" x14ac:dyDescent="0.2">
      <c r="A631" s="415" t="s">
        <v>1061</v>
      </c>
      <c r="B631" s="415" t="s">
        <v>793</v>
      </c>
      <c r="C631" s="416">
        <v>2008</v>
      </c>
      <c r="D631" s="415" t="s">
        <v>795</v>
      </c>
      <c r="E631" s="417">
        <v>8</v>
      </c>
      <c r="F631" s="418">
        <v>6602.9</v>
      </c>
      <c r="G631" s="418">
        <v>4364</v>
      </c>
    </row>
    <row r="632" spans="1:7" ht="10.050000000000001" customHeight="1" x14ac:dyDescent="0.2">
      <c r="A632" s="415" t="s">
        <v>1061</v>
      </c>
      <c r="B632" s="415" t="s">
        <v>793</v>
      </c>
      <c r="C632" s="416">
        <v>2008</v>
      </c>
      <c r="D632" s="415" t="s">
        <v>795</v>
      </c>
      <c r="E632" s="417">
        <v>9</v>
      </c>
      <c r="F632" s="418">
        <v>5409.6</v>
      </c>
      <c r="G632" s="418">
        <v>3815.3</v>
      </c>
    </row>
    <row r="633" spans="1:7" ht="10.050000000000001" customHeight="1" x14ac:dyDescent="0.2">
      <c r="A633" s="415" t="s">
        <v>1061</v>
      </c>
      <c r="B633" s="415" t="s">
        <v>793</v>
      </c>
      <c r="C633" s="416">
        <v>2008</v>
      </c>
      <c r="D633" s="415" t="s">
        <v>795</v>
      </c>
      <c r="E633" s="417">
        <v>10</v>
      </c>
      <c r="F633" s="418">
        <v>4982.3999999999996</v>
      </c>
      <c r="G633" s="418">
        <v>3508.6</v>
      </c>
    </row>
    <row r="634" spans="1:7" ht="10.050000000000001" customHeight="1" x14ac:dyDescent="0.2">
      <c r="A634" s="415" t="s">
        <v>1061</v>
      </c>
      <c r="B634" s="415" t="s">
        <v>793</v>
      </c>
      <c r="C634" s="416">
        <v>2008</v>
      </c>
      <c r="D634" s="415" t="s">
        <v>795</v>
      </c>
      <c r="E634" s="417">
        <v>11</v>
      </c>
      <c r="F634" s="418">
        <v>5933.2</v>
      </c>
      <c r="G634" s="418">
        <v>3232.5</v>
      </c>
    </row>
    <row r="635" spans="1:7" ht="10.050000000000001" customHeight="1" x14ac:dyDescent="0.2">
      <c r="A635" s="415" t="s">
        <v>1061</v>
      </c>
      <c r="B635" s="415" t="s">
        <v>793</v>
      </c>
      <c r="C635" s="416">
        <v>2008</v>
      </c>
      <c r="D635" s="415" t="s">
        <v>795</v>
      </c>
      <c r="E635" s="417">
        <v>12</v>
      </c>
      <c r="F635" s="418">
        <v>6715.4</v>
      </c>
      <c r="G635" s="418">
        <v>3240.6</v>
      </c>
    </row>
    <row r="636" spans="1:7" ht="10.050000000000001" customHeight="1" x14ac:dyDescent="0.2">
      <c r="A636" s="415" t="s">
        <v>1061</v>
      </c>
      <c r="B636" s="415" t="s">
        <v>793</v>
      </c>
      <c r="C636" s="416">
        <v>2009</v>
      </c>
      <c r="D636" s="415" t="s">
        <v>795</v>
      </c>
      <c r="E636" s="417">
        <v>1</v>
      </c>
      <c r="F636" s="418">
        <v>4235</v>
      </c>
      <c r="G636" s="418">
        <v>2946.8</v>
      </c>
    </row>
    <row r="637" spans="1:7" ht="10.050000000000001" customHeight="1" x14ac:dyDescent="0.2">
      <c r="A637" s="415" t="s">
        <v>1061</v>
      </c>
      <c r="B637" s="415" t="s">
        <v>793</v>
      </c>
      <c r="C637" s="416">
        <v>2009</v>
      </c>
      <c r="D637" s="415" t="s">
        <v>795</v>
      </c>
      <c r="E637" s="417">
        <v>2</v>
      </c>
      <c r="F637" s="418">
        <v>6204</v>
      </c>
      <c r="G637" s="418">
        <v>2841.3</v>
      </c>
    </row>
    <row r="638" spans="1:7" ht="10.050000000000001" customHeight="1" x14ac:dyDescent="0.2">
      <c r="A638" s="415" t="s">
        <v>1061</v>
      </c>
      <c r="B638" s="415" t="s">
        <v>793</v>
      </c>
      <c r="C638" s="416">
        <v>2009</v>
      </c>
      <c r="D638" s="415" t="s">
        <v>795</v>
      </c>
      <c r="E638" s="417">
        <v>3</v>
      </c>
      <c r="F638" s="418">
        <v>5872.7</v>
      </c>
      <c r="G638" s="418">
        <v>3066.2</v>
      </c>
    </row>
    <row r="639" spans="1:7" ht="10.050000000000001" customHeight="1" x14ac:dyDescent="0.2">
      <c r="A639" s="415" t="s">
        <v>1061</v>
      </c>
      <c r="B639" s="415" t="s">
        <v>793</v>
      </c>
      <c r="C639" s="416">
        <v>2009</v>
      </c>
      <c r="D639" s="415" t="s">
        <v>795</v>
      </c>
      <c r="E639" s="417">
        <v>4</v>
      </c>
      <c r="F639" s="418">
        <v>5999.6</v>
      </c>
      <c r="G639" s="418">
        <v>2844.1</v>
      </c>
    </row>
    <row r="640" spans="1:7" ht="10.050000000000001" customHeight="1" x14ac:dyDescent="0.2">
      <c r="A640" s="415" t="s">
        <v>1061</v>
      </c>
      <c r="B640" s="415" t="s">
        <v>793</v>
      </c>
      <c r="C640" s="416">
        <v>2009</v>
      </c>
      <c r="D640" s="415" t="s">
        <v>795</v>
      </c>
      <c r="E640" s="417">
        <v>5</v>
      </c>
      <c r="F640" s="418">
        <v>6210.8</v>
      </c>
      <c r="G640" s="418">
        <v>2837.8</v>
      </c>
    </row>
    <row r="641" spans="1:7" ht="10.050000000000001" customHeight="1" x14ac:dyDescent="0.2">
      <c r="A641" s="415" t="s">
        <v>1061</v>
      </c>
      <c r="B641" s="415" t="s">
        <v>793</v>
      </c>
      <c r="C641" s="416">
        <v>2009</v>
      </c>
      <c r="D641" s="415" t="s">
        <v>795</v>
      </c>
      <c r="E641" s="417">
        <v>6</v>
      </c>
      <c r="F641" s="418">
        <v>6768.3</v>
      </c>
      <c r="G641" s="418">
        <v>2949.6</v>
      </c>
    </row>
    <row r="642" spans="1:7" ht="10.050000000000001" customHeight="1" x14ac:dyDescent="0.2">
      <c r="A642" s="415" t="s">
        <v>1061</v>
      </c>
      <c r="B642" s="415" t="s">
        <v>793</v>
      </c>
      <c r="C642" s="416">
        <v>2009</v>
      </c>
      <c r="D642" s="415" t="s">
        <v>802</v>
      </c>
      <c r="E642" s="417">
        <v>7</v>
      </c>
      <c r="F642" s="418">
        <v>7204.9</v>
      </c>
      <c r="G642" s="418">
        <v>3654.9</v>
      </c>
    </row>
    <row r="643" spans="1:7" ht="10.050000000000001" customHeight="1" x14ac:dyDescent="0.2">
      <c r="A643" s="415" t="s">
        <v>1061</v>
      </c>
      <c r="B643" s="415" t="s">
        <v>793</v>
      </c>
      <c r="C643" s="416">
        <v>2009</v>
      </c>
      <c r="D643" s="415" t="s">
        <v>802</v>
      </c>
      <c r="E643" s="417">
        <v>8</v>
      </c>
      <c r="F643" s="418">
        <v>10626.2</v>
      </c>
      <c r="G643" s="418">
        <v>4598.1000000000004</v>
      </c>
    </row>
    <row r="644" spans="1:7" ht="10.050000000000001" customHeight="1" x14ac:dyDescent="0.2">
      <c r="A644" s="415" t="s">
        <v>1061</v>
      </c>
      <c r="B644" s="415" t="s">
        <v>793</v>
      </c>
      <c r="C644" s="416">
        <v>2009</v>
      </c>
      <c r="D644" s="415" t="s">
        <v>802</v>
      </c>
      <c r="E644" s="417">
        <v>9</v>
      </c>
      <c r="F644" s="418">
        <v>13445.4</v>
      </c>
      <c r="G644" s="418">
        <v>3608.5</v>
      </c>
    </row>
    <row r="645" spans="1:7" ht="10.050000000000001" customHeight="1" x14ac:dyDescent="0.2">
      <c r="A645" s="415" t="s">
        <v>1061</v>
      </c>
      <c r="B645" s="415" t="s">
        <v>793</v>
      </c>
      <c r="C645" s="416">
        <v>2009</v>
      </c>
      <c r="D645" s="415" t="s">
        <v>802</v>
      </c>
      <c r="E645" s="417">
        <v>10</v>
      </c>
      <c r="F645" s="418">
        <v>10720.3</v>
      </c>
      <c r="G645" s="418">
        <v>3442.7</v>
      </c>
    </row>
    <row r="646" spans="1:7" ht="10.050000000000001" customHeight="1" x14ac:dyDescent="0.2">
      <c r="A646" s="415" t="s">
        <v>1061</v>
      </c>
      <c r="B646" s="415" t="s">
        <v>793</v>
      </c>
      <c r="C646" s="416">
        <v>2009</v>
      </c>
      <c r="D646" s="415" t="s">
        <v>802</v>
      </c>
      <c r="E646" s="417">
        <v>11</v>
      </c>
      <c r="F646" s="418">
        <v>8301.2000000000007</v>
      </c>
      <c r="G646" s="418">
        <v>3722.7</v>
      </c>
    </row>
    <row r="647" spans="1:7" ht="10.050000000000001" customHeight="1" x14ac:dyDescent="0.2">
      <c r="A647" s="415" t="s">
        <v>1061</v>
      </c>
      <c r="B647" s="415" t="s">
        <v>793</v>
      </c>
      <c r="C647" s="416">
        <v>2009</v>
      </c>
      <c r="D647" s="415" t="s">
        <v>802</v>
      </c>
      <c r="E647" s="417">
        <v>12</v>
      </c>
      <c r="F647" s="418">
        <v>7689.3</v>
      </c>
      <c r="G647" s="418">
        <v>3560.7</v>
      </c>
    </row>
    <row r="648" spans="1:7" ht="10.050000000000001" customHeight="1" x14ac:dyDescent="0.2">
      <c r="A648" s="415" t="s">
        <v>1061</v>
      </c>
      <c r="B648" s="415" t="s">
        <v>793</v>
      </c>
      <c r="C648" s="416">
        <v>2010</v>
      </c>
      <c r="D648" s="415" t="s">
        <v>802</v>
      </c>
      <c r="E648" s="417">
        <v>1</v>
      </c>
      <c r="F648" s="418">
        <v>7925</v>
      </c>
      <c r="G648" s="418">
        <v>2779.3</v>
      </c>
    </row>
    <row r="649" spans="1:7" ht="10.050000000000001" customHeight="1" x14ac:dyDescent="0.2">
      <c r="A649" s="415" t="s">
        <v>1061</v>
      </c>
      <c r="B649" s="415" t="s">
        <v>793</v>
      </c>
      <c r="C649" s="416">
        <v>2010</v>
      </c>
      <c r="D649" s="415" t="s">
        <v>802</v>
      </c>
      <c r="E649" s="417">
        <v>2</v>
      </c>
      <c r="F649" s="418">
        <v>7585.3</v>
      </c>
      <c r="G649" s="418">
        <v>3890</v>
      </c>
    </row>
    <row r="650" spans="1:7" ht="10.050000000000001" customHeight="1" x14ac:dyDescent="0.2">
      <c r="A650" s="415" t="s">
        <v>1061</v>
      </c>
      <c r="B650" s="415" t="s">
        <v>793</v>
      </c>
      <c r="C650" s="416">
        <v>2010</v>
      </c>
      <c r="D650" s="415" t="s">
        <v>802</v>
      </c>
      <c r="E650" s="417">
        <v>3</v>
      </c>
      <c r="F650" s="418">
        <v>10757</v>
      </c>
      <c r="G650" s="418">
        <v>4672.3</v>
      </c>
    </row>
    <row r="651" spans="1:7" ht="10.050000000000001" customHeight="1" x14ac:dyDescent="0.2">
      <c r="A651" s="415" t="s">
        <v>1061</v>
      </c>
      <c r="B651" s="415" t="s">
        <v>793</v>
      </c>
      <c r="C651" s="416">
        <v>2010</v>
      </c>
      <c r="D651" s="415" t="s">
        <v>802</v>
      </c>
      <c r="E651" s="417">
        <v>4</v>
      </c>
      <c r="F651" s="418">
        <v>8198.7999999999993</v>
      </c>
      <c r="G651" s="418">
        <v>4119.5</v>
      </c>
    </row>
    <row r="652" spans="1:7" ht="10.050000000000001" customHeight="1" x14ac:dyDescent="0.2">
      <c r="A652" s="415" t="s">
        <v>1061</v>
      </c>
      <c r="B652" s="415" t="s">
        <v>793</v>
      </c>
      <c r="C652" s="416">
        <v>2010</v>
      </c>
      <c r="D652" s="415" t="s">
        <v>802</v>
      </c>
      <c r="E652" s="417">
        <v>5</v>
      </c>
      <c r="F652" s="418">
        <v>6968</v>
      </c>
      <c r="G652" s="418">
        <v>3462</v>
      </c>
    </row>
    <row r="653" spans="1:7" ht="10.050000000000001" customHeight="1" x14ac:dyDescent="0.2">
      <c r="A653" s="415" t="s">
        <v>1061</v>
      </c>
      <c r="B653" s="415" t="s">
        <v>793</v>
      </c>
      <c r="C653" s="416">
        <v>2010</v>
      </c>
      <c r="D653" s="415" t="s">
        <v>802</v>
      </c>
      <c r="E653" s="417">
        <v>6</v>
      </c>
      <c r="F653" s="418">
        <v>4047.8</v>
      </c>
      <c r="G653" s="418">
        <v>2826.9</v>
      </c>
    </row>
    <row r="654" spans="1:7" ht="10.050000000000001" customHeight="1" x14ac:dyDescent="0.2">
      <c r="A654" s="415" t="s">
        <v>1061</v>
      </c>
      <c r="B654" s="415" t="s">
        <v>793</v>
      </c>
      <c r="C654" s="416">
        <v>2010</v>
      </c>
      <c r="D654" s="415" t="s">
        <v>803</v>
      </c>
      <c r="E654" s="417">
        <v>7</v>
      </c>
      <c r="F654" s="418">
        <v>7588.5</v>
      </c>
      <c r="G654" s="418">
        <v>5734.6</v>
      </c>
    </row>
    <row r="655" spans="1:7" ht="10.050000000000001" customHeight="1" x14ac:dyDescent="0.2">
      <c r="A655" s="415" t="s">
        <v>1061</v>
      </c>
      <c r="B655" s="415" t="s">
        <v>793</v>
      </c>
      <c r="C655" s="416">
        <v>2010</v>
      </c>
      <c r="D655" s="415" t="s">
        <v>803</v>
      </c>
      <c r="E655" s="417">
        <v>8</v>
      </c>
      <c r="F655" s="418">
        <v>24516.958999999999</v>
      </c>
      <c r="G655" s="418">
        <v>7818.6409999999996</v>
      </c>
    </row>
    <row r="656" spans="1:7" ht="10.050000000000001" customHeight="1" x14ac:dyDescent="0.2">
      <c r="A656" s="415" t="s">
        <v>1061</v>
      </c>
      <c r="B656" s="415" t="s">
        <v>793</v>
      </c>
      <c r="C656" s="416">
        <v>2010</v>
      </c>
      <c r="D656" s="415" t="s">
        <v>803</v>
      </c>
      <c r="E656" s="417">
        <v>9</v>
      </c>
      <c r="F656" s="418">
        <v>34909.760999999999</v>
      </c>
      <c r="G656" s="418">
        <v>8656.5319999999992</v>
      </c>
    </row>
    <row r="657" spans="1:7" ht="10.050000000000001" customHeight="1" x14ac:dyDescent="0.2">
      <c r="A657" s="415" t="s">
        <v>1061</v>
      </c>
      <c r="B657" s="415" t="s">
        <v>793</v>
      </c>
      <c r="C657" s="416">
        <v>2010</v>
      </c>
      <c r="D657" s="415" t="s">
        <v>803</v>
      </c>
      <c r="E657" s="417">
        <v>10</v>
      </c>
      <c r="F657" s="418">
        <v>33993.695</v>
      </c>
      <c r="G657" s="418">
        <v>9638.9869999999992</v>
      </c>
    </row>
    <row r="658" spans="1:7" ht="10.050000000000001" customHeight="1" x14ac:dyDescent="0.2">
      <c r="A658" s="415" t="s">
        <v>1061</v>
      </c>
      <c r="B658" s="415" t="s">
        <v>793</v>
      </c>
      <c r="C658" s="416">
        <v>2010</v>
      </c>
      <c r="D658" s="415" t="s">
        <v>803</v>
      </c>
      <c r="E658" s="417">
        <v>11</v>
      </c>
      <c r="F658" s="418">
        <v>32476.411</v>
      </c>
      <c r="G658" s="418">
        <v>9239.6859999999997</v>
      </c>
    </row>
    <row r="659" spans="1:7" ht="10.050000000000001" customHeight="1" x14ac:dyDescent="0.2">
      <c r="A659" s="415" t="s">
        <v>1061</v>
      </c>
      <c r="B659" s="415" t="s">
        <v>793</v>
      </c>
      <c r="C659" s="416">
        <v>2010</v>
      </c>
      <c r="D659" s="415" t="s">
        <v>803</v>
      </c>
      <c r="E659" s="417">
        <v>12</v>
      </c>
      <c r="F659" s="418">
        <v>31795.06</v>
      </c>
      <c r="G659" s="418">
        <v>9655.3809999999994</v>
      </c>
    </row>
    <row r="660" spans="1:7" ht="10.050000000000001" customHeight="1" x14ac:dyDescent="0.2">
      <c r="A660" s="415" t="s">
        <v>1061</v>
      </c>
      <c r="B660" s="415" t="s">
        <v>793</v>
      </c>
      <c r="C660" s="416">
        <v>2011</v>
      </c>
      <c r="D660" s="415" t="s">
        <v>803</v>
      </c>
      <c r="E660" s="417">
        <v>1</v>
      </c>
      <c r="F660" s="418">
        <v>24749.071</v>
      </c>
      <c r="G660" s="418">
        <v>10392.39</v>
      </c>
    </row>
    <row r="661" spans="1:7" ht="10.050000000000001" customHeight="1" x14ac:dyDescent="0.2">
      <c r="A661" s="415" t="s">
        <v>1061</v>
      </c>
      <c r="B661" s="415" t="s">
        <v>793</v>
      </c>
      <c r="C661" s="416">
        <v>2011</v>
      </c>
      <c r="D661" s="415" t="s">
        <v>803</v>
      </c>
      <c r="E661" s="417">
        <v>2</v>
      </c>
      <c r="F661" s="418">
        <v>18254.584999999999</v>
      </c>
      <c r="G661" s="418">
        <v>10322.477000000001</v>
      </c>
    </row>
    <row r="662" spans="1:7" ht="10.050000000000001" customHeight="1" x14ac:dyDescent="0.2">
      <c r="A662" s="415" t="s">
        <v>1061</v>
      </c>
      <c r="B662" s="415" t="s">
        <v>793</v>
      </c>
      <c r="C662" s="416">
        <v>2011</v>
      </c>
      <c r="D662" s="415" t="s">
        <v>803</v>
      </c>
      <c r="E662" s="417">
        <v>3</v>
      </c>
      <c r="F662" s="418">
        <v>17540.462</v>
      </c>
      <c r="G662" s="418">
        <v>9530.4950000000008</v>
      </c>
    </row>
    <row r="663" spans="1:7" ht="10.050000000000001" customHeight="1" x14ac:dyDescent="0.2">
      <c r="A663" s="415" t="s">
        <v>1061</v>
      </c>
      <c r="B663" s="415" t="s">
        <v>793</v>
      </c>
      <c r="C663" s="416">
        <v>2011</v>
      </c>
      <c r="D663" s="415" t="s">
        <v>803</v>
      </c>
      <c r="E663" s="417">
        <v>4</v>
      </c>
      <c r="F663" s="418">
        <v>18301.602999999999</v>
      </c>
      <c r="G663" s="418">
        <v>5155.6970000000001</v>
      </c>
    </row>
    <row r="664" spans="1:7" ht="10.050000000000001" customHeight="1" x14ac:dyDescent="0.2">
      <c r="A664" s="415" t="s">
        <v>1061</v>
      </c>
      <c r="B664" s="415" t="s">
        <v>793</v>
      </c>
      <c r="C664" s="416">
        <v>2011</v>
      </c>
      <c r="D664" s="415" t="s">
        <v>803</v>
      </c>
      <c r="E664" s="417">
        <v>5</v>
      </c>
      <c r="F664" s="418">
        <v>18901.21</v>
      </c>
      <c r="G664" s="418">
        <v>5793.6369999999997</v>
      </c>
    </row>
    <row r="665" spans="1:7" ht="10.050000000000001" customHeight="1" x14ac:dyDescent="0.2">
      <c r="A665" s="415" t="s">
        <v>1061</v>
      </c>
      <c r="B665" s="415" t="s">
        <v>793</v>
      </c>
      <c r="C665" s="416">
        <v>2011</v>
      </c>
      <c r="D665" s="415" t="s">
        <v>803</v>
      </c>
      <c r="E665" s="417">
        <v>6</v>
      </c>
      <c r="F665" s="418">
        <v>13284.489</v>
      </c>
      <c r="G665" s="418">
        <v>6075.348</v>
      </c>
    </row>
    <row r="666" spans="1:7" ht="10.050000000000001" customHeight="1" x14ac:dyDescent="0.2">
      <c r="A666" s="415" t="s">
        <v>1061</v>
      </c>
      <c r="B666" s="415" t="s">
        <v>793</v>
      </c>
      <c r="C666" s="416">
        <v>2011</v>
      </c>
      <c r="D666" s="415" t="s">
        <v>804</v>
      </c>
      <c r="E666" s="417">
        <v>7</v>
      </c>
      <c r="F666" s="418">
        <v>11490.361000000001</v>
      </c>
      <c r="G666" s="418">
        <v>4531.2479999999996</v>
      </c>
    </row>
    <row r="667" spans="1:7" ht="10.050000000000001" customHeight="1" x14ac:dyDescent="0.2">
      <c r="A667" s="415" t="s">
        <v>1061</v>
      </c>
      <c r="B667" s="415" t="s">
        <v>793</v>
      </c>
      <c r="C667" s="416">
        <v>2011</v>
      </c>
      <c r="D667" s="415" t="s">
        <v>804</v>
      </c>
      <c r="E667" s="417">
        <v>8</v>
      </c>
      <c r="F667" s="418">
        <v>8705.3169999999991</v>
      </c>
      <c r="G667" s="418">
        <v>4274.7910000000002</v>
      </c>
    </row>
    <row r="668" spans="1:7" ht="10.050000000000001" customHeight="1" x14ac:dyDescent="0.2">
      <c r="A668" s="415" t="s">
        <v>1061</v>
      </c>
      <c r="B668" s="415" t="s">
        <v>793</v>
      </c>
      <c r="C668" s="416">
        <v>2011</v>
      </c>
      <c r="D668" s="415" t="s">
        <v>804</v>
      </c>
      <c r="E668" s="417">
        <v>9</v>
      </c>
      <c r="F668" s="418">
        <v>6441.4740000000002</v>
      </c>
      <c r="G668" s="418">
        <v>3590.0650000000001</v>
      </c>
    </row>
    <row r="669" spans="1:7" ht="10.050000000000001" customHeight="1" x14ac:dyDescent="0.2">
      <c r="A669" s="415" t="s">
        <v>1061</v>
      </c>
      <c r="B669" s="415" t="s">
        <v>793</v>
      </c>
      <c r="C669" s="416">
        <v>2011</v>
      </c>
      <c r="D669" s="415" t="s">
        <v>804</v>
      </c>
      <c r="E669" s="417">
        <v>10</v>
      </c>
      <c r="F669" s="418">
        <v>4355.99</v>
      </c>
      <c r="G669" s="418">
        <v>2964.915</v>
      </c>
    </row>
    <row r="670" spans="1:7" ht="10.050000000000001" customHeight="1" x14ac:dyDescent="0.2">
      <c r="A670" s="415" t="s">
        <v>1061</v>
      </c>
      <c r="B670" s="415" t="s">
        <v>793</v>
      </c>
      <c r="C670" s="416">
        <v>2011</v>
      </c>
      <c r="D670" s="415" t="s">
        <v>804</v>
      </c>
      <c r="E670" s="417">
        <v>11</v>
      </c>
      <c r="F670" s="418">
        <v>3326.9920000000002</v>
      </c>
      <c r="G670" s="418">
        <v>2559.643</v>
      </c>
    </row>
    <row r="671" spans="1:7" ht="10.050000000000001" customHeight="1" x14ac:dyDescent="0.2">
      <c r="A671" s="415" t="s">
        <v>1061</v>
      </c>
      <c r="B671" s="415" t="s">
        <v>793</v>
      </c>
      <c r="C671" s="416">
        <v>2011</v>
      </c>
      <c r="D671" s="415" t="s">
        <v>804</v>
      </c>
      <c r="E671" s="417">
        <v>12</v>
      </c>
      <c r="F671" s="418">
        <v>2693.6120000000001</v>
      </c>
      <c r="G671" s="418">
        <v>2386.8710000000001</v>
      </c>
    </row>
    <row r="672" spans="1:7" ht="10.050000000000001" customHeight="1" x14ac:dyDescent="0.2">
      <c r="A672" s="415" t="s">
        <v>1061</v>
      </c>
      <c r="B672" s="415" t="s">
        <v>793</v>
      </c>
      <c r="C672" s="416">
        <v>2012</v>
      </c>
      <c r="D672" s="415" t="s">
        <v>804</v>
      </c>
      <c r="E672" s="417">
        <v>1</v>
      </c>
      <c r="F672" s="418">
        <v>2624.0479999999998</v>
      </c>
      <c r="G672" s="418">
        <v>2837.17</v>
      </c>
    </row>
    <row r="673" spans="1:7" ht="10.050000000000001" customHeight="1" x14ac:dyDescent="0.2">
      <c r="A673" s="415" t="s">
        <v>1061</v>
      </c>
      <c r="B673" s="415" t="s">
        <v>793</v>
      </c>
      <c r="C673" s="416">
        <v>2012</v>
      </c>
      <c r="D673" s="415" t="s">
        <v>804</v>
      </c>
      <c r="E673" s="417">
        <v>2</v>
      </c>
      <c r="F673" s="418">
        <v>4777.08</v>
      </c>
      <c r="G673" s="418">
        <v>2819.27</v>
      </c>
    </row>
    <row r="674" spans="1:7" ht="10.050000000000001" customHeight="1" x14ac:dyDescent="0.2">
      <c r="A674" s="415" t="s">
        <v>1061</v>
      </c>
      <c r="B674" s="415" t="s">
        <v>793</v>
      </c>
      <c r="C674" s="416">
        <v>2012</v>
      </c>
      <c r="D674" s="415" t="s">
        <v>804</v>
      </c>
      <c r="E674" s="417">
        <v>3</v>
      </c>
      <c r="F674" s="418">
        <v>5682.7839999999997</v>
      </c>
      <c r="G674" s="418">
        <v>3035.0659999999998</v>
      </c>
    </row>
    <row r="675" spans="1:7" ht="10.050000000000001" customHeight="1" x14ac:dyDescent="0.2">
      <c r="A675" s="415" t="s">
        <v>1061</v>
      </c>
      <c r="B675" s="415" t="s">
        <v>793</v>
      </c>
      <c r="C675" s="416">
        <v>2012</v>
      </c>
      <c r="D675" s="415" t="s">
        <v>804</v>
      </c>
      <c r="E675" s="417">
        <v>4</v>
      </c>
      <c r="F675" s="418">
        <v>5865.9570000000003</v>
      </c>
      <c r="G675" s="418">
        <v>3293.94</v>
      </c>
    </row>
    <row r="676" spans="1:7" ht="10.050000000000001" customHeight="1" x14ac:dyDescent="0.2">
      <c r="A676" s="415" t="s">
        <v>1061</v>
      </c>
      <c r="B676" s="415" t="s">
        <v>793</v>
      </c>
      <c r="C676" s="416">
        <v>2012</v>
      </c>
      <c r="D676" s="415" t="s">
        <v>804</v>
      </c>
      <c r="E676" s="417">
        <v>5</v>
      </c>
      <c r="F676" s="418">
        <v>5520.3829999999998</v>
      </c>
      <c r="G676" s="418">
        <v>2575.9569999999999</v>
      </c>
    </row>
    <row r="677" spans="1:7" ht="10.050000000000001" customHeight="1" x14ac:dyDescent="0.2">
      <c r="A677" s="415" t="s">
        <v>1061</v>
      </c>
      <c r="B677" s="415" t="s">
        <v>793</v>
      </c>
      <c r="C677" s="416">
        <v>2012</v>
      </c>
      <c r="D677" s="415" t="s">
        <v>804</v>
      </c>
      <c r="E677" s="417">
        <v>6</v>
      </c>
      <c r="F677" s="418">
        <v>3823.2649999999999</v>
      </c>
      <c r="G677" s="418">
        <v>3161.0920000000001</v>
      </c>
    </row>
    <row r="678" spans="1:7" ht="10.050000000000001" customHeight="1" x14ac:dyDescent="0.2">
      <c r="A678" s="415" t="s">
        <v>1061</v>
      </c>
      <c r="B678" s="415" t="s">
        <v>793</v>
      </c>
      <c r="C678" s="416">
        <v>2012</v>
      </c>
      <c r="D678" s="415" t="s">
        <v>805</v>
      </c>
      <c r="E678" s="417">
        <v>7</v>
      </c>
      <c r="F678" s="418">
        <v>4377.2359999999999</v>
      </c>
      <c r="G678" s="418">
        <v>2856.6060000000002</v>
      </c>
    </row>
    <row r="679" spans="1:7" ht="10.050000000000001" customHeight="1" x14ac:dyDescent="0.2">
      <c r="A679" s="415" t="s">
        <v>1061</v>
      </c>
      <c r="B679" s="415" t="s">
        <v>793</v>
      </c>
      <c r="C679" s="416">
        <v>2012</v>
      </c>
      <c r="D679" s="415" t="s">
        <v>805</v>
      </c>
      <c r="E679" s="417">
        <v>8</v>
      </c>
      <c r="F679" s="418">
        <v>7164.576</v>
      </c>
      <c r="G679" s="418">
        <v>3343.366</v>
      </c>
    </row>
    <row r="680" spans="1:7" ht="10.050000000000001" customHeight="1" x14ac:dyDescent="0.2">
      <c r="A680" s="415" t="s">
        <v>1061</v>
      </c>
      <c r="B680" s="415" t="s">
        <v>793</v>
      </c>
      <c r="C680" s="416">
        <v>2012</v>
      </c>
      <c r="D680" s="415" t="s">
        <v>805</v>
      </c>
      <c r="E680" s="417">
        <v>9</v>
      </c>
      <c r="F680" s="418">
        <v>9133.0949999999993</v>
      </c>
      <c r="G680" s="418">
        <v>4264.41</v>
      </c>
    </row>
    <row r="681" spans="1:7" ht="10.050000000000001" customHeight="1" x14ac:dyDescent="0.2">
      <c r="A681" s="415" t="s">
        <v>1061</v>
      </c>
      <c r="B681" s="415" t="s">
        <v>793</v>
      </c>
      <c r="C681" s="416">
        <v>2012</v>
      </c>
      <c r="D681" s="415" t="s">
        <v>805</v>
      </c>
      <c r="E681" s="417">
        <v>10</v>
      </c>
      <c r="F681" s="418">
        <v>7612.6850000000004</v>
      </c>
      <c r="G681" s="418">
        <v>4215.8050000000003</v>
      </c>
    </row>
    <row r="682" spans="1:7" ht="10.050000000000001" customHeight="1" x14ac:dyDescent="0.2">
      <c r="A682" s="415" t="s">
        <v>1061</v>
      </c>
      <c r="B682" s="415" t="s">
        <v>793</v>
      </c>
      <c r="C682" s="416">
        <v>2012</v>
      </c>
      <c r="D682" s="415" t="s">
        <v>805</v>
      </c>
      <c r="E682" s="417">
        <v>11</v>
      </c>
      <c r="F682" s="418">
        <v>4910.8429999999998</v>
      </c>
      <c r="G682" s="418">
        <v>3975.8150000000001</v>
      </c>
    </row>
    <row r="683" spans="1:7" ht="10.050000000000001" customHeight="1" x14ac:dyDescent="0.2">
      <c r="A683" s="415" t="s">
        <v>1061</v>
      </c>
      <c r="B683" s="415" t="s">
        <v>793</v>
      </c>
      <c r="C683" s="416">
        <v>2012</v>
      </c>
      <c r="D683" s="415" t="s">
        <v>805</v>
      </c>
      <c r="E683" s="417">
        <v>12</v>
      </c>
      <c r="F683" s="418">
        <v>5735.1890000000003</v>
      </c>
      <c r="G683" s="418">
        <v>4129.8980000000001</v>
      </c>
    </row>
    <row r="684" spans="1:7" ht="10.050000000000001" customHeight="1" x14ac:dyDescent="0.2">
      <c r="A684" s="415" t="s">
        <v>1061</v>
      </c>
      <c r="B684" s="415" t="s">
        <v>793</v>
      </c>
      <c r="C684" s="416">
        <v>2013</v>
      </c>
      <c r="D684" s="415" t="s">
        <v>805</v>
      </c>
      <c r="E684" s="417">
        <v>1</v>
      </c>
      <c r="F684" s="418">
        <v>4229.7070000000003</v>
      </c>
      <c r="G684" s="418">
        <v>4166.9560000000001</v>
      </c>
    </row>
    <row r="685" spans="1:7" ht="10.050000000000001" customHeight="1" x14ac:dyDescent="0.2">
      <c r="A685" s="415" t="s">
        <v>1061</v>
      </c>
      <c r="B685" s="415" t="s">
        <v>793</v>
      </c>
      <c r="C685" s="416">
        <v>2013</v>
      </c>
      <c r="D685" s="415" t="s">
        <v>805</v>
      </c>
      <c r="E685" s="417">
        <v>2</v>
      </c>
      <c r="F685" s="418">
        <v>3451.9290000000001</v>
      </c>
      <c r="G685" s="418">
        <v>3266.8710000000001</v>
      </c>
    </row>
    <row r="686" spans="1:7" ht="10.050000000000001" customHeight="1" x14ac:dyDescent="0.2">
      <c r="A686" s="415" t="s">
        <v>1061</v>
      </c>
      <c r="B686" s="415" t="s">
        <v>793</v>
      </c>
      <c r="C686" s="416">
        <v>2013</v>
      </c>
      <c r="D686" s="415" t="s">
        <v>805</v>
      </c>
      <c r="E686" s="417">
        <v>3</v>
      </c>
      <c r="F686" s="418">
        <v>3880.0720000000001</v>
      </c>
      <c r="G686" s="418">
        <v>3004.395</v>
      </c>
    </row>
    <row r="687" spans="1:7" ht="10.050000000000001" customHeight="1" x14ac:dyDescent="0.2">
      <c r="A687" s="415" t="s">
        <v>1061</v>
      </c>
      <c r="B687" s="415" t="s">
        <v>793</v>
      </c>
      <c r="C687" s="416">
        <v>2013</v>
      </c>
      <c r="D687" s="415" t="s">
        <v>805</v>
      </c>
      <c r="E687" s="417">
        <v>4</v>
      </c>
      <c r="F687" s="418">
        <v>4769.7870000000003</v>
      </c>
      <c r="G687" s="418">
        <v>2558.9560000000001</v>
      </c>
    </row>
    <row r="688" spans="1:7" ht="10.050000000000001" customHeight="1" x14ac:dyDescent="0.2">
      <c r="A688" s="415" t="s">
        <v>1061</v>
      </c>
      <c r="B688" s="415" t="s">
        <v>793</v>
      </c>
      <c r="C688" s="416">
        <v>2013</v>
      </c>
      <c r="D688" s="415" t="s">
        <v>805</v>
      </c>
      <c r="E688" s="417">
        <v>5</v>
      </c>
      <c r="F688" s="418">
        <v>5287.7870000000003</v>
      </c>
      <c r="G688" s="418">
        <v>2788.5659999999998</v>
      </c>
    </row>
    <row r="689" spans="1:7" ht="10.050000000000001" customHeight="1" x14ac:dyDescent="0.2">
      <c r="A689" s="415" t="s">
        <v>1061</v>
      </c>
      <c r="B689" s="415" t="s">
        <v>793</v>
      </c>
      <c r="C689" s="416">
        <v>2013</v>
      </c>
      <c r="D689" s="415" t="s">
        <v>805</v>
      </c>
      <c r="E689" s="417">
        <v>6</v>
      </c>
      <c r="F689" s="418">
        <v>4542.7700000000004</v>
      </c>
      <c r="G689" s="418">
        <v>2678.1460000000002</v>
      </c>
    </row>
    <row r="690" spans="1:7" ht="10.050000000000001" customHeight="1" x14ac:dyDescent="0.2">
      <c r="A690" s="415" t="s">
        <v>1061</v>
      </c>
      <c r="B690" s="415" t="s">
        <v>793</v>
      </c>
      <c r="C690" s="416">
        <v>2013</v>
      </c>
      <c r="D690" s="415" t="s">
        <v>806</v>
      </c>
      <c r="E690" s="417">
        <v>7</v>
      </c>
      <c r="F690" s="418">
        <v>4121.76</v>
      </c>
      <c r="G690" s="418">
        <v>1894.6880000000001</v>
      </c>
    </row>
    <row r="691" spans="1:7" ht="10.050000000000001" customHeight="1" x14ac:dyDescent="0.2">
      <c r="A691" s="415" t="s">
        <v>1061</v>
      </c>
      <c r="B691" s="415" t="s">
        <v>793</v>
      </c>
      <c r="C691" s="416">
        <v>2013</v>
      </c>
      <c r="D691" s="415" t="s">
        <v>806</v>
      </c>
      <c r="E691" s="417">
        <v>8</v>
      </c>
      <c r="F691" s="418">
        <v>5997.8109999999997</v>
      </c>
      <c r="G691" s="418">
        <v>2289.0250000000001</v>
      </c>
    </row>
    <row r="692" spans="1:7" ht="10.050000000000001" customHeight="1" x14ac:dyDescent="0.2">
      <c r="A692" s="415" t="s">
        <v>1061</v>
      </c>
      <c r="B692" s="415" t="s">
        <v>793</v>
      </c>
      <c r="C692" s="416">
        <v>2013</v>
      </c>
      <c r="D692" s="415" t="s">
        <v>806</v>
      </c>
      <c r="E692" s="417">
        <v>9</v>
      </c>
      <c r="F692" s="418">
        <v>7751.3969999999999</v>
      </c>
      <c r="G692" s="418">
        <v>2647.1190000000001</v>
      </c>
    </row>
    <row r="693" spans="1:7" ht="10.050000000000001" customHeight="1" x14ac:dyDescent="0.2">
      <c r="A693" s="415" t="s">
        <v>1061</v>
      </c>
      <c r="B693" s="415" t="s">
        <v>793</v>
      </c>
      <c r="C693" s="416">
        <v>2013</v>
      </c>
      <c r="D693" s="415" t="s">
        <v>806</v>
      </c>
      <c r="E693" s="417">
        <v>10</v>
      </c>
      <c r="F693" s="418">
        <v>13212.686</v>
      </c>
      <c r="G693" s="418">
        <v>4069.9290000000001</v>
      </c>
    </row>
    <row r="694" spans="1:7" ht="10.050000000000001" customHeight="1" x14ac:dyDescent="0.2">
      <c r="A694" s="415" t="s">
        <v>1061</v>
      </c>
      <c r="B694" s="415" t="s">
        <v>793</v>
      </c>
      <c r="C694" s="416">
        <v>2013</v>
      </c>
      <c r="D694" s="415" t="s">
        <v>806</v>
      </c>
      <c r="E694" s="417">
        <v>11</v>
      </c>
      <c r="F694" s="418">
        <v>10309.59</v>
      </c>
      <c r="G694" s="418">
        <v>4126.1390000000001</v>
      </c>
    </row>
    <row r="695" spans="1:7" ht="10.050000000000001" customHeight="1" x14ac:dyDescent="0.2">
      <c r="A695" s="415" t="s">
        <v>1061</v>
      </c>
      <c r="B695" s="415" t="s">
        <v>793</v>
      </c>
      <c r="C695" s="416">
        <v>2013</v>
      </c>
      <c r="D695" s="415" t="s">
        <v>806</v>
      </c>
      <c r="E695" s="417">
        <v>12</v>
      </c>
      <c r="F695" s="418">
        <v>6809.0169999999998</v>
      </c>
      <c r="G695" s="418">
        <v>3824.806</v>
      </c>
    </row>
    <row r="696" spans="1:7" ht="10.050000000000001" customHeight="1" x14ac:dyDescent="0.2">
      <c r="A696" s="415" t="s">
        <v>1061</v>
      </c>
      <c r="B696" s="415" t="s">
        <v>793</v>
      </c>
      <c r="C696" s="416">
        <v>2014</v>
      </c>
      <c r="D696" s="415" t="s">
        <v>806</v>
      </c>
      <c r="E696" s="417">
        <v>1</v>
      </c>
      <c r="F696" s="418">
        <v>5319.15</v>
      </c>
      <c r="G696" s="418">
        <v>3529.3130000000001</v>
      </c>
    </row>
    <row r="697" spans="1:7" ht="10.050000000000001" customHeight="1" x14ac:dyDescent="0.2">
      <c r="A697" s="415" t="s">
        <v>1061</v>
      </c>
      <c r="B697" s="415" t="s">
        <v>793</v>
      </c>
      <c r="C697" s="416">
        <v>2014</v>
      </c>
      <c r="D697" s="415" t="s">
        <v>806</v>
      </c>
      <c r="E697" s="417">
        <v>2</v>
      </c>
      <c r="F697" s="418">
        <v>3287.6149999999998</v>
      </c>
      <c r="G697" s="418">
        <v>2585.0079999999998</v>
      </c>
    </row>
    <row r="698" spans="1:7" ht="10.050000000000001" customHeight="1" x14ac:dyDescent="0.2">
      <c r="A698" s="415" t="s">
        <v>1061</v>
      </c>
      <c r="B698" s="415" t="s">
        <v>793</v>
      </c>
      <c r="C698" s="416">
        <v>2014</v>
      </c>
      <c r="D698" s="415" t="s">
        <v>806</v>
      </c>
      <c r="E698" s="417">
        <v>3</v>
      </c>
      <c r="F698" s="418">
        <v>2763.402</v>
      </c>
      <c r="G698" s="418">
        <v>2070.636</v>
      </c>
    </row>
    <row r="699" spans="1:7" ht="10.050000000000001" customHeight="1" x14ac:dyDescent="0.2">
      <c r="A699" s="415" t="s">
        <v>1061</v>
      </c>
      <c r="B699" s="415" t="s">
        <v>793</v>
      </c>
      <c r="C699" s="416">
        <v>2014</v>
      </c>
      <c r="D699" s="415" t="s">
        <v>806</v>
      </c>
      <c r="E699" s="417">
        <v>4</v>
      </c>
      <c r="F699" s="418">
        <v>1740.12</v>
      </c>
      <c r="G699" s="418">
        <v>2049.116</v>
      </c>
    </row>
    <row r="700" spans="1:7" ht="10.050000000000001" customHeight="1" x14ac:dyDescent="0.2">
      <c r="A700" s="415" t="s">
        <v>1061</v>
      </c>
      <c r="B700" s="415" t="s">
        <v>793</v>
      </c>
      <c r="C700" s="416">
        <v>2014</v>
      </c>
      <c r="D700" s="415" t="s">
        <v>806</v>
      </c>
      <c r="E700" s="417">
        <v>5</v>
      </c>
      <c r="F700" s="418">
        <v>1546.1880000000001</v>
      </c>
      <c r="G700" s="418">
        <v>1970.5329999999999</v>
      </c>
    </row>
    <row r="701" spans="1:7" ht="10.050000000000001" customHeight="1" x14ac:dyDescent="0.2">
      <c r="A701" s="415" t="s">
        <v>1061</v>
      </c>
      <c r="B701" s="415" t="s">
        <v>793</v>
      </c>
      <c r="C701" s="416">
        <v>2014</v>
      </c>
      <c r="D701" s="415" t="s">
        <v>806</v>
      </c>
      <c r="E701" s="417">
        <v>6</v>
      </c>
      <c r="F701" s="418">
        <v>1448.8119999999999</v>
      </c>
      <c r="G701" s="418">
        <v>2117.0160000000001</v>
      </c>
    </row>
    <row r="702" spans="1:7" ht="10.050000000000001" customHeight="1" x14ac:dyDescent="0.2">
      <c r="A702" s="415" t="s">
        <v>1061</v>
      </c>
      <c r="B702" s="415" t="s">
        <v>793</v>
      </c>
      <c r="C702" s="416">
        <v>2014</v>
      </c>
      <c r="D702" s="415" t="s">
        <v>807</v>
      </c>
      <c r="E702" s="417">
        <v>7</v>
      </c>
      <c r="F702" s="418">
        <v>1972.992</v>
      </c>
      <c r="G702" s="418">
        <v>1927.32</v>
      </c>
    </row>
    <row r="703" spans="1:7" ht="10.050000000000001" customHeight="1" x14ac:dyDescent="0.2">
      <c r="A703" s="415" t="s">
        <v>1061</v>
      </c>
      <c r="B703" s="415" t="s">
        <v>793</v>
      </c>
      <c r="C703" s="416">
        <v>2014</v>
      </c>
      <c r="D703" s="415" t="s">
        <v>807</v>
      </c>
      <c r="E703" s="417">
        <v>8</v>
      </c>
      <c r="F703" s="418">
        <v>3542.627</v>
      </c>
      <c r="G703" s="418">
        <v>1611.8810000000001</v>
      </c>
    </row>
    <row r="704" spans="1:7" ht="10.050000000000001" customHeight="1" x14ac:dyDescent="0.2">
      <c r="A704" s="415" t="s">
        <v>1061</v>
      </c>
      <c r="B704" s="415" t="s">
        <v>793</v>
      </c>
      <c r="C704" s="416">
        <v>2014</v>
      </c>
      <c r="D704" s="415" t="s">
        <v>807</v>
      </c>
      <c r="E704" s="417">
        <v>9</v>
      </c>
      <c r="F704" s="418">
        <v>5070.9290000000001</v>
      </c>
      <c r="G704" s="418">
        <v>1944.46</v>
      </c>
    </row>
    <row r="705" spans="1:7" ht="10.050000000000001" customHeight="1" x14ac:dyDescent="0.2">
      <c r="A705" s="415" t="s">
        <v>1061</v>
      </c>
      <c r="B705" s="415" t="s">
        <v>793</v>
      </c>
      <c r="C705" s="416">
        <v>2014</v>
      </c>
      <c r="D705" s="415" t="s">
        <v>807</v>
      </c>
      <c r="E705" s="417">
        <v>10</v>
      </c>
      <c r="F705" s="418">
        <v>4233.05</v>
      </c>
      <c r="G705" s="418">
        <v>2184.143</v>
      </c>
    </row>
    <row r="706" spans="1:7" ht="10.050000000000001" customHeight="1" x14ac:dyDescent="0.2">
      <c r="A706" s="415" t="s">
        <v>1061</v>
      </c>
      <c r="B706" s="415" t="s">
        <v>793</v>
      </c>
      <c r="C706" s="416">
        <v>2014</v>
      </c>
      <c r="D706" s="415" t="s">
        <v>807</v>
      </c>
      <c r="E706" s="417">
        <v>11</v>
      </c>
      <c r="F706" s="418">
        <v>3772.2310000000002</v>
      </c>
      <c r="G706" s="418">
        <v>2665.4319999999998</v>
      </c>
    </row>
    <row r="707" spans="1:7" ht="10.050000000000001" customHeight="1" x14ac:dyDescent="0.2">
      <c r="A707" s="415" t="s">
        <v>1061</v>
      </c>
      <c r="B707" s="415" t="s">
        <v>793</v>
      </c>
      <c r="C707" s="416">
        <v>2014</v>
      </c>
      <c r="D707" s="415" t="s">
        <v>807</v>
      </c>
      <c r="E707" s="417">
        <v>12</v>
      </c>
      <c r="F707" s="418">
        <v>4219.2659999999996</v>
      </c>
      <c r="G707" s="418">
        <v>2413.306</v>
      </c>
    </row>
    <row r="708" spans="1:7" ht="10.050000000000001" customHeight="1" x14ac:dyDescent="0.2">
      <c r="A708" s="415" t="s">
        <v>1061</v>
      </c>
      <c r="B708" s="415" t="s">
        <v>793</v>
      </c>
      <c r="C708" s="416">
        <v>2015</v>
      </c>
      <c r="D708" s="415" t="s">
        <v>807</v>
      </c>
      <c r="E708" s="417">
        <v>1</v>
      </c>
      <c r="F708" s="418">
        <v>3058.7109999999998</v>
      </c>
      <c r="G708" s="418">
        <v>2357.6489999999999</v>
      </c>
    </row>
    <row r="709" spans="1:7" ht="10.050000000000001" customHeight="1" x14ac:dyDescent="0.2">
      <c r="A709" s="415" t="s">
        <v>1061</v>
      </c>
      <c r="B709" s="415" t="s">
        <v>793</v>
      </c>
      <c r="C709" s="416">
        <v>2015</v>
      </c>
      <c r="D709" s="415" t="s">
        <v>807</v>
      </c>
      <c r="E709" s="417">
        <v>2</v>
      </c>
      <c r="F709" s="418">
        <v>2760.5320000000002</v>
      </c>
      <c r="G709" s="418">
        <v>2716.41</v>
      </c>
    </row>
    <row r="710" spans="1:7" ht="10.050000000000001" customHeight="1" x14ac:dyDescent="0.2">
      <c r="A710" s="415" t="s">
        <v>1061</v>
      </c>
      <c r="B710" s="415" t="s">
        <v>793</v>
      </c>
      <c r="C710" s="416">
        <v>2015</v>
      </c>
      <c r="D710" s="415" t="s">
        <v>807</v>
      </c>
      <c r="E710" s="417">
        <v>3</v>
      </c>
      <c r="F710" s="418">
        <v>3803.84</v>
      </c>
      <c r="G710" s="418">
        <v>2493.8150000000001</v>
      </c>
    </row>
    <row r="711" spans="1:7" ht="10.050000000000001" customHeight="1" x14ac:dyDescent="0.2">
      <c r="A711" s="415" t="s">
        <v>1061</v>
      </c>
      <c r="B711" s="415" t="s">
        <v>793</v>
      </c>
      <c r="C711" s="416">
        <v>2015</v>
      </c>
      <c r="D711" s="415" t="s">
        <v>807</v>
      </c>
      <c r="E711" s="417">
        <v>4</v>
      </c>
      <c r="F711" s="418">
        <v>3391.5450000000001</v>
      </c>
      <c r="G711" s="418">
        <v>2676.8820000000001</v>
      </c>
    </row>
    <row r="712" spans="1:7" ht="10.050000000000001" customHeight="1" x14ac:dyDescent="0.2">
      <c r="A712" s="415" t="s">
        <v>1061</v>
      </c>
      <c r="B712" s="415" t="s">
        <v>793</v>
      </c>
      <c r="C712" s="416">
        <v>2015</v>
      </c>
      <c r="D712" s="415" t="s">
        <v>807</v>
      </c>
      <c r="E712" s="417">
        <v>5</v>
      </c>
      <c r="F712" s="418">
        <v>3214.0880000000002</v>
      </c>
      <c r="G712" s="418">
        <v>2240.9279999999999</v>
      </c>
    </row>
    <row r="713" spans="1:7" ht="10.050000000000001" customHeight="1" x14ac:dyDescent="0.2">
      <c r="A713" s="415" t="s">
        <v>1061</v>
      </c>
      <c r="B713" s="415" t="s">
        <v>793</v>
      </c>
      <c r="C713" s="416">
        <v>2015</v>
      </c>
      <c r="D713" s="415" t="s">
        <v>807</v>
      </c>
      <c r="E713" s="417">
        <v>6</v>
      </c>
      <c r="F713" s="418">
        <v>2930.5949999999998</v>
      </c>
      <c r="G713" s="418">
        <v>1615.7919999999999</v>
      </c>
    </row>
    <row r="714" spans="1:7" ht="10.050000000000001" customHeight="1" x14ac:dyDescent="0.2">
      <c r="A714" s="415" t="s">
        <v>1061</v>
      </c>
      <c r="B714" s="415" t="s">
        <v>793</v>
      </c>
      <c r="C714" s="416">
        <v>2015</v>
      </c>
      <c r="D714" s="415" t="s">
        <v>808</v>
      </c>
      <c r="E714" s="417">
        <v>7</v>
      </c>
      <c r="F714" s="418">
        <v>2919.9270000000001</v>
      </c>
      <c r="G714" s="418">
        <v>1696.6569999999999</v>
      </c>
    </row>
    <row r="715" spans="1:7" ht="10.050000000000001" customHeight="1" x14ac:dyDescent="0.2">
      <c r="A715" s="415" t="s">
        <v>1061</v>
      </c>
      <c r="B715" s="415" t="s">
        <v>793</v>
      </c>
      <c r="C715" s="416">
        <v>2015</v>
      </c>
      <c r="D715" s="415" t="s">
        <v>808</v>
      </c>
      <c r="E715" s="417">
        <v>8</v>
      </c>
      <c r="F715" s="418">
        <v>3297.5230000000001</v>
      </c>
      <c r="G715" s="418">
        <v>1939.8240000000001</v>
      </c>
    </row>
    <row r="716" spans="1:7" ht="10.050000000000001" customHeight="1" x14ac:dyDescent="0.2">
      <c r="A716" s="415" t="s">
        <v>1061</v>
      </c>
      <c r="B716" s="415" t="s">
        <v>793</v>
      </c>
      <c r="C716" s="416">
        <v>2015</v>
      </c>
      <c r="D716" s="415" t="s">
        <v>808</v>
      </c>
      <c r="E716" s="417">
        <v>9</v>
      </c>
      <c r="F716" s="418">
        <v>2810.402</v>
      </c>
      <c r="G716" s="418">
        <v>1567.0060000000001</v>
      </c>
    </row>
    <row r="717" spans="1:7" ht="10.050000000000001" customHeight="1" x14ac:dyDescent="0.2">
      <c r="A717" s="415" t="s">
        <v>1061</v>
      </c>
      <c r="B717" s="415" t="s">
        <v>793</v>
      </c>
      <c r="C717" s="416">
        <v>2015</v>
      </c>
      <c r="D717" s="415" t="s">
        <v>808</v>
      </c>
      <c r="E717" s="417">
        <v>10</v>
      </c>
      <c r="F717" s="418">
        <v>2513.3670000000002</v>
      </c>
      <c r="G717" s="418">
        <v>1259.328</v>
      </c>
    </row>
    <row r="718" spans="1:7" ht="10.050000000000001" customHeight="1" x14ac:dyDescent="0.2">
      <c r="A718" s="415" t="s">
        <v>1061</v>
      </c>
      <c r="B718" s="415" t="s">
        <v>793</v>
      </c>
      <c r="C718" s="416">
        <v>2015</v>
      </c>
      <c r="D718" s="415" t="s">
        <v>808</v>
      </c>
      <c r="E718" s="417">
        <v>11</v>
      </c>
      <c r="F718" s="418">
        <v>2218.2600000000002</v>
      </c>
      <c r="G718" s="418">
        <v>1432.9680000000001</v>
      </c>
    </row>
    <row r="719" spans="1:7" ht="10.050000000000001" customHeight="1" x14ac:dyDescent="0.2">
      <c r="A719" s="415" t="s">
        <v>1061</v>
      </c>
      <c r="B719" s="415" t="s">
        <v>793</v>
      </c>
      <c r="C719" s="416">
        <v>2015</v>
      </c>
      <c r="D719" s="415" t="s">
        <v>808</v>
      </c>
      <c r="E719" s="417">
        <v>12</v>
      </c>
      <c r="F719" s="418">
        <v>2285.6799999999998</v>
      </c>
      <c r="G719" s="418">
        <v>1862.768</v>
      </c>
    </row>
    <row r="720" spans="1:7" ht="10.050000000000001" customHeight="1" x14ac:dyDescent="0.2">
      <c r="A720" s="415" t="s">
        <v>1061</v>
      </c>
      <c r="B720" s="415" t="s">
        <v>793</v>
      </c>
      <c r="C720" s="416">
        <v>2016</v>
      </c>
      <c r="D720" s="415" t="s">
        <v>808</v>
      </c>
      <c r="E720" s="417">
        <v>1</v>
      </c>
      <c r="F720" s="418">
        <v>1787.99</v>
      </c>
      <c r="G720" s="418">
        <v>1538.3779999999999</v>
      </c>
    </row>
    <row r="721" spans="1:7" ht="10.050000000000001" customHeight="1" x14ac:dyDescent="0.2">
      <c r="A721" s="415" t="s">
        <v>1061</v>
      </c>
      <c r="B721" s="415" t="s">
        <v>793</v>
      </c>
      <c r="C721" s="416">
        <v>2016</v>
      </c>
      <c r="D721" s="415" t="s">
        <v>808</v>
      </c>
      <c r="E721" s="417">
        <v>2</v>
      </c>
      <c r="F721" s="418">
        <v>1888.434</v>
      </c>
      <c r="G721" s="418">
        <v>1350.874</v>
      </c>
    </row>
    <row r="722" spans="1:7" ht="10.050000000000001" customHeight="1" x14ac:dyDescent="0.2">
      <c r="A722" s="415" t="s">
        <v>1061</v>
      </c>
      <c r="B722" s="415" t="s">
        <v>793</v>
      </c>
      <c r="C722" s="416">
        <v>2016</v>
      </c>
      <c r="D722" s="415" t="s">
        <v>808</v>
      </c>
      <c r="E722" s="417">
        <v>3</v>
      </c>
      <c r="F722" s="418">
        <v>1830.7919999999999</v>
      </c>
      <c r="G722" s="418">
        <v>1422.222</v>
      </c>
    </row>
    <row r="723" spans="1:7" ht="10.050000000000001" customHeight="1" x14ac:dyDescent="0.2">
      <c r="A723" s="415" t="s">
        <v>1061</v>
      </c>
      <c r="B723" s="415" t="s">
        <v>793</v>
      </c>
      <c r="C723" s="416">
        <v>2016</v>
      </c>
      <c r="D723" s="415" t="s">
        <v>808</v>
      </c>
      <c r="E723" s="417">
        <v>4</v>
      </c>
      <c r="F723" s="418">
        <v>1589.2629999999999</v>
      </c>
      <c r="G723" s="418">
        <v>1332.2190000000001</v>
      </c>
    </row>
    <row r="724" spans="1:7" ht="10.050000000000001" customHeight="1" x14ac:dyDescent="0.2">
      <c r="A724" s="415" t="s">
        <v>1061</v>
      </c>
      <c r="B724" s="415" t="s">
        <v>793</v>
      </c>
      <c r="C724" s="416">
        <v>2016</v>
      </c>
      <c r="D724" s="415" t="s">
        <v>808</v>
      </c>
      <c r="E724" s="417">
        <v>5</v>
      </c>
      <c r="F724" s="418">
        <v>1695.242</v>
      </c>
      <c r="G724" s="418">
        <v>1338.3989999999999</v>
      </c>
    </row>
    <row r="725" spans="1:7" ht="10.050000000000001" customHeight="1" x14ac:dyDescent="0.2">
      <c r="A725" s="415" t="s">
        <v>1061</v>
      </c>
      <c r="B725" s="415" t="s">
        <v>793</v>
      </c>
      <c r="C725" s="416">
        <v>2016</v>
      </c>
      <c r="D725" s="415" t="s">
        <v>808</v>
      </c>
      <c r="E725" s="417">
        <v>6</v>
      </c>
      <c r="F725" s="418">
        <v>2127.085</v>
      </c>
      <c r="G725" s="418">
        <v>1419.7439999999999</v>
      </c>
    </row>
    <row r="726" spans="1:7" ht="10.050000000000001" customHeight="1" x14ac:dyDescent="0.2">
      <c r="A726" s="415" t="s">
        <v>1061</v>
      </c>
      <c r="B726" s="415" t="s">
        <v>793</v>
      </c>
      <c r="C726" s="416">
        <v>2016</v>
      </c>
      <c r="D726" s="415" t="s">
        <v>809</v>
      </c>
      <c r="E726" s="417">
        <v>7</v>
      </c>
      <c r="F726" s="418">
        <v>1971.7159999999999</v>
      </c>
      <c r="G726" s="418">
        <v>1505.973</v>
      </c>
    </row>
    <row r="727" spans="1:7" ht="10.050000000000001" customHeight="1" x14ac:dyDescent="0.2">
      <c r="A727" s="415" t="s">
        <v>1061</v>
      </c>
      <c r="B727" s="415" t="s">
        <v>793</v>
      </c>
      <c r="C727" s="416">
        <v>2016</v>
      </c>
      <c r="D727" s="415" t="s">
        <v>809</v>
      </c>
      <c r="E727" s="417">
        <v>8</v>
      </c>
      <c r="F727" s="418">
        <v>3076.3679999999999</v>
      </c>
      <c r="G727" s="418">
        <v>1617.9749999999999</v>
      </c>
    </row>
    <row r="728" spans="1:7" ht="10.050000000000001" customHeight="1" x14ac:dyDescent="0.2">
      <c r="A728" s="415" t="s">
        <v>1061</v>
      </c>
      <c r="B728" s="415" t="s">
        <v>793</v>
      </c>
      <c r="C728" s="416">
        <v>2016</v>
      </c>
      <c r="D728" s="415" t="s">
        <v>809</v>
      </c>
      <c r="E728" s="417">
        <v>9</v>
      </c>
      <c r="F728" s="418">
        <v>3100.9609999999998</v>
      </c>
      <c r="G728" s="418">
        <v>2463.4740000000002</v>
      </c>
    </row>
    <row r="729" spans="1:7" ht="10.050000000000001" customHeight="1" x14ac:dyDescent="0.2">
      <c r="A729" s="415" t="s">
        <v>1061</v>
      </c>
      <c r="B729" s="415" t="s">
        <v>793</v>
      </c>
      <c r="C729" s="416">
        <v>2016</v>
      </c>
      <c r="D729" s="415" t="s">
        <v>809</v>
      </c>
      <c r="E729" s="417">
        <v>10</v>
      </c>
      <c r="F729" s="418">
        <v>2396.3629999999998</v>
      </c>
      <c r="G729" s="418">
        <v>1849.9960000000001</v>
      </c>
    </row>
    <row r="730" spans="1:7" ht="10.050000000000001" customHeight="1" x14ac:dyDescent="0.2">
      <c r="A730" s="415" t="s">
        <v>1061</v>
      </c>
      <c r="B730" s="415" t="s">
        <v>793</v>
      </c>
      <c r="C730" s="416">
        <v>2016</v>
      </c>
      <c r="D730" s="415" t="s">
        <v>809</v>
      </c>
      <c r="E730" s="417">
        <v>11</v>
      </c>
      <c r="F730" s="418">
        <v>2235.27</v>
      </c>
      <c r="G730" s="418">
        <v>1630.0360000000001</v>
      </c>
    </row>
    <row r="731" spans="1:7" ht="10.050000000000001" customHeight="1" x14ac:dyDescent="0.2">
      <c r="A731" s="415" t="s">
        <v>1061</v>
      </c>
      <c r="B731" s="415" t="s">
        <v>793</v>
      </c>
      <c r="C731" s="416">
        <v>2016</v>
      </c>
      <c r="D731" s="415" t="s">
        <v>809</v>
      </c>
      <c r="E731" s="417">
        <v>12</v>
      </c>
      <c r="F731" s="418">
        <v>2416.9009999999998</v>
      </c>
      <c r="G731" s="418">
        <v>1251.8040000000001</v>
      </c>
    </row>
    <row r="732" spans="1:7" ht="10.050000000000001" customHeight="1" x14ac:dyDescent="0.2">
      <c r="A732" s="415" t="s">
        <v>1061</v>
      </c>
      <c r="B732" s="415" t="s">
        <v>793</v>
      </c>
      <c r="C732" s="416">
        <v>2017</v>
      </c>
      <c r="D732" s="415" t="s">
        <v>809</v>
      </c>
      <c r="E732" s="417">
        <v>1</v>
      </c>
      <c r="F732" s="418">
        <v>1888.9190000000001</v>
      </c>
      <c r="G732" s="418">
        <v>1118.548</v>
      </c>
    </row>
    <row r="733" spans="1:7" ht="10.050000000000001" customHeight="1" x14ac:dyDescent="0.2">
      <c r="A733" s="415" t="s">
        <v>1061</v>
      </c>
      <c r="B733" s="415" t="s">
        <v>793</v>
      </c>
      <c r="C733" s="416">
        <v>2017</v>
      </c>
      <c r="D733" s="415" t="s">
        <v>809</v>
      </c>
      <c r="E733" s="417">
        <v>2</v>
      </c>
      <c r="F733" s="418">
        <v>1560.123</v>
      </c>
      <c r="G733" s="418">
        <v>1151.1379999999999</v>
      </c>
    </row>
    <row r="734" spans="1:7" ht="10.050000000000001" customHeight="1" x14ac:dyDescent="0.2">
      <c r="A734" s="415" t="s">
        <v>1061</v>
      </c>
      <c r="B734" s="415" t="s">
        <v>793</v>
      </c>
      <c r="C734" s="416">
        <v>2017</v>
      </c>
      <c r="D734" s="415" t="s">
        <v>809</v>
      </c>
      <c r="E734" s="417">
        <v>3</v>
      </c>
      <c r="F734" s="418">
        <v>1509.037</v>
      </c>
      <c r="G734" s="418">
        <v>1362.008</v>
      </c>
    </row>
    <row r="735" spans="1:7" ht="10.050000000000001" customHeight="1" x14ac:dyDescent="0.2">
      <c r="A735" s="415" t="s">
        <v>1061</v>
      </c>
      <c r="B735" s="415" t="s">
        <v>793</v>
      </c>
      <c r="C735" s="416">
        <v>2017</v>
      </c>
      <c r="D735" s="415" t="s">
        <v>809</v>
      </c>
      <c r="E735" s="417">
        <v>4</v>
      </c>
      <c r="F735" s="418">
        <v>2050.826</v>
      </c>
      <c r="G735" s="418">
        <v>1830.2159999999999</v>
      </c>
    </row>
    <row r="736" spans="1:7" ht="10.050000000000001" customHeight="1" x14ac:dyDescent="0.2">
      <c r="A736" s="415" t="s">
        <v>1061</v>
      </c>
      <c r="B736" s="415" t="s">
        <v>793</v>
      </c>
      <c r="C736" s="416">
        <v>2017</v>
      </c>
      <c r="D736" s="415" t="s">
        <v>809</v>
      </c>
      <c r="E736" s="417">
        <v>5</v>
      </c>
      <c r="F736" s="418">
        <v>2199.9569999999999</v>
      </c>
      <c r="G736" s="418">
        <v>2212.8200000000002</v>
      </c>
    </row>
    <row r="737" spans="1:7" ht="10.050000000000001" customHeight="1" x14ac:dyDescent="0.2">
      <c r="A737" s="415" t="s">
        <v>1061</v>
      </c>
      <c r="B737" s="415" t="s">
        <v>793</v>
      </c>
      <c r="C737" s="416">
        <v>2017</v>
      </c>
      <c r="D737" s="415" t="s">
        <v>809</v>
      </c>
      <c r="E737" s="417">
        <v>6</v>
      </c>
      <c r="F737" s="418">
        <v>2162.3389999999999</v>
      </c>
      <c r="G737" s="418">
        <v>2356.7600000000002</v>
      </c>
    </row>
    <row r="738" spans="1:7" ht="10.050000000000001" customHeight="1" x14ac:dyDescent="0.2">
      <c r="A738" s="415" t="s">
        <v>1061</v>
      </c>
      <c r="B738" s="415" t="s">
        <v>793</v>
      </c>
      <c r="C738" s="416">
        <v>2017</v>
      </c>
      <c r="D738" s="415" t="s">
        <v>810</v>
      </c>
      <c r="E738" s="417">
        <v>7</v>
      </c>
      <c r="F738" s="418">
        <v>2326.9580000000001</v>
      </c>
      <c r="G738" s="418">
        <v>1935.5809999999999</v>
      </c>
    </row>
    <row r="739" spans="1:7" ht="10.050000000000001" customHeight="1" x14ac:dyDescent="0.2">
      <c r="A739" s="415" t="s">
        <v>1061</v>
      </c>
      <c r="B739" s="415" t="s">
        <v>793</v>
      </c>
      <c r="C739" s="416">
        <v>2017</v>
      </c>
      <c r="D739" s="415" t="s">
        <v>810</v>
      </c>
      <c r="E739" s="417">
        <v>8</v>
      </c>
      <c r="F739" s="418">
        <v>2864.4360000000001</v>
      </c>
      <c r="G739" s="418">
        <v>1835.627</v>
      </c>
    </row>
    <row r="740" spans="1:7" ht="10.050000000000001" customHeight="1" x14ac:dyDescent="0.2">
      <c r="A740" s="415" t="s">
        <v>1061</v>
      </c>
      <c r="B740" s="415" t="s">
        <v>793</v>
      </c>
      <c r="C740" s="416">
        <v>2017</v>
      </c>
      <c r="D740" s="415" t="s">
        <v>810</v>
      </c>
      <c r="E740" s="417">
        <v>9</v>
      </c>
      <c r="F740" s="418">
        <v>3056.6</v>
      </c>
      <c r="G740" s="418">
        <v>2961.9389999999999</v>
      </c>
    </row>
    <row r="741" spans="1:7" ht="10.050000000000001" customHeight="1" x14ac:dyDescent="0.2">
      <c r="A741" s="415" t="s">
        <v>1061</v>
      </c>
      <c r="B741" s="415" t="s">
        <v>793</v>
      </c>
      <c r="C741" s="416">
        <v>2017</v>
      </c>
      <c r="D741" s="415" t="s">
        <v>810</v>
      </c>
      <c r="E741" s="417">
        <v>10</v>
      </c>
      <c r="F741" s="418">
        <v>4333.0389999999998</v>
      </c>
      <c r="G741" s="418">
        <v>3843.165</v>
      </c>
    </row>
    <row r="742" spans="1:7" ht="10.050000000000001" customHeight="1" x14ac:dyDescent="0.2">
      <c r="A742" s="415" t="s">
        <v>1061</v>
      </c>
      <c r="B742" s="415" t="s">
        <v>793</v>
      </c>
      <c r="C742" s="416">
        <v>2017</v>
      </c>
      <c r="D742" s="415" t="s">
        <v>810</v>
      </c>
      <c r="E742" s="417">
        <v>11</v>
      </c>
      <c r="F742" s="418">
        <v>4144.0370000000003</v>
      </c>
      <c r="G742" s="418">
        <v>2789.58</v>
      </c>
    </row>
    <row r="743" spans="1:7" ht="10.050000000000001" customHeight="1" x14ac:dyDescent="0.2">
      <c r="A743" s="415" t="s">
        <v>1061</v>
      </c>
      <c r="B743" s="415" t="s">
        <v>793</v>
      </c>
      <c r="C743" s="416">
        <v>2017</v>
      </c>
      <c r="D743" s="415" t="s">
        <v>810</v>
      </c>
      <c r="E743" s="417">
        <v>12</v>
      </c>
      <c r="F743" s="418">
        <v>3908.8449999999998</v>
      </c>
      <c r="G743" s="418">
        <v>3323.9380000000001</v>
      </c>
    </row>
    <row r="744" spans="1:7" ht="10.050000000000001" customHeight="1" x14ac:dyDescent="0.2">
      <c r="A744" s="415" t="s">
        <v>1061</v>
      </c>
      <c r="B744" s="415" t="s">
        <v>793</v>
      </c>
      <c r="C744" s="416">
        <v>2018</v>
      </c>
      <c r="D744" s="415" t="s">
        <v>810</v>
      </c>
      <c r="E744" s="417">
        <v>1</v>
      </c>
      <c r="F744" s="418">
        <v>4534.6729999999998</v>
      </c>
      <c r="G744" s="418">
        <v>3216.1709999999998</v>
      </c>
    </row>
    <row r="745" spans="1:7" ht="10.050000000000001" customHeight="1" x14ac:dyDescent="0.2">
      <c r="A745" s="415" t="s">
        <v>1061</v>
      </c>
      <c r="B745" s="415" t="s">
        <v>793</v>
      </c>
      <c r="C745" s="416">
        <v>2018</v>
      </c>
      <c r="D745" s="415" t="s">
        <v>810</v>
      </c>
      <c r="E745" s="417">
        <v>2</v>
      </c>
      <c r="F745" s="418">
        <v>5063.05</v>
      </c>
      <c r="G745" s="418">
        <v>3321.1320000000001</v>
      </c>
    </row>
    <row r="746" spans="1:7" ht="10.050000000000001" customHeight="1" x14ac:dyDescent="0.2">
      <c r="A746" s="415" t="s">
        <v>1061</v>
      </c>
      <c r="B746" s="415" t="s">
        <v>793</v>
      </c>
      <c r="C746" s="416">
        <v>2018</v>
      </c>
      <c r="D746" s="415" t="s">
        <v>810</v>
      </c>
      <c r="E746" s="417">
        <v>3</v>
      </c>
      <c r="F746" s="418">
        <v>9358.5969999999998</v>
      </c>
      <c r="G746" s="418">
        <v>3375.741</v>
      </c>
    </row>
    <row r="747" spans="1:7" ht="10.050000000000001" customHeight="1" x14ac:dyDescent="0.2">
      <c r="A747" s="415" t="s">
        <v>1061</v>
      </c>
      <c r="B747" s="415" t="s">
        <v>793</v>
      </c>
      <c r="C747" s="416">
        <v>2018</v>
      </c>
      <c r="D747" s="415" t="s">
        <v>810</v>
      </c>
      <c r="E747" s="417">
        <v>4</v>
      </c>
      <c r="F747" s="418">
        <v>11523.063</v>
      </c>
      <c r="G747" s="418">
        <v>4510.5720000000001</v>
      </c>
    </row>
    <row r="748" spans="1:7" ht="10.050000000000001" customHeight="1" x14ac:dyDescent="0.2">
      <c r="A748" s="415" t="s">
        <v>1061</v>
      </c>
      <c r="B748" s="415" t="s">
        <v>793</v>
      </c>
      <c r="C748" s="416">
        <v>2018</v>
      </c>
      <c r="D748" s="415" t="s">
        <v>810</v>
      </c>
      <c r="E748" s="417">
        <v>5</v>
      </c>
      <c r="F748" s="418">
        <v>12461.813</v>
      </c>
      <c r="G748" s="418">
        <v>3997.44</v>
      </c>
    </row>
    <row r="749" spans="1:7" ht="10.050000000000001" customHeight="1" x14ac:dyDescent="0.2">
      <c r="A749" s="415" t="s">
        <v>1061</v>
      </c>
      <c r="B749" s="415" t="s">
        <v>793</v>
      </c>
      <c r="C749" s="416">
        <v>2018</v>
      </c>
      <c r="D749" s="415" t="s">
        <v>810</v>
      </c>
      <c r="E749" s="417">
        <v>6</v>
      </c>
      <c r="F749" s="418">
        <v>12229.985000000001</v>
      </c>
      <c r="G749" s="418">
        <v>6398.576</v>
      </c>
    </row>
    <row r="750" spans="1:7" ht="10.050000000000001" customHeight="1" x14ac:dyDescent="0.2">
      <c r="A750" s="415" t="s">
        <v>1061</v>
      </c>
      <c r="B750" s="415" t="s">
        <v>793</v>
      </c>
      <c r="C750" s="416">
        <v>2018</v>
      </c>
      <c r="D750" s="415" t="s">
        <v>811</v>
      </c>
      <c r="E750" s="417">
        <v>7</v>
      </c>
      <c r="F750" s="418">
        <v>12645.874</v>
      </c>
      <c r="G750" s="418">
        <v>5493.6570000000002</v>
      </c>
    </row>
    <row r="751" spans="1:7" ht="10.050000000000001" customHeight="1" x14ac:dyDescent="0.2">
      <c r="A751" s="415" t="s">
        <v>1061</v>
      </c>
      <c r="B751" s="415" t="s">
        <v>793</v>
      </c>
      <c r="C751" s="416">
        <v>2018</v>
      </c>
      <c r="D751" s="415" t="s">
        <v>811</v>
      </c>
      <c r="E751" s="417">
        <v>8</v>
      </c>
      <c r="F751" s="418">
        <v>13911.66</v>
      </c>
      <c r="G751" s="418">
        <v>4175.5110000000004</v>
      </c>
    </row>
    <row r="752" spans="1:7" ht="10.050000000000001" customHeight="1" x14ac:dyDescent="0.2">
      <c r="A752" s="415" t="s">
        <v>1061</v>
      </c>
      <c r="B752" s="415" t="s">
        <v>793</v>
      </c>
      <c r="C752" s="416">
        <v>2018</v>
      </c>
      <c r="D752" s="415" t="s">
        <v>811</v>
      </c>
      <c r="E752" s="417">
        <v>9</v>
      </c>
      <c r="F752" s="418">
        <v>11279.9</v>
      </c>
      <c r="G752" s="418">
        <v>5453.9089999999997</v>
      </c>
    </row>
    <row r="753" spans="1:7" ht="10.050000000000001" customHeight="1" x14ac:dyDescent="0.2">
      <c r="A753" s="415" t="s">
        <v>1061</v>
      </c>
      <c r="B753" s="415" t="s">
        <v>793</v>
      </c>
      <c r="C753" s="416">
        <v>2018</v>
      </c>
      <c r="D753" s="415" t="s">
        <v>811</v>
      </c>
      <c r="E753" s="417">
        <v>10</v>
      </c>
      <c r="F753" s="418">
        <v>12652.493</v>
      </c>
      <c r="G753" s="418">
        <v>7096.3029999999999</v>
      </c>
    </row>
    <row r="754" spans="1:7" ht="10.050000000000001" customHeight="1" x14ac:dyDescent="0.2">
      <c r="A754" s="415" t="s">
        <v>1061</v>
      </c>
      <c r="B754" s="415" t="s">
        <v>793</v>
      </c>
      <c r="C754" s="416">
        <v>2018</v>
      </c>
      <c r="D754" s="415" t="s">
        <v>811</v>
      </c>
      <c r="E754" s="417">
        <v>11</v>
      </c>
      <c r="F754" s="418">
        <v>12720.472</v>
      </c>
      <c r="G754" s="418">
        <v>8014.5020000000004</v>
      </c>
    </row>
    <row r="755" spans="1:7" ht="10.050000000000001" customHeight="1" x14ac:dyDescent="0.2">
      <c r="A755" s="415" t="s">
        <v>1061</v>
      </c>
      <c r="B755" s="415" t="s">
        <v>793</v>
      </c>
      <c r="C755" s="416">
        <v>2018</v>
      </c>
      <c r="D755" s="415" t="s">
        <v>811</v>
      </c>
      <c r="E755" s="417">
        <v>12</v>
      </c>
      <c r="F755" s="418">
        <v>10713.727000000001</v>
      </c>
      <c r="G755" s="418">
        <v>6343.527</v>
      </c>
    </row>
    <row r="756" spans="1:7" ht="10.050000000000001" customHeight="1" x14ac:dyDescent="0.2">
      <c r="A756" s="415" t="s">
        <v>1061</v>
      </c>
      <c r="B756" s="415" t="s">
        <v>793</v>
      </c>
      <c r="C756" s="416">
        <v>2019</v>
      </c>
      <c r="D756" s="415" t="s">
        <v>811</v>
      </c>
      <c r="E756" s="417">
        <v>1</v>
      </c>
      <c r="F756" s="418">
        <v>11000.148999999999</v>
      </c>
      <c r="G756" s="418">
        <v>6451.7209999999995</v>
      </c>
    </row>
    <row r="757" spans="1:7" ht="10.050000000000001" customHeight="1" x14ac:dyDescent="0.2">
      <c r="A757" s="415" t="s">
        <v>1061</v>
      </c>
      <c r="B757" s="415" t="s">
        <v>793</v>
      </c>
      <c r="C757" s="416">
        <v>2019</v>
      </c>
      <c r="D757" s="415" t="s">
        <v>811</v>
      </c>
      <c r="E757" s="417">
        <v>2</v>
      </c>
      <c r="F757" s="418">
        <v>9515.6850000000104</v>
      </c>
      <c r="G757" s="418">
        <v>7362.18</v>
      </c>
    </row>
    <row r="758" spans="1:7" ht="10.050000000000001" customHeight="1" x14ac:dyDescent="0.2">
      <c r="A758" s="415" t="s">
        <v>1061</v>
      </c>
      <c r="B758" s="415" t="s">
        <v>793</v>
      </c>
      <c r="C758" s="416">
        <v>2019</v>
      </c>
      <c r="D758" s="415" t="s">
        <v>811</v>
      </c>
      <c r="E758" s="417">
        <v>3</v>
      </c>
      <c r="F758" s="418">
        <v>9341.884</v>
      </c>
      <c r="G758" s="418">
        <v>6147.13</v>
      </c>
    </row>
    <row r="759" spans="1:7" ht="10.050000000000001" customHeight="1" x14ac:dyDescent="0.2">
      <c r="A759" s="415" t="s">
        <v>1061</v>
      </c>
      <c r="B759" s="415" t="s">
        <v>793</v>
      </c>
      <c r="C759" s="416">
        <v>2019</v>
      </c>
      <c r="D759" s="415" t="s">
        <v>811</v>
      </c>
      <c r="E759" s="417">
        <v>4</v>
      </c>
      <c r="F759" s="418">
        <v>9667.9359999999997</v>
      </c>
      <c r="G759" s="418">
        <v>6125.3370000000004</v>
      </c>
    </row>
    <row r="760" spans="1:7" ht="10.050000000000001" customHeight="1" x14ac:dyDescent="0.2">
      <c r="A760" s="415" t="s">
        <v>1061</v>
      </c>
      <c r="B760" s="415" t="s">
        <v>793</v>
      </c>
      <c r="C760" s="416">
        <v>2019</v>
      </c>
      <c r="D760" s="415" t="s">
        <v>811</v>
      </c>
      <c r="E760" s="417">
        <v>5</v>
      </c>
      <c r="F760" s="418">
        <v>10826.397000000001</v>
      </c>
      <c r="G760" s="418">
        <v>5343.3050000000003</v>
      </c>
    </row>
    <row r="761" spans="1:7" ht="10.050000000000001" customHeight="1" x14ac:dyDescent="0.2">
      <c r="A761" s="415" t="s">
        <v>1061</v>
      </c>
      <c r="B761" s="415" t="s">
        <v>793</v>
      </c>
      <c r="C761" s="416">
        <v>2019</v>
      </c>
      <c r="D761" s="415" t="s">
        <v>811</v>
      </c>
      <c r="E761" s="417">
        <v>6</v>
      </c>
      <c r="F761" s="418">
        <v>7430.1040000000003</v>
      </c>
      <c r="G761" s="418">
        <v>4745.5209999999997</v>
      </c>
    </row>
    <row r="762" spans="1:7" ht="10.050000000000001" customHeight="1" x14ac:dyDescent="0.2">
      <c r="A762" s="415" t="s">
        <v>1061</v>
      </c>
      <c r="B762" s="415" t="s">
        <v>793</v>
      </c>
      <c r="C762" s="416">
        <v>2019</v>
      </c>
      <c r="D762" s="415" t="s">
        <v>812</v>
      </c>
      <c r="E762" s="417">
        <v>7</v>
      </c>
      <c r="F762" s="418">
        <v>8700.1419999999998</v>
      </c>
      <c r="G762" s="418">
        <v>4881.1909999999998</v>
      </c>
    </row>
    <row r="763" spans="1:7" ht="10.050000000000001" customHeight="1" x14ac:dyDescent="0.2">
      <c r="A763" s="415" t="s">
        <v>1061</v>
      </c>
      <c r="B763" s="415" t="s">
        <v>793</v>
      </c>
      <c r="C763" s="416">
        <v>2019</v>
      </c>
      <c r="D763" s="415" t="s">
        <v>812</v>
      </c>
      <c r="E763" s="417">
        <v>8</v>
      </c>
      <c r="F763" s="418">
        <v>9050.8760000000002</v>
      </c>
      <c r="G763" s="418">
        <v>4140.9520000000002</v>
      </c>
    </row>
    <row r="764" spans="1:7" ht="10.050000000000001" customHeight="1" x14ac:dyDescent="0.2">
      <c r="A764" s="415" t="s">
        <v>1061</v>
      </c>
      <c r="B764" s="415" t="s">
        <v>793</v>
      </c>
      <c r="C764" s="416">
        <v>2019</v>
      </c>
      <c r="D764" s="415" t="s">
        <v>812</v>
      </c>
      <c r="E764" s="417">
        <v>9</v>
      </c>
      <c r="F764" s="418">
        <v>9653.6530000000002</v>
      </c>
      <c r="G764" s="418">
        <v>4674.6409999999996</v>
      </c>
    </row>
    <row r="765" spans="1:7" ht="10.050000000000001" customHeight="1" x14ac:dyDescent="0.2">
      <c r="A765" s="415" t="s">
        <v>1061</v>
      </c>
      <c r="B765" s="415" t="s">
        <v>793</v>
      </c>
      <c r="C765" s="416">
        <v>2019</v>
      </c>
      <c r="D765" s="415" t="s">
        <v>812</v>
      </c>
      <c r="E765" s="417">
        <v>10</v>
      </c>
      <c r="F765" s="418">
        <v>10342.18</v>
      </c>
      <c r="G765" s="418">
        <v>5046.223</v>
      </c>
    </row>
    <row r="766" spans="1:7" ht="10.050000000000001" customHeight="1" x14ac:dyDescent="0.2">
      <c r="A766" s="415" t="s">
        <v>1061</v>
      </c>
      <c r="B766" s="415" t="s">
        <v>793</v>
      </c>
      <c r="C766" s="416">
        <v>2019</v>
      </c>
      <c r="D766" s="415" t="s">
        <v>812</v>
      </c>
      <c r="E766" s="417">
        <v>11</v>
      </c>
      <c r="F766" s="418">
        <v>10442.352999999999</v>
      </c>
      <c r="G766" s="418">
        <v>6018.3469999999998</v>
      </c>
    </row>
    <row r="767" spans="1:7" ht="10.050000000000001" customHeight="1" x14ac:dyDescent="0.2">
      <c r="A767" s="415" t="s">
        <v>1061</v>
      </c>
      <c r="B767" s="415" t="s">
        <v>793</v>
      </c>
      <c r="C767" s="416">
        <v>2019</v>
      </c>
      <c r="D767" s="415" t="s">
        <v>812</v>
      </c>
      <c r="E767" s="417">
        <v>12</v>
      </c>
      <c r="F767" s="418">
        <v>9948.0470000000005</v>
      </c>
      <c r="G767" s="418">
        <v>5758.558</v>
      </c>
    </row>
    <row r="768" spans="1:7" ht="10.050000000000001" customHeight="1" x14ac:dyDescent="0.2">
      <c r="A768" s="415" t="s">
        <v>1061</v>
      </c>
      <c r="B768" s="415" t="s">
        <v>793</v>
      </c>
      <c r="C768" s="416">
        <v>2020</v>
      </c>
      <c r="D768" s="415" t="s">
        <v>812</v>
      </c>
      <c r="E768" s="417">
        <v>1</v>
      </c>
      <c r="F768" s="418">
        <v>8122.0870000000004</v>
      </c>
      <c r="G768" s="418">
        <v>5431.5839999999998</v>
      </c>
    </row>
    <row r="769" spans="1:7" ht="10.050000000000001" customHeight="1" x14ac:dyDescent="0.2">
      <c r="A769" s="415" t="s">
        <v>1061</v>
      </c>
      <c r="B769" s="415" t="s">
        <v>793</v>
      </c>
      <c r="C769" s="416">
        <v>2020</v>
      </c>
      <c r="D769" s="415" t="s">
        <v>812</v>
      </c>
      <c r="E769" s="417">
        <v>2</v>
      </c>
      <c r="F769" s="418">
        <v>7528.7120000000004</v>
      </c>
      <c r="G769" s="418">
        <v>4939.7969999999996</v>
      </c>
    </row>
    <row r="770" spans="1:7" ht="10.050000000000001" customHeight="1" x14ac:dyDescent="0.2">
      <c r="A770" s="415" t="s">
        <v>1061</v>
      </c>
      <c r="B770" s="415" t="s">
        <v>793</v>
      </c>
      <c r="C770" s="416">
        <v>2020</v>
      </c>
      <c r="D770" s="415" t="s">
        <v>812</v>
      </c>
      <c r="E770" s="417">
        <v>3</v>
      </c>
      <c r="F770" s="418">
        <v>7244.0690000000004</v>
      </c>
      <c r="G770" s="418">
        <v>4902.3440000000001</v>
      </c>
    </row>
    <row r="771" spans="1:7" ht="10.050000000000001" customHeight="1" x14ac:dyDescent="0.2">
      <c r="A771" s="415" t="s">
        <v>1061</v>
      </c>
      <c r="B771" s="415" t="s">
        <v>793</v>
      </c>
      <c r="C771" s="416">
        <v>2020</v>
      </c>
      <c r="D771" s="415" t="s">
        <v>812</v>
      </c>
      <c r="E771" s="417">
        <v>4</v>
      </c>
      <c r="F771" s="418">
        <v>6954.9530000000004</v>
      </c>
      <c r="G771" s="418">
        <v>4902.91</v>
      </c>
    </row>
    <row r="772" spans="1:7" ht="10.050000000000001" customHeight="1" x14ac:dyDescent="0.2">
      <c r="A772" s="415" t="s">
        <v>1061</v>
      </c>
      <c r="B772" s="415" t="s">
        <v>793</v>
      </c>
      <c r="C772" s="416">
        <v>2020</v>
      </c>
      <c r="D772" s="415" t="s">
        <v>812</v>
      </c>
      <c r="E772" s="417">
        <v>5</v>
      </c>
      <c r="F772" s="418">
        <v>6142.8639999999996</v>
      </c>
      <c r="G772" s="418">
        <v>4516.3379999999997</v>
      </c>
    </row>
    <row r="773" spans="1:7" ht="10.050000000000001" customHeight="1" x14ac:dyDescent="0.2">
      <c r="A773" s="415" t="s">
        <v>1061</v>
      </c>
      <c r="B773" s="415" t="s">
        <v>793</v>
      </c>
      <c r="C773" s="416">
        <v>2020</v>
      </c>
      <c r="D773" s="415" t="s">
        <v>812</v>
      </c>
      <c r="E773" s="417">
        <v>6</v>
      </c>
      <c r="F773" s="418">
        <v>6295.2049999999999</v>
      </c>
      <c r="G773" s="418">
        <v>4994.2269999999999</v>
      </c>
    </row>
    <row r="774" spans="1:7" ht="10.050000000000001" customHeight="1" x14ac:dyDescent="0.2">
      <c r="A774" s="415" t="s">
        <v>1061</v>
      </c>
      <c r="B774" s="415" t="s">
        <v>793</v>
      </c>
      <c r="C774" s="416">
        <v>2020</v>
      </c>
      <c r="D774" s="415" t="s">
        <v>814</v>
      </c>
      <c r="E774" s="417">
        <v>7</v>
      </c>
      <c r="F774" s="418">
        <v>6591.1850000000004</v>
      </c>
      <c r="G774" s="418">
        <v>3943.319</v>
      </c>
    </row>
    <row r="775" spans="1:7" ht="10.050000000000001" customHeight="1" x14ac:dyDescent="0.2">
      <c r="A775" s="415" t="s">
        <v>1061</v>
      </c>
      <c r="B775" s="415" t="s">
        <v>793</v>
      </c>
      <c r="C775" s="416">
        <v>2020</v>
      </c>
      <c r="D775" s="415" t="s">
        <v>814</v>
      </c>
      <c r="E775" s="417">
        <v>8</v>
      </c>
      <c r="F775" s="418">
        <v>6871.9319999999998</v>
      </c>
      <c r="G775" s="418">
        <v>3761.4160000000002</v>
      </c>
    </row>
    <row r="776" spans="1:7" ht="10.050000000000001" customHeight="1" x14ac:dyDescent="0.2">
      <c r="A776" s="415" t="s">
        <v>1061</v>
      </c>
      <c r="B776" s="415" t="s">
        <v>793</v>
      </c>
      <c r="C776" s="416">
        <v>2020</v>
      </c>
      <c r="D776" s="415" t="s">
        <v>814</v>
      </c>
      <c r="E776" s="417">
        <v>9</v>
      </c>
      <c r="F776" s="418">
        <v>7880.9880000000003</v>
      </c>
      <c r="G776" s="418">
        <v>3774.9769999999999</v>
      </c>
    </row>
    <row r="777" spans="1:7" ht="10.050000000000001" customHeight="1" x14ac:dyDescent="0.2">
      <c r="A777" s="415" t="s">
        <v>1061</v>
      </c>
      <c r="B777" s="415" t="s">
        <v>793</v>
      </c>
      <c r="C777" s="416">
        <v>2020</v>
      </c>
      <c r="D777" s="415" t="s">
        <v>814</v>
      </c>
      <c r="E777" s="417">
        <v>10</v>
      </c>
      <c r="F777" s="418">
        <v>8360.3379999999997</v>
      </c>
      <c r="G777" s="418">
        <v>3301.6260000000002</v>
      </c>
    </row>
    <row r="778" spans="1:7" ht="10.050000000000001" customHeight="1" x14ac:dyDescent="0.2">
      <c r="A778" s="415" t="s">
        <v>1061</v>
      </c>
      <c r="B778" s="415" t="s">
        <v>793</v>
      </c>
      <c r="C778" s="416">
        <v>2020</v>
      </c>
      <c r="D778" s="415" t="s">
        <v>814</v>
      </c>
      <c r="E778" s="417">
        <v>11</v>
      </c>
      <c r="F778" s="418">
        <v>9569.5259999999998</v>
      </c>
      <c r="G778" s="418">
        <v>5356.3059999999996</v>
      </c>
    </row>
    <row r="779" spans="1:7" ht="10.050000000000001" customHeight="1" x14ac:dyDescent="0.2">
      <c r="A779" s="415" t="s">
        <v>1061</v>
      </c>
      <c r="B779" s="415" t="s">
        <v>793</v>
      </c>
      <c r="C779" s="416">
        <v>2020</v>
      </c>
      <c r="D779" s="415" t="s">
        <v>814</v>
      </c>
      <c r="E779" s="417">
        <v>12</v>
      </c>
      <c r="F779" s="418">
        <v>8556.2999999999993</v>
      </c>
      <c r="G779" s="418">
        <v>5890.8559999999998</v>
      </c>
    </row>
    <row r="780" spans="1:7" ht="10.050000000000001" customHeight="1" x14ac:dyDescent="0.2">
      <c r="A780" s="415" t="s">
        <v>1061</v>
      </c>
      <c r="B780" s="415" t="s">
        <v>793</v>
      </c>
      <c r="C780" s="416">
        <v>2021</v>
      </c>
      <c r="D780" s="415" t="s">
        <v>814</v>
      </c>
      <c r="E780" s="417">
        <v>1</v>
      </c>
      <c r="F780" s="418">
        <v>7225.3440000000001</v>
      </c>
      <c r="G780" s="418">
        <v>5698.9170000000004</v>
      </c>
    </row>
    <row r="781" spans="1:7" ht="10.050000000000001" customHeight="1" x14ac:dyDescent="0.2">
      <c r="A781" s="415" t="s">
        <v>1061</v>
      </c>
      <c r="B781" s="415" t="s">
        <v>793</v>
      </c>
      <c r="C781" s="416">
        <v>2021</v>
      </c>
      <c r="D781" s="415" t="s">
        <v>814</v>
      </c>
      <c r="E781" s="417">
        <v>2</v>
      </c>
      <c r="F781" s="418">
        <v>7528.5709999999999</v>
      </c>
      <c r="G781" s="418">
        <v>5268.5879999999997</v>
      </c>
    </row>
    <row r="782" spans="1:7" ht="10.050000000000001" customHeight="1" x14ac:dyDescent="0.2">
      <c r="A782" s="415" t="s">
        <v>1061</v>
      </c>
      <c r="B782" s="415" t="s">
        <v>793</v>
      </c>
      <c r="C782" s="416">
        <v>2021</v>
      </c>
      <c r="D782" s="415" t="s">
        <v>814</v>
      </c>
      <c r="E782" s="417">
        <v>3</v>
      </c>
      <c r="F782" s="418">
        <v>7863.5439999999999</v>
      </c>
      <c r="G782" s="418">
        <v>4570.924</v>
      </c>
    </row>
    <row r="783" spans="1:7" ht="10.050000000000001" customHeight="1" x14ac:dyDescent="0.2">
      <c r="A783" s="415" t="s">
        <v>1061</v>
      </c>
      <c r="B783" s="415" t="s">
        <v>793</v>
      </c>
      <c r="C783" s="416">
        <v>2021</v>
      </c>
      <c r="D783" s="415" t="s">
        <v>814</v>
      </c>
      <c r="E783" s="417">
        <v>4</v>
      </c>
      <c r="F783" s="418">
        <v>6347.8919999999998</v>
      </c>
      <c r="G783" s="418">
        <v>4322.4409999999998</v>
      </c>
    </row>
    <row r="784" spans="1:7" ht="10.050000000000001" customHeight="1" x14ac:dyDescent="0.2">
      <c r="A784" s="415" t="s">
        <v>1061</v>
      </c>
      <c r="B784" s="415" t="s">
        <v>793</v>
      </c>
      <c r="C784" s="416">
        <v>2021</v>
      </c>
      <c r="D784" s="415" t="s">
        <v>814</v>
      </c>
      <c r="E784" s="417">
        <v>5</v>
      </c>
      <c r="F784" s="418">
        <v>6369.1710000000003</v>
      </c>
      <c r="G784" s="418">
        <v>4133.3220000000001</v>
      </c>
    </row>
    <row r="785" spans="1:7" ht="10.050000000000001" customHeight="1" x14ac:dyDescent="0.2">
      <c r="A785" s="415" t="s">
        <v>1061</v>
      </c>
      <c r="B785" s="415" t="s">
        <v>793</v>
      </c>
      <c r="C785" s="416">
        <v>2021</v>
      </c>
      <c r="D785" s="415" t="s">
        <v>814</v>
      </c>
      <c r="E785" s="417">
        <v>6</v>
      </c>
      <c r="F785" s="418">
        <v>6783.32</v>
      </c>
      <c r="G785" s="418">
        <v>4310.6869999999999</v>
      </c>
    </row>
    <row r="786" spans="1:7" ht="10.050000000000001" customHeight="1" x14ac:dyDescent="0.2">
      <c r="A786" s="415" t="s">
        <v>1061</v>
      </c>
      <c r="B786" s="415" t="s">
        <v>793</v>
      </c>
      <c r="C786" s="416">
        <v>2021</v>
      </c>
      <c r="D786" s="415" t="s">
        <v>816</v>
      </c>
      <c r="E786" s="417">
        <v>7</v>
      </c>
      <c r="F786" s="418">
        <v>7143.2749999999996</v>
      </c>
      <c r="G786" s="418">
        <v>3474.105</v>
      </c>
    </row>
    <row r="787" spans="1:7" ht="10.050000000000001" customHeight="1" x14ac:dyDescent="0.2">
      <c r="A787" s="415" t="s">
        <v>1061</v>
      </c>
      <c r="B787" s="415" t="s">
        <v>793</v>
      </c>
      <c r="C787" s="416">
        <v>2021</v>
      </c>
      <c r="D787" s="415" t="s">
        <v>816</v>
      </c>
      <c r="E787" s="417">
        <v>8</v>
      </c>
      <c r="F787" s="418">
        <v>7595.67</v>
      </c>
      <c r="G787" s="418">
        <v>3191.1179999999999</v>
      </c>
    </row>
    <row r="788" spans="1:7" ht="10.050000000000001" customHeight="1" x14ac:dyDescent="0.2">
      <c r="A788" s="415" t="s">
        <v>1061</v>
      </c>
      <c r="B788" s="415" t="s">
        <v>793</v>
      </c>
      <c r="C788" s="416">
        <v>2021</v>
      </c>
      <c r="D788" s="415" t="s">
        <v>816</v>
      </c>
      <c r="E788" s="417">
        <v>9</v>
      </c>
      <c r="F788" s="418">
        <v>7450.3919999999998</v>
      </c>
      <c r="G788" s="418">
        <v>3429.4360000000001</v>
      </c>
    </row>
    <row r="789" spans="1:7" ht="10.050000000000001" customHeight="1" x14ac:dyDescent="0.2">
      <c r="A789" s="415" t="s">
        <v>1061</v>
      </c>
      <c r="B789" s="415" t="s">
        <v>793</v>
      </c>
      <c r="C789" s="416">
        <v>2021</v>
      </c>
      <c r="D789" s="415" t="s">
        <v>816</v>
      </c>
      <c r="E789" s="417">
        <v>10</v>
      </c>
      <c r="F789" s="418">
        <v>6357.3040000000001</v>
      </c>
      <c r="G789" s="418">
        <v>3517.0509999999999</v>
      </c>
    </row>
    <row r="790" spans="1:7" ht="10.050000000000001" customHeight="1" x14ac:dyDescent="0.2">
      <c r="A790" s="415" t="s">
        <v>1061</v>
      </c>
      <c r="B790" s="415" t="s">
        <v>793</v>
      </c>
      <c r="C790" s="416">
        <v>2021</v>
      </c>
      <c r="D790" s="415" t="s">
        <v>816</v>
      </c>
      <c r="E790" s="417">
        <v>11</v>
      </c>
      <c r="F790" s="418">
        <v>5057.9679999999998</v>
      </c>
      <c r="G790" s="418">
        <v>3018.4369999999999</v>
      </c>
    </row>
    <row r="791" spans="1:7" ht="10.050000000000001" customHeight="1" x14ac:dyDescent="0.2">
      <c r="A791" s="415" t="s">
        <v>1061</v>
      </c>
      <c r="B791" s="415" t="s">
        <v>793</v>
      </c>
      <c r="C791" s="416">
        <v>2021</v>
      </c>
      <c r="D791" s="415" t="s">
        <v>816</v>
      </c>
      <c r="E791" s="417">
        <v>12</v>
      </c>
      <c r="F791" s="418">
        <v>4871.1769999999997</v>
      </c>
      <c r="G791" s="418">
        <v>2875.9250000000002</v>
      </c>
    </row>
    <row r="792" spans="1:7" ht="10.050000000000001" customHeight="1" x14ac:dyDescent="0.2">
      <c r="A792" s="415" t="s">
        <v>1061</v>
      </c>
      <c r="B792" s="415" t="s">
        <v>793</v>
      </c>
      <c r="C792" s="416">
        <v>2022</v>
      </c>
      <c r="D792" s="415" t="s">
        <v>816</v>
      </c>
      <c r="E792" s="417">
        <v>1</v>
      </c>
      <c r="F792" s="418">
        <v>4245.433</v>
      </c>
      <c r="G792" s="418">
        <v>3326.4560000000001</v>
      </c>
    </row>
    <row r="793" spans="1:7" ht="10.050000000000001" customHeight="1" x14ac:dyDescent="0.2">
      <c r="A793" s="415" t="s">
        <v>1061</v>
      </c>
      <c r="B793" s="415" t="s">
        <v>793</v>
      </c>
      <c r="C793" s="416">
        <v>2022</v>
      </c>
      <c r="D793" s="415" t="s">
        <v>816</v>
      </c>
      <c r="E793" s="417">
        <v>2</v>
      </c>
      <c r="F793" s="418">
        <v>4266.6360000000004</v>
      </c>
      <c r="G793" s="418">
        <v>3000.1280000000002</v>
      </c>
    </row>
    <row r="794" spans="1:7" ht="10.050000000000001" customHeight="1" x14ac:dyDescent="0.2">
      <c r="A794" s="415" t="s">
        <v>1061</v>
      </c>
      <c r="B794" s="415" t="s">
        <v>793</v>
      </c>
      <c r="C794" s="416">
        <v>2022</v>
      </c>
      <c r="D794" s="415" t="s">
        <v>816</v>
      </c>
      <c r="E794" s="417">
        <v>3</v>
      </c>
      <c r="F794" s="418">
        <v>4797.8370000000004</v>
      </c>
      <c r="G794" s="418">
        <v>3134.6350000000002</v>
      </c>
    </row>
    <row r="795" spans="1:7" ht="10.050000000000001" customHeight="1" x14ac:dyDescent="0.2">
      <c r="A795" s="415" t="s">
        <v>1061</v>
      </c>
      <c r="B795" s="415" t="s">
        <v>793</v>
      </c>
      <c r="C795" s="416">
        <v>2022</v>
      </c>
      <c r="D795" s="415" t="s">
        <v>816</v>
      </c>
      <c r="E795" s="417">
        <v>4</v>
      </c>
      <c r="F795" s="418">
        <v>4755.4639999999999</v>
      </c>
      <c r="G795" s="418">
        <v>2956.2150000000001</v>
      </c>
    </row>
    <row r="796" spans="1:7" ht="10.050000000000001" customHeight="1" x14ac:dyDescent="0.2">
      <c r="A796" s="415" t="s">
        <v>1061</v>
      </c>
      <c r="B796" s="415" t="s">
        <v>793</v>
      </c>
      <c r="C796" s="416">
        <v>2022</v>
      </c>
      <c r="D796" s="415" t="s">
        <v>816</v>
      </c>
      <c r="E796" s="417">
        <v>5</v>
      </c>
      <c r="F796" s="418">
        <v>4728.6139999999996</v>
      </c>
      <c r="G796" s="418">
        <v>3070.701</v>
      </c>
    </row>
    <row r="797" spans="1:7" ht="10.050000000000001" customHeight="1" x14ac:dyDescent="0.2">
      <c r="A797" s="415" t="s">
        <v>1061</v>
      </c>
      <c r="B797" s="415" t="s">
        <v>793</v>
      </c>
      <c r="C797" s="416">
        <v>2022</v>
      </c>
      <c r="D797" s="415" t="s">
        <v>816</v>
      </c>
      <c r="E797" s="417">
        <v>6</v>
      </c>
      <c r="F797" s="418">
        <v>4862.674</v>
      </c>
      <c r="G797" s="418">
        <v>3451.0259999999998</v>
      </c>
    </row>
    <row r="798" spans="1:7" ht="10.050000000000001" customHeight="1" x14ac:dyDescent="0.2">
      <c r="A798" s="415" t="s">
        <v>1061</v>
      </c>
      <c r="B798" s="415" t="s">
        <v>793</v>
      </c>
      <c r="C798" s="416">
        <v>2022</v>
      </c>
      <c r="D798" s="415" t="s">
        <v>817</v>
      </c>
      <c r="E798" s="417">
        <v>7</v>
      </c>
      <c r="F798" s="418">
        <v>4387.3959999999997</v>
      </c>
      <c r="G798" s="418">
        <v>2858.8220000000001</v>
      </c>
    </row>
    <row r="799" spans="1:7" ht="10.050000000000001" customHeight="1" x14ac:dyDescent="0.2">
      <c r="A799" s="415" t="s">
        <v>1061</v>
      </c>
      <c r="B799" s="415" t="s">
        <v>793</v>
      </c>
      <c r="C799" s="416">
        <v>2022</v>
      </c>
      <c r="D799" s="415" t="s">
        <v>817</v>
      </c>
      <c r="E799" s="417">
        <v>8</v>
      </c>
      <c r="F799" s="418">
        <v>4492.1260000000002</v>
      </c>
      <c r="G799" s="418">
        <v>2645.7130000000002</v>
      </c>
    </row>
    <row r="800" spans="1:7" ht="10.050000000000001" customHeight="1" x14ac:dyDescent="0.2">
      <c r="A800" s="415" t="s">
        <v>1061</v>
      </c>
      <c r="B800" s="415" t="s">
        <v>793</v>
      </c>
      <c r="C800" s="416">
        <v>2022</v>
      </c>
      <c r="D800" s="415" t="s">
        <v>817</v>
      </c>
      <c r="E800" s="417">
        <v>9</v>
      </c>
      <c r="F800" s="418">
        <v>4783.5010000000002</v>
      </c>
      <c r="G800" s="418">
        <v>2085.7190000000001</v>
      </c>
    </row>
    <row r="801" spans="1:7" ht="10.050000000000001" customHeight="1" x14ac:dyDescent="0.2">
      <c r="A801" s="415" t="s">
        <v>1061</v>
      </c>
      <c r="B801" s="415" t="s">
        <v>793</v>
      </c>
      <c r="C801" s="416">
        <v>2022</v>
      </c>
      <c r="D801" s="415" t="s">
        <v>817</v>
      </c>
      <c r="E801" s="417">
        <v>10</v>
      </c>
      <c r="F801" s="418">
        <v>4398.8540000000003</v>
      </c>
      <c r="G801" s="418">
        <v>2243.0740000000001</v>
      </c>
    </row>
    <row r="803" spans="1:7" ht="12" customHeight="1" x14ac:dyDescent="0.2">
      <c r="A803" s="420" t="s">
        <v>1058</v>
      </c>
      <c r="B803" s="409"/>
      <c r="C803" s="409"/>
      <c r="D803" s="409"/>
      <c r="E803" s="409"/>
      <c r="F803" s="409"/>
      <c r="G803" s="409"/>
    </row>
    <row r="804" spans="1:7" ht="12" customHeight="1" x14ac:dyDescent="0.2">
      <c r="A804" s="420" t="s">
        <v>1059</v>
      </c>
      <c r="B804" s="409"/>
      <c r="C804" s="409"/>
      <c r="D804" s="409"/>
      <c r="E804" s="409"/>
      <c r="F804" s="409"/>
      <c r="G804" s="409"/>
    </row>
    <row r="805" spans="1:7" ht="12" customHeight="1" x14ac:dyDescent="0.2">
      <c r="A805" s="420" t="s">
        <v>1060</v>
      </c>
      <c r="B805" s="409"/>
      <c r="C805" s="409"/>
      <c r="D805" s="409"/>
      <c r="E805" s="409"/>
      <c r="F805" s="409"/>
      <c r="G805" s="409"/>
    </row>
    <row r="807" spans="1:7" ht="12" customHeight="1" x14ac:dyDescent="0.2">
      <c r="A807" s="420" t="s">
        <v>1058</v>
      </c>
      <c r="B807" s="409"/>
      <c r="C807" s="409"/>
      <c r="D807" s="409"/>
      <c r="E807" s="409"/>
      <c r="F807" s="409"/>
      <c r="G807" s="409"/>
    </row>
    <row r="808" spans="1:7" ht="12" customHeight="1" x14ac:dyDescent="0.2">
      <c r="A808" s="420" t="s">
        <v>1059</v>
      </c>
      <c r="B808" s="409"/>
      <c r="C808" s="409"/>
      <c r="D808" s="409"/>
      <c r="E808" s="409"/>
      <c r="F808" s="409"/>
      <c r="G808" s="409"/>
    </row>
    <row r="809" spans="1:7" ht="12" customHeight="1" x14ac:dyDescent="0.2">
      <c r="A809" s="420" t="s">
        <v>1060</v>
      </c>
      <c r="B809" s="409"/>
      <c r="C809" s="409"/>
      <c r="D809" s="409"/>
      <c r="E809" s="409"/>
      <c r="F809" s="409"/>
      <c r="G809" s="409"/>
    </row>
  </sheetData>
  <autoFilter ref="A5:D801" xr:uid="{00000000-0009-0000-0000-000002000000}"/>
  <mergeCells count="9">
    <mergeCell ref="A807:G807"/>
    <mergeCell ref="A808:G808"/>
    <mergeCell ref="A809:G809"/>
    <mergeCell ref="A1:G1"/>
    <mergeCell ref="A2:G2"/>
    <mergeCell ref="A3:G3"/>
    <mergeCell ref="A803:G803"/>
    <mergeCell ref="A804:G804"/>
    <mergeCell ref="A805:G805"/>
  </mergeCells>
  <printOptions horizontalCentered="1" verticalCentered="1"/>
  <pageMargins left="0.2" right="0.2" top="0.2" bottom="0.2" header="0" footer="0"/>
  <pageSetup paperSize="9" scale="60"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181F1E-F3CD-45F7-ACD3-2DEC69E3F66F}">
  <sheetPr>
    <tabColor rgb="FF00B0F0"/>
  </sheetPr>
  <dimension ref="B2:U258"/>
  <sheetViews>
    <sheetView tabSelected="1" topLeftCell="A36" workbookViewId="0">
      <selection activeCell="M163" sqref="M163:T163"/>
    </sheetView>
  </sheetViews>
  <sheetFormatPr baseColWidth="10" defaultRowHeight="14.4" x14ac:dyDescent="0.3"/>
  <sheetData>
    <row r="2" spans="2:20" x14ac:dyDescent="0.3">
      <c r="B2" s="403" t="s">
        <v>30</v>
      </c>
      <c r="C2" s="403" t="s">
        <v>394</v>
      </c>
    </row>
    <row r="3" spans="2:20" x14ac:dyDescent="0.3">
      <c r="B3" s="403" t="s">
        <v>836</v>
      </c>
      <c r="C3" s="403" t="s">
        <v>852</v>
      </c>
    </row>
    <row r="5" spans="2:20" x14ac:dyDescent="0.3">
      <c r="J5" s="403" t="s">
        <v>853</v>
      </c>
    </row>
    <row r="16" spans="2:20" x14ac:dyDescent="0.3">
      <c r="T16" s="403" t="s">
        <v>1064</v>
      </c>
    </row>
    <row r="20" spans="9:9" x14ac:dyDescent="0.3">
      <c r="I20" s="403" t="s">
        <v>854</v>
      </c>
    </row>
    <row r="34" spans="14:14" x14ac:dyDescent="0.3">
      <c r="N34" s="403" t="s">
        <v>855</v>
      </c>
    </row>
    <row r="35" spans="14:14" x14ac:dyDescent="0.3">
      <c r="N35" s="403" t="s">
        <v>880</v>
      </c>
    </row>
    <row r="36" spans="14:14" x14ac:dyDescent="0.3">
      <c r="N36" s="403" t="s">
        <v>882</v>
      </c>
    </row>
    <row r="37" spans="14:14" x14ac:dyDescent="0.3">
      <c r="N37" s="403" t="s">
        <v>881</v>
      </c>
    </row>
    <row r="38" spans="14:14" x14ac:dyDescent="0.3">
      <c r="N38" s="403" t="s">
        <v>883</v>
      </c>
    </row>
    <row r="40" spans="14:14" x14ac:dyDescent="0.3">
      <c r="N40" s="403" t="s">
        <v>884</v>
      </c>
    </row>
    <row r="69" spans="10:14" x14ac:dyDescent="0.3">
      <c r="J69" s="421" t="s">
        <v>856</v>
      </c>
      <c r="K69" s="406"/>
      <c r="L69" s="406"/>
      <c r="N69" s="403" t="s">
        <v>1063</v>
      </c>
    </row>
    <row r="70" spans="10:14" x14ac:dyDescent="0.3">
      <c r="J70" s="403" t="s">
        <v>833</v>
      </c>
      <c r="K70">
        <v>2015</v>
      </c>
      <c r="L70">
        <v>2019</v>
      </c>
      <c r="N70" s="403" t="s">
        <v>1062</v>
      </c>
    </row>
    <row r="71" spans="10:14" x14ac:dyDescent="0.3">
      <c r="J71" s="403" t="s">
        <v>442</v>
      </c>
      <c r="K71" s="423">
        <v>4653</v>
      </c>
      <c r="L71" s="423">
        <v>3821</v>
      </c>
    </row>
    <row r="72" spans="10:14" x14ac:dyDescent="0.3">
      <c r="J72" s="403" t="s">
        <v>450</v>
      </c>
      <c r="K72" s="423">
        <v>1246</v>
      </c>
      <c r="L72" s="423">
        <v>1169</v>
      </c>
    </row>
    <row r="73" spans="10:14" x14ac:dyDescent="0.3">
      <c r="J73" s="403" t="s">
        <v>449</v>
      </c>
      <c r="K73" s="423">
        <v>683</v>
      </c>
      <c r="L73" s="423">
        <v>752</v>
      </c>
    </row>
    <row r="84" spans="10:14" x14ac:dyDescent="0.3">
      <c r="J84" s="421" t="s">
        <v>857</v>
      </c>
      <c r="K84" s="406"/>
      <c r="L84" s="406"/>
      <c r="N84" s="403" t="s">
        <v>1063</v>
      </c>
    </row>
    <row r="85" spans="10:14" x14ac:dyDescent="0.3">
      <c r="J85" s="403" t="s">
        <v>833</v>
      </c>
      <c r="K85">
        <v>2015</v>
      </c>
      <c r="L85">
        <v>2019</v>
      </c>
      <c r="N85" s="403" t="s">
        <v>1062</v>
      </c>
    </row>
    <row r="86" spans="10:14" x14ac:dyDescent="0.3">
      <c r="J86" s="403" t="s">
        <v>442</v>
      </c>
      <c r="K86" s="423">
        <v>2037</v>
      </c>
      <c r="L86" s="423">
        <v>1633</v>
      </c>
    </row>
    <row r="87" spans="10:14" x14ac:dyDescent="0.3">
      <c r="J87" s="403" t="s">
        <v>450</v>
      </c>
      <c r="K87" s="423">
        <v>558</v>
      </c>
      <c r="L87" s="423">
        <v>512</v>
      </c>
    </row>
    <row r="88" spans="10:14" x14ac:dyDescent="0.3">
      <c r="J88" s="403" t="s">
        <v>449</v>
      </c>
      <c r="K88" s="423">
        <v>130</v>
      </c>
      <c r="L88" s="423">
        <v>144</v>
      </c>
    </row>
    <row r="99" spans="13:13" x14ac:dyDescent="0.3">
      <c r="M99" s="403" t="s">
        <v>858</v>
      </c>
    </row>
    <row r="120" spans="10:14" x14ac:dyDescent="0.3">
      <c r="J120" s="421" t="s">
        <v>857</v>
      </c>
      <c r="K120" s="406"/>
      <c r="L120" s="406"/>
      <c r="N120" s="403" t="s">
        <v>1063</v>
      </c>
    </row>
    <row r="121" spans="10:14" x14ac:dyDescent="0.3">
      <c r="J121" s="403" t="s">
        <v>833</v>
      </c>
      <c r="K121">
        <v>2015</v>
      </c>
      <c r="L121">
        <v>2019</v>
      </c>
      <c r="N121" s="403" t="s">
        <v>1062</v>
      </c>
    </row>
    <row r="122" spans="10:14" x14ac:dyDescent="0.3">
      <c r="J122" s="403" t="s">
        <v>442</v>
      </c>
      <c r="K122" s="423">
        <v>2528</v>
      </c>
      <c r="L122" s="423">
        <v>2182</v>
      </c>
    </row>
    <row r="123" spans="10:14" x14ac:dyDescent="0.3">
      <c r="J123" s="403" t="s">
        <v>450</v>
      </c>
      <c r="K123" s="423">
        <v>677</v>
      </c>
      <c r="L123" s="423">
        <v>664</v>
      </c>
    </row>
    <row r="124" spans="10:14" x14ac:dyDescent="0.3">
      <c r="J124" s="403" t="s">
        <v>449</v>
      </c>
      <c r="K124" s="423">
        <v>511</v>
      </c>
      <c r="L124" s="423">
        <v>574</v>
      </c>
    </row>
    <row r="134" spans="13:13" x14ac:dyDescent="0.3">
      <c r="M134" s="403" t="s">
        <v>858</v>
      </c>
    </row>
    <row r="152" spans="13:21" x14ac:dyDescent="0.3">
      <c r="M152" s="403" t="s">
        <v>862</v>
      </c>
    </row>
    <row r="153" spans="13:21" x14ac:dyDescent="0.3">
      <c r="M153" s="403" t="s">
        <v>861</v>
      </c>
    </row>
    <row r="155" spans="13:21" x14ac:dyDescent="0.3">
      <c r="M155" s="421" t="s">
        <v>859</v>
      </c>
      <c r="N155" s="421"/>
      <c r="O155" s="421"/>
      <c r="P155" s="421"/>
      <c r="Q155" s="421"/>
      <c r="R155" s="421"/>
      <c r="S155" s="421"/>
      <c r="T155" s="421"/>
      <c r="U155" s="421"/>
    </row>
    <row r="156" spans="13:21" x14ac:dyDescent="0.3">
      <c r="N156" s="406">
        <v>2015</v>
      </c>
      <c r="O156" s="406"/>
      <c r="P156" s="406"/>
      <c r="Q156" s="406"/>
      <c r="R156" s="406">
        <v>2019</v>
      </c>
      <c r="S156" s="406"/>
      <c r="T156" s="406"/>
      <c r="U156" s="406"/>
    </row>
    <row r="157" spans="13:21" x14ac:dyDescent="0.3">
      <c r="M157" s="403" t="s">
        <v>833</v>
      </c>
      <c r="N157" s="403" t="s">
        <v>865</v>
      </c>
      <c r="O157" s="403" t="s">
        <v>866</v>
      </c>
      <c r="P157" s="403" t="s">
        <v>867</v>
      </c>
      <c r="Q157" s="403" t="s">
        <v>868</v>
      </c>
      <c r="R157" s="403" t="s">
        <v>865</v>
      </c>
      <c r="S157" s="403" t="s">
        <v>866</v>
      </c>
      <c r="T157" s="403" t="s">
        <v>867</v>
      </c>
      <c r="U157" s="403" t="s">
        <v>868</v>
      </c>
    </row>
    <row r="158" spans="13:21" x14ac:dyDescent="0.3">
      <c r="M158" s="403" t="s">
        <v>442</v>
      </c>
      <c r="N158" s="423">
        <v>2124</v>
      </c>
      <c r="R158" s="423">
        <v>1553</v>
      </c>
    </row>
    <row r="159" spans="13:21" x14ac:dyDescent="0.3">
      <c r="M159" s="403" t="s">
        <v>449</v>
      </c>
      <c r="N159" s="423">
        <v>59</v>
      </c>
      <c r="R159" s="423">
        <v>558</v>
      </c>
    </row>
    <row r="160" spans="13:21" x14ac:dyDescent="0.3">
      <c r="M160" s="403" t="s">
        <v>860</v>
      </c>
      <c r="N160">
        <v>354</v>
      </c>
      <c r="Q160">
        <v>129</v>
      </c>
      <c r="R160">
        <v>219</v>
      </c>
      <c r="U160">
        <v>460</v>
      </c>
    </row>
    <row r="161" spans="13:20" x14ac:dyDescent="0.3">
      <c r="M161" s="403" t="s">
        <v>450</v>
      </c>
      <c r="N161" s="423">
        <v>0</v>
      </c>
      <c r="R161" s="423">
        <v>97</v>
      </c>
    </row>
    <row r="162" spans="13:20" x14ac:dyDescent="0.3">
      <c r="M162" s="403" t="s">
        <v>863</v>
      </c>
      <c r="O162" s="423">
        <v>90</v>
      </c>
      <c r="S162" s="423">
        <v>173</v>
      </c>
    </row>
    <row r="163" spans="13:20" x14ac:dyDescent="0.3">
      <c r="M163" s="403" t="s">
        <v>864</v>
      </c>
      <c r="P163">
        <v>64</v>
      </c>
      <c r="T163">
        <v>16</v>
      </c>
    </row>
    <row r="195" spans="12:14" x14ac:dyDescent="0.3">
      <c r="L195" s="403" t="s">
        <v>871</v>
      </c>
    </row>
    <row r="198" spans="12:14" x14ac:dyDescent="0.3">
      <c r="M198" s="421" t="s">
        <v>870</v>
      </c>
      <c r="N198" s="421"/>
    </row>
    <row r="199" spans="12:14" x14ac:dyDescent="0.3">
      <c r="M199">
        <v>2015</v>
      </c>
      <c r="N199">
        <v>2019</v>
      </c>
    </row>
    <row r="200" spans="12:14" x14ac:dyDescent="0.3">
      <c r="L200" s="403" t="s">
        <v>546</v>
      </c>
      <c r="M200">
        <v>2</v>
      </c>
      <c r="N200">
        <v>6</v>
      </c>
    </row>
    <row r="201" spans="12:14" x14ac:dyDescent="0.3">
      <c r="L201" s="403" t="s">
        <v>869</v>
      </c>
      <c r="M201">
        <v>106</v>
      </c>
      <c r="N201">
        <v>119</v>
      </c>
    </row>
    <row r="229" spans="13:13" x14ac:dyDescent="0.3">
      <c r="M229" s="403" t="s">
        <v>872</v>
      </c>
    </row>
    <row r="230" spans="13:13" x14ac:dyDescent="0.3">
      <c r="M230" s="403" t="s">
        <v>873</v>
      </c>
    </row>
    <row r="258" spans="13:13" x14ac:dyDescent="0.3">
      <c r="M258" s="403" t="s">
        <v>874</v>
      </c>
    </row>
  </sheetData>
  <mergeCells count="7">
    <mergeCell ref="M198:N198"/>
    <mergeCell ref="J69:L69"/>
    <mergeCell ref="J84:L84"/>
    <mergeCell ref="J120:L120"/>
    <mergeCell ref="R156:U156"/>
    <mergeCell ref="N156:Q156"/>
    <mergeCell ref="M155:U155"/>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ED129F-87BC-4742-8204-1DBF7D584767}">
  <sheetPr>
    <tabColor rgb="FF00B0F0"/>
  </sheetPr>
  <dimension ref="B2:K51"/>
  <sheetViews>
    <sheetView workbookViewId="0"/>
  </sheetViews>
  <sheetFormatPr baseColWidth="10" defaultRowHeight="14.4" x14ac:dyDescent="0.3"/>
  <sheetData>
    <row r="2" spans="2:11" x14ac:dyDescent="0.3">
      <c r="B2" s="403" t="s">
        <v>30</v>
      </c>
      <c r="C2" s="403" t="s">
        <v>394</v>
      </c>
    </row>
    <row r="3" spans="2:11" x14ac:dyDescent="0.3">
      <c r="B3" s="403" t="s">
        <v>836</v>
      </c>
      <c r="C3" s="403" t="s">
        <v>875</v>
      </c>
    </row>
    <row r="4" spans="2:11" x14ac:dyDescent="0.3">
      <c r="K4" s="403" t="s">
        <v>876</v>
      </c>
    </row>
    <row r="51" spans="5:5" x14ac:dyDescent="0.3">
      <c r="E51" s="403" t="s">
        <v>877</v>
      </c>
    </row>
  </sheetData>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8CA7C-32A9-44A6-A6F8-B27703DB4E0A}">
  <sheetPr>
    <tabColor rgb="FF00B0F0"/>
  </sheetPr>
  <dimension ref="B2:G18"/>
  <sheetViews>
    <sheetView workbookViewId="0"/>
  </sheetViews>
  <sheetFormatPr baseColWidth="10" defaultRowHeight="14.4" x14ac:dyDescent="0.3"/>
  <sheetData>
    <row r="2" spans="2:3" x14ac:dyDescent="0.3">
      <c r="B2" s="403" t="s">
        <v>30</v>
      </c>
      <c r="C2" s="403" t="s">
        <v>394</v>
      </c>
    </row>
    <row r="3" spans="2:3" x14ac:dyDescent="0.3">
      <c r="B3" s="403" t="s">
        <v>836</v>
      </c>
      <c r="C3" s="403" t="s">
        <v>879</v>
      </c>
    </row>
    <row r="18" spans="7:7" x14ac:dyDescent="0.3">
      <c r="G18" s="403" t="s">
        <v>878</v>
      </c>
    </row>
  </sheetData>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606017-3333-4F9D-AC77-03A3BD2BD4DB}">
  <sheetPr>
    <tabColor rgb="FF00B0F0"/>
  </sheetPr>
  <dimension ref="B2:C3"/>
  <sheetViews>
    <sheetView topLeftCell="A16" workbookViewId="0">
      <selection activeCell="K45" sqref="K45"/>
    </sheetView>
  </sheetViews>
  <sheetFormatPr baseColWidth="10" defaultRowHeight="14.4" x14ac:dyDescent="0.3"/>
  <sheetData>
    <row r="2" spans="2:3" x14ac:dyDescent="0.3">
      <c r="B2" s="403" t="s">
        <v>30</v>
      </c>
      <c r="C2" s="403" t="s">
        <v>394</v>
      </c>
    </row>
    <row r="3" spans="2:3" x14ac:dyDescent="0.3">
      <c r="B3" s="403" t="s">
        <v>836</v>
      </c>
      <c r="C3" s="403" t="s">
        <v>886</v>
      </c>
    </row>
  </sheetData>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4CBCA-BAC3-4EB5-9651-24DEF859A5BF}">
  <sheetPr>
    <tabColor rgb="FF00B0F0"/>
  </sheetPr>
  <dimension ref="B2:C3"/>
  <sheetViews>
    <sheetView topLeftCell="A46" workbookViewId="0"/>
  </sheetViews>
  <sheetFormatPr baseColWidth="10" defaultRowHeight="14.4" x14ac:dyDescent="0.3"/>
  <sheetData>
    <row r="2" spans="2:3" x14ac:dyDescent="0.3">
      <c r="B2" s="403" t="s">
        <v>30</v>
      </c>
      <c r="C2" s="403" t="s">
        <v>394</v>
      </c>
    </row>
    <row r="3" spans="2:3" x14ac:dyDescent="0.3">
      <c r="B3" s="403" t="s">
        <v>836</v>
      </c>
      <c r="C3" s="403" t="s">
        <v>887</v>
      </c>
    </row>
  </sheetData>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FD88BD-E380-490F-B3AC-4620EB64D52B}">
  <sheetPr>
    <tabColor rgb="FF00B0F0"/>
  </sheetPr>
  <dimension ref="B2:C3"/>
  <sheetViews>
    <sheetView topLeftCell="A34" workbookViewId="0">
      <selection activeCell="E21" sqref="E21"/>
    </sheetView>
  </sheetViews>
  <sheetFormatPr baseColWidth="10" defaultRowHeight="14.4" x14ac:dyDescent="0.3"/>
  <sheetData>
    <row r="2" spans="2:3" x14ac:dyDescent="0.3">
      <c r="B2" s="403" t="s">
        <v>30</v>
      </c>
      <c r="C2" s="403" t="s">
        <v>394</v>
      </c>
    </row>
    <row r="3" spans="2:3" x14ac:dyDescent="0.3">
      <c r="B3" s="403" t="s">
        <v>836</v>
      </c>
      <c r="C3" s="403" t="s">
        <v>888</v>
      </c>
    </row>
  </sheetData>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AE5311-16DD-440C-A3AC-21E73EA6E3CC}">
  <sheetPr>
    <tabColor rgb="FF00B0F0"/>
  </sheetPr>
  <dimension ref="B2:C3"/>
  <sheetViews>
    <sheetView workbookViewId="0"/>
  </sheetViews>
  <sheetFormatPr baseColWidth="10" defaultRowHeight="14.4" x14ac:dyDescent="0.3"/>
  <sheetData>
    <row r="2" spans="2:3" x14ac:dyDescent="0.3">
      <c r="B2" s="403" t="s">
        <v>30</v>
      </c>
      <c r="C2" s="403" t="s">
        <v>394</v>
      </c>
    </row>
    <row r="3" spans="2:3" x14ac:dyDescent="0.3">
      <c r="B3" s="403" t="s">
        <v>836</v>
      </c>
      <c r="C3" s="403" t="s">
        <v>885</v>
      </c>
    </row>
  </sheetData>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67E0CD-C69F-449E-ABAF-1BDC84D39109}">
  <sheetPr>
    <tabColor rgb="FF00B0F0"/>
  </sheetPr>
  <dimension ref="B2:C3"/>
  <sheetViews>
    <sheetView workbookViewId="0"/>
  </sheetViews>
  <sheetFormatPr baseColWidth="10" defaultRowHeight="14.4" x14ac:dyDescent="0.3"/>
  <sheetData>
    <row r="2" spans="2:3" x14ac:dyDescent="0.3">
      <c r="B2" s="403" t="s">
        <v>30</v>
      </c>
      <c r="C2" s="403" t="s">
        <v>394</v>
      </c>
    </row>
    <row r="3" spans="2:3" x14ac:dyDescent="0.3">
      <c r="B3" s="403" t="s">
        <v>836</v>
      </c>
      <c r="C3" s="403" t="s">
        <v>889</v>
      </c>
    </row>
  </sheetData>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DB2D4-A824-480A-B9FC-166732B87F17}">
  <sheetPr>
    <tabColor rgb="FF00B0F0"/>
  </sheetPr>
  <dimension ref="B2:C17"/>
  <sheetViews>
    <sheetView workbookViewId="0"/>
  </sheetViews>
  <sheetFormatPr baseColWidth="10" defaultRowHeight="14.4" x14ac:dyDescent="0.3"/>
  <cols>
    <col min="2" max="2" width="12.88671875" customWidth="1"/>
  </cols>
  <sheetData>
    <row r="2" spans="2:3" x14ac:dyDescent="0.3">
      <c r="B2" s="405" t="s">
        <v>30</v>
      </c>
      <c r="C2" s="403" t="s">
        <v>746</v>
      </c>
    </row>
    <row r="3" spans="2:3" x14ac:dyDescent="0.3">
      <c r="C3" t="s">
        <v>747</v>
      </c>
    </row>
    <row r="5" spans="2:3" x14ac:dyDescent="0.3">
      <c r="B5" s="403" t="s">
        <v>748</v>
      </c>
    </row>
    <row r="6" spans="2:3" x14ac:dyDescent="0.3">
      <c r="B6" s="403" t="s">
        <v>749</v>
      </c>
    </row>
    <row r="7" spans="2:3" x14ac:dyDescent="0.3">
      <c r="B7" s="403" t="s">
        <v>750</v>
      </c>
    </row>
    <row r="9" spans="2:3" x14ac:dyDescent="0.3">
      <c r="B9" s="405" t="s">
        <v>755</v>
      </c>
    </row>
    <row r="11" spans="2:3" x14ac:dyDescent="0.3">
      <c r="B11" s="403" t="s">
        <v>752</v>
      </c>
    </row>
    <row r="12" spans="2:3" x14ac:dyDescent="0.3">
      <c r="B12" s="403" t="s">
        <v>753</v>
      </c>
    </row>
    <row r="14" spans="2:3" x14ac:dyDescent="0.3">
      <c r="B14" s="405" t="s">
        <v>751</v>
      </c>
    </row>
    <row r="15" spans="2:3" x14ac:dyDescent="0.3">
      <c r="C15" s="403" t="s">
        <v>756</v>
      </c>
    </row>
    <row r="16" spans="2:3" x14ac:dyDescent="0.3">
      <c r="C16" s="403" t="s">
        <v>757</v>
      </c>
    </row>
    <row r="17" spans="2:3" x14ac:dyDescent="0.3">
      <c r="B17" s="403" t="s">
        <v>754</v>
      </c>
      <c r="C17" s="404">
        <v>1</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856F11-4775-4DB3-A00B-D5E671F8AB8E}">
  <sheetPr>
    <tabColor theme="6"/>
  </sheetPr>
  <dimension ref="A1:M121"/>
  <sheetViews>
    <sheetView workbookViewId="0"/>
  </sheetViews>
  <sheetFormatPr baseColWidth="10" defaultColWidth="10.5546875" defaultRowHeight="14.4" x14ac:dyDescent="0.3"/>
  <cols>
    <col min="1" max="1" width="25" style="122" bestFit="1" customWidth="1"/>
    <col min="2" max="2" width="27.109375" style="60" bestFit="1" customWidth="1"/>
    <col min="3" max="3" width="16.88671875" style="56" customWidth="1"/>
    <col min="4" max="4" width="11.44140625" style="69" customWidth="1"/>
    <col min="5" max="5" width="10.88671875" style="33" customWidth="1"/>
    <col min="6" max="6" width="14.44140625" style="46" customWidth="1"/>
    <col min="7" max="7" width="13.109375" style="97" customWidth="1"/>
    <col min="8" max="8" width="11.109375" style="272" customWidth="1"/>
    <col min="9" max="9" width="101.44140625" style="48" customWidth="1"/>
    <col min="10" max="10" width="13.33203125" style="301" customWidth="1"/>
    <col min="13" max="13" width="10" customWidth="1"/>
  </cols>
  <sheetData>
    <row r="1" spans="1:13" s="28" customFormat="1" ht="74.25" customHeight="1" thickBot="1" x14ac:dyDescent="0.35">
      <c r="A1" s="77" t="s">
        <v>23</v>
      </c>
      <c r="B1" s="68" t="s">
        <v>24</v>
      </c>
      <c r="C1" s="51" t="s">
        <v>25</v>
      </c>
      <c r="D1" s="49" t="s">
        <v>26</v>
      </c>
      <c r="E1" s="26" t="s">
        <v>27</v>
      </c>
      <c r="F1" s="26" t="s">
        <v>28</v>
      </c>
      <c r="G1" s="27" t="s">
        <v>29</v>
      </c>
      <c r="H1" s="49" t="s">
        <v>451</v>
      </c>
      <c r="I1" s="27" t="s">
        <v>30</v>
      </c>
      <c r="J1" s="299" t="s">
        <v>31</v>
      </c>
      <c r="L1" s="26" t="s">
        <v>188</v>
      </c>
      <c r="M1" s="26" t="s">
        <v>294</v>
      </c>
    </row>
    <row r="2" spans="1:13" ht="15" thickTop="1" x14ac:dyDescent="0.3">
      <c r="A2" s="120" t="str">
        <f>Secteurs!$B$2</f>
        <v>Récolte</v>
      </c>
      <c r="B2" s="121" t="str">
        <f>Produits!$B$5</f>
        <v>Graines de colza</v>
      </c>
      <c r="C2" s="114">
        <v>5429.2489999999998</v>
      </c>
      <c r="D2" s="111"/>
      <c r="E2" s="112"/>
      <c r="F2" s="113"/>
      <c r="G2" s="115">
        <v>0.01</v>
      </c>
      <c r="H2" s="112">
        <v>2015</v>
      </c>
      <c r="I2" s="148" t="s">
        <v>58</v>
      </c>
      <c r="J2" s="300" t="s">
        <v>112</v>
      </c>
      <c r="M2" t="s">
        <v>442</v>
      </c>
    </row>
    <row r="3" spans="1:13" ht="17.399999999999999" customHeight="1" x14ac:dyDescent="0.3">
      <c r="A3" s="121" t="str">
        <f>Produits!$B$5</f>
        <v>Graines de colza</v>
      </c>
      <c r="B3" s="100" t="str">
        <f>Secteurs!$B$15</f>
        <v>OS</v>
      </c>
      <c r="C3" s="102">
        <v>5278.0010000000002</v>
      </c>
      <c r="D3" s="111"/>
      <c r="E3" s="110"/>
      <c r="F3" s="110"/>
      <c r="G3" s="116">
        <v>0.01</v>
      </c>
      <c r="H3" s="112">
        <v>2015</v>
      </c>
      <c r="I3" s="71" t="s">
        <v>111</v>
      </c>
      <c r="M3" t="s">
        <v>442</v>
      </c>
    </row>
    <row r="4" spans="1:13" x14ac:dyDescent="0.3">
      <c r="A4" s="120" t="str">
        <f>Secteurs!$B$28</f>
        <v>Variation de stock négative</v>
      </c>
      <c r="B4" s="121" t="str">
        <f>Produits!$B$91</f>
        <v>Graines de colza collectées</v>
      </c>
      <c r="C4" s="114">
        <v>1643.2</v>
      </c>
      <c r="D4" s="111"/>
      <c r="E4" s="112"/>
      <c r="F4" s="113"/>
      <c r="G4" s="115">
        <v>0.01</v>
      </c>
      <c r="H4" s="112">
        <v>2015</v>
      </c>
      <c r="I4" s="71" t="s">
        <v>111</v>
      </c>
      <c r="J4" s="302" t="s">
        <v>89</v>
      </c>
      <c r="M4" t="s">
        <v>442</v>
      </c>
    </row>
    <row r="5" spans="1:13" x14ac:dyDescent="0.3">
      <c r="A5" s="120" t="str">
        <f>'Echanges territoires'!$B$2</f>
        <v>International</v>
      </c>
      <c r="B5" s="121" t="str">
        <f>Produits!$B$91</f>
        <v>Graines de colza collectées</v>
      </c>
      <c r="C5" s="114">
        <v>1092.1969999999999</v>
      </c>
      <c r="D5" s="111"/>
      <c r="E5" s="110"/>
      <c r="F5" s="110"/>
      <c r="G5" s="115">
        <v>0.05</v>
      </c>
      <c r="H5" s="112">
        <v>2015</v>
      </c>
      <c r="I5" s="71" t="s">
        <v>63</v>
      </c>
      <c r="J5" s="154"/>
      <c r="M5" t="s">
        <v>442</v>
      </c>
    </row>
    <row r="6" spans="1:13" ht="17.399999999999999" customHeight="1" x14ac:dyDescent="0.3">
      <c r="A6" s="121" t="str">
        <f>Produits!$B$91</f>
        <v>Graines de colza collectées</v>
      </c>
      <c r="B6" s="120" t="str">
        <f>Secteurs!$B$28</f>
        <v>Variation de stock négative</v>
      </c>
      <c r="C6" s="102">
        <v>1775.5519999999999</v>
      </c>
      <c r="D6" s="111"/>
      <c r="E6" s="110"/>
      <c r="F6" s="110"/>
      <c r="G6" s="116">
        <v>0.01</v>
      </c>
      <c r="H6" s="112">
        <v>2015</v>
      </c>
      <c r="I6" s="71" t="s">
        <v>111</v>
      </c>
      <c r="J6" s="154"/>
      <c r="M6" t="s">
        <v>442</v>
      </c>
    </row>
    <row r="7" spans="1:13" x14ac:dyDescent="0.3">
      <c r="A7" s="121" t="str">
        <f>Produits!$B$91</f>
        <v>Graines de colza collectées</v>
      </c>
      <c r="B7" s="100" t="str">
        <f>Secteurs!$B$31</f>
        <v>Semences</v>
      </c>
      <c r="C7" s="102">
        <v>14.661</v>
      </c>
      <c r="D7" s="111"/>
      <c r="E7" s="110"/>
      <c r="F7" s="110"/>
      <c r="G7" s="116">
        <v>0.01</v>
      </c>
      <c r="H7" s="112">
        <v>2015</v>
      </c>
      <c r="I7" s="109" t="s">
        <v>111</v>
      </c>
      <c r="J7" s="154"/>
      <c r="M7" t="s">
        <v>442</v>
      </c>
    </row>
    <row r="8" spans="1:13" x14ac:dyDescent="0.3">
      <c r="A8" s="121" t="str">
        <f>Produits!$B$91</f>
        <v>Graines de colza collectées</v>
      </c>
      <c r="B8" s="120" t="str">
        <f>Secteurs!$B$33</f>
        <v>Trituration</v>
      </c>
      <c r="C8" s="102">
        <v>4653</v>
      </c>
      <c r="D8" s="111"/>
      <c r="E8" s="110"/>
      <c r="F8" s="141"/>
      <c r="G8" s="116">
        <v>0.05</v>
      </c>
      <c r="H8" s="112">
        <v>2015</v>
      </c>
      <c r="I8" s="109" t="s">
        <v>105</v>
      </c>
      <c r="J8" s="154"/>
      <c r="M8" t="s">
        <v>442</v>
      </c>
    </row>
    <row r="9" spans="1:13" x14ac:dyDescent="0.3">
      <c r="A9" s="121" t="str">
        <f>Produits!$B$91</f>
        <v>Graines de colza collectées</v>
      </c>
      <c r="B9" s="100" t="str">
        <f>Secteurs!$B$53</f>
        <v>FAB</v>
      </c>
      <c r="C9" s="102">
        <v>45</v>
      </c>
      <c r="D9" s="111"/>
      <c r="E9" s="110"/>
      <c r="F9" s="110"/>
      <c r="G9" s="116">
        <v>0.01</v>
      </c>
      <c r="H9" s="112">
        <v>2015</v>
      </c>
      <c r="I9" s="71" t="s">
        <v>90</v>
      </c>
      <c r="J9" s="154"/>
      <c r="M9" t="s">
        <v>442</v>
      </c>
    </row>
    <row r="10" spans="1:13" ht="17.399999999999999" customHeight="1" x14ac:dyDescent="0.3">
      <c r="A10" s="121" t="str">
        <f>Produits!$B$91</f>
        <v>Graines de colza collectées</v>
      </c>
      <c r="B10" s="120" t="str">
        <f>'Echanges territoires'!$B$2</f>
        <v>International</v>
      </c>
      <c r="C10" s="102">
        <v>1456.902</v>
      </c>
      <c r="D10" s="111"/>
      <c r="E10" s="110"/>
      <c r="F10" s="110"/>
      <c r="G10" s="116">
        <v>0.05</v>
      </c>
      <c r="H10" s="112">
        <v>2015</v>
      </c>
      <c r="I10" s="71" t="s">
        <v>63</v>
      </c>
      <c r="J10" s="154"/>
      <c r="M10" t="s">
        <v>442</v>
      </c>
    </row>
    <row r="11" spans="1:13" x14ac:dyDescent="0.3">
      <c r="A11" s="120" t="str">
        <f>Secteurs!$B$33</f>
        <v>Trituration</v>
      </c>
      <c r="B11" s="121" t="str">
        <f>Produits!$B$171</f>
        <v>Huile brute de colza</v>
      </c>
      <c r="C11" s="114">
        <v>2036.857</v>
      </c>
      <c r="D11" s="111"/>
      <c r="E11" s="110"/>
      <c r="F11" s="141"/>
      <c r="G11" s="115">
        <v>0.05</v>
      </c>
      <c r="H11" s="112">
        <v>2015</v>
      </c>
      <c r="I11" s="109" t="s">
        <v>114</v>
      </c>
      <c r="J11" s="154" t="s">
        <v>113</v>
      </c>
      <c r="M11" t="s">
        <v>442</v>
      </c>
    </row>
    <row r="12" spans="1:13" x14ac:dyDescent="0.3">
      <c r="A12" s="120" t="str">
        <f>Secteurs!$B$33</f>
        <v>Trituration</v>
      </c>
      <c r="B12" s="121" t="str">
        <f>Produits!$B$177</f>
        <v>Tourteaux de colza</v>
      </c>
      <c r="C12" s="114">
        <v>2528</v>
      </c>
      <c r="D12" s="111"/>
      <c r="E12" s="110"/>
      <c r="F12" s="141"/>
      <c r="G12" s="115">
        <v>0.05</v>
      </c>
      <c r="H12" s="112">
        <v>2015</v>
      </c>
      <c r="I12" s="110" t="s">
        <v>105</v>
      </c>
      <c r="J12" s="154"/>
      <c r="M12" t="s">
        <v>442</v>
      </c>
    </row>
    <row r="13" spans="1:13" x14ac:dyDescent="0.3">
      <c r="A13" s="120" t="str">
        <f>'Echanges territoires'!$B$2</f>
        <v>International</v>
      </c>
      <c r="B13" s="121" t="str">
        <f>Produits!$B$171</f>
        <v>Huile brute de colza</v>
      </c>
      <c r="C13" s="114">
        <v>28.562999999999999</v>
      </c>
      <c r="D13" s="111"/>
      <c r="E13" s="110"/>
      <c r="F13" s="110"/>
      <c r="G13" s="115">
        <v>0.05</v>
      </c>
      <c r="H13" s="112">
        <v>2015</v>
      </c>
      <c r="I13" s="109" t="s">
        <v>105</v>
      </c>
      <c r="J13" s="154"/>
      <c r="M13" t="s">
        <v>442</v>
      </c>
    </row>
    <row r="14" spans="1:13" x14ac:dyDescent="0.3">
      <c r="A14" s="120" t="str">
        <f>'Echanges territoires'!$B$2</f>
        <v>International</v>
      </c>
      <c r="B14" s="121" t="str">
        <f>Produits!$B$177</f>
        <v>Tourteaux de colza</v>
      </c>
      <c r="C14" s="114">
        <v>496</v>
      </c>
      <c r="D14" s="111"/>
      <c r="E14" s="110"/>
      <c r="F14" s="110"/>
      <c r="G14" s="115">
        <v>0.05</v>
      </c>
      <c r="H14" s="112">
        <v>2015</v>
      </c>
      <c r="I14" s="109" t="s">
        <v>105</v>
      </c>
      <c r="J14" s="154"/>
      <c r="M14" t="s">
        <v>442</v>
      </c>
    </row>
    <row r="15" spans="1:13" x14ac:dyDescent="0.3">
      <c r="A15" s="121" t="str">
        <f>Produits!$B$171</f>
        <v>Huile brute de colza</v>
      </c>
      <c r="B15" s="120" t="str">
        <f>'Echanges territoires'!$B$2</f>
        <v>International</v>
      </c>
      <c r="C15" s="102">
        <v>148.511</v>
      </c>
      <c r="D15" s="111"/>
      <c r="E15" s="110"/>
      <c r="F15" s="110"/>
      <c r="G15" s="116">
        <v>0.05</v>
      </c>
      <c r="H15" s="112">
        <v>2015</v>
      </c>
      <c r="I15" s="109" t="s">
        <v>105</v>
      </c>
      <c r="J15" s="154"/>
      <c r="M15" t="s">
        <v>442</v>
      </c>
    </row>
    <row r="16" spans="1:13" x14ac:dyDescent="0.3">
      <c r="A16" s="121" t="str">
        <f>Produits!$B$177</f>
        <v>Tourteaux de colza</v>
      </c>
      <c r="B16" s="100" t="str">
        <f>Secteurs!$B$53</f>
        <v>FAB</v>
      </c>
      <c r="C16" s="102">
        <v>1880.5</v>
      </c>
      <c r="D16" s="111"/>
      <c r="E16" s="110"/>
      <c r="F16" s="110"/>
      <c r="G16" s="116">
        <v>0.01</v>
      </c>
      <c r="H16" s="112">
        <v>2015</v>
      </c>
      <c r="I16" s="71" t="s">
        <v>90</v>
      </c>
      <c r="J16" s="154"/>
      <c r="M16" t="s">
        <v>442</v>
      </c>
    </row>
    <row r="17" spans="1:13" x14ac:dyDescent="0.3">
      <c r="A17" s="121" t="str">
        <f>Produits!$B$177</f>
        <v>Tourteaux de colza</v>
      </c>
      <c r="B17" s="120" t="str">
        <f>'Echanges territoires'!$B$2</f>
        <v>International</v>
      </c>
      <c r="C17" s="102">
        <v>514</v>
      </c>
      <c r="D17" s="111"/>
      <c r="E17" s="110"/>
      <c r="F17" s="110"/>
      <c r="G17" s="116">
        <v>0.05</v>
      </c>
      <c r="H17" s="112">
        <v>2015</v>
      </c>
      <c r="I17" s="109" t="s">
        <v>105</v>
      </c>
      <c r="J17" s="154"/>
      <c r="M17" t="s">
        <v>442</v>
      </c>
    </row>
    <row r="18" spans="1:13" x14ac:dyDescent="0.3">
      <c r="A18" s="120" t="str">
        <f>Secteurs!$B$34</f>
        <v>Raffinage</v>
      </c>
      <c r="B18" s="121" t="str">
        <f>Produits!$B$186</f>
        <v>Huile raffinée de colza</v>
      </c>
      <c r="C18" s="114">
        <v>1827.8530000000001</v>
      </c>
      <c r="D18" s="111"/>
      <c r="E18" s="110"/>
      <c r="F18" s="141"/>
      <c r="G18" s="115">
        <v>0.05</v>
      </c>
      <c r="H18" s="112">
        <v>2015</v>
      </c>
      <c r="I18" s="109" t="s">
        <v>105</v>
      </c>
      <c r="J18" s="154"/>
      <c r="M18" t="s">
        <v>442</v>
      </c>
    </row>
    <row r="19" spans="1:13" ht="17.399999999999999" customHeight="1" x14ac:dyDescent="0.3">
      <c r="A19" s="120" t="str">
        <f>'Echanges territoires'!$B$2</f>
        <v>International</v>
      </c>
      <c r="B19" s="121" t="str">
        <f>Produits!$B$186</f>
        <v>Huile raffinée de colza</v>
      </c>
      <c r="C19" s="114">
        <v>99.962999999999994</v>
      </c>
      <c r="D19" s="111"/>
      <c r="E19" s="110"/>
      <c r="F19" s="110"/>
      <c r="G19" s="115">
        <v>0.05</v>
      </c>
      <c r="H19" s="112">
        <v>2015</v>
      </c>
      <c r="I19" s="109" t="s">
        <v>105</v>
      </c>
      <c r="J19" s="154"/>
      <c r="M19" t="s">
        <v>442</v>
      </c>
    </row>
    <row r="20" spans="1:13" x14ac:dyDescent="0.3">
      <c r="A20" s="121" t="str">
        <f>Produits!$B$186</f>
        <v>Huile raffinée de colza</v>
      </c>
      <c r="B20" s="100" t="str">
        <f>Produits!$B$195</f>
        <v>Biodiesel</v>
      </c>
      <c r="C20" s="102">
        <v>1800</v>
      </c>
      <c r="D20" s="111"/>
      <c r="E20" s="110"/>
      <c r="F20" s="110"/>
      <c r="G20" s="116">
        <v>0.1</v>
      </c>
      <c r="H20" s="112">
        <v>2015</v>
      </c>
      <c r="I20" s="109" t="s">
        <v>105</v>
      </c>
      <c r="J20" s="154"/>
      <c r="M20" t="s">
        <v>442</v>
      </c>
    </row>
    <row r="21" spans="1:13" ht="17.399999999999999" customHeight="1" x14ac:dyDescent="0.3">
      <c r="A21" s="121" t="str">
        <f>Produits!$B$186</f>
        <v>Huile raffinée de colza</v>
      </c>
      <c r="B21" s="100" t="str">
        <f>Secteurs!$B$49</f>
        <v>Autres usages</v>
      </c>
      <c r="C21" s="102">
        <v>628.82799999999997</v>
      </c>
      <c r="D21" s="111"/>
      <c r="E21" s="110"/>
      <c r="F21" s="110"/>
      <c r="G21" s="116">
        <v>0.1</v>
      </c>
      <c r="H21" s="112">
        <v>2015</v>
      </c>
      <c r="I21" s="109" t="s">
        <v>105</v>
      </c>
      <c r="J21" s="154"/>
      <c r="M21" t="s">
        <v>442</v>
      </c>
    </row>
    <row r="22" spans="1:13" x14ac:dyDescent="0.3">
      <c r="A22" s="121" t="str">
        <f>Produits!$B$186</f>
        <v>Huile raffinée de colza</v>
      </c>
      <c r="B22" s="100" t="str">
        <f>Secteurs!$B$53</f>
        <v>FAB</v>
      </c>
      <c r="C22" s="102">
        <v>45.5</v>
      </c>
      <c r="D22" s="111"/>
      <c r="E22" s="110"/>
      <c r="F22" s="110"/>
      <c r="G22" s="116">
        <v>0.01</v>
      </c>
      <c r="H22" s="112">
        <v>2015</v>
      </c>
      <c r="I22" s="109" t="s">
        <v>105</v>
      </c>
      <c r="J22" s="154"/>
      <c r="M22" t="s">
        <v>442</v>
      </c>
    </row>
    <row r="23" spans="1:13" x14ac:dyDescent="0.3">
      <c r="A23" s="121" t="str">
        <f>Produits!$B$186</f>
        <v>Huile raffinée de colza</v>
      </c>
      <c r="B23" s="120" t="str">
        <f>'Echanges territoires'!$B$2</f>
        <v>International</v>
      </c>
      <c r="C23" s="102">
        <v>120.81399999999999</v>
      </c>
      <c r="D23" s="142"/>
      <c r="E23" s="110"/>
      <c r="F23" s="110"/>
      <c r="G23" s="116">
        <v>0.05</v>
      </c>
      <c r="H23" s="112">
        <v>2015</v>
      </c>
      <c r="I23" s="109" t="s">
        <v>105</v>
      </c>
      <c r="J23" s="154"/>
      <c r="M23" t="s">
        <v>442</v>
      </c>
    </row>
    <row r="24" spans="1:13" ht="17.399999999999999" customHeight="1" x14ac:dyDescent="0.3">
      <c r="A24" s="99" t="str">
        <f>Produits!$B$196</f>
        <v>Glycérol</v>
      </c>
      <c r="B24" s="100" t="str">
        <f>Secteurs!$B$53</f>
        <v>FAB</v>
      </c>
      <c r="C24" s="102">
        <v>1.1000000000000001</v>
      </c>
      <c r="D24" s="142"/>
      <c r="E24" s="110"/>
      <c r="F24" s="110"/>
      <c r="G24" s="116">
        <v>0.01</v>
      </c>
      <c r="H24" s="112">
        <v>2015</v>
      </c>
      <c r="I24" s="109" t="s">
        <v>105</v>
      </c>
      <c r="J24" s="154"/>
      <c r="M24" t="s">
        <v>442</v>
      </c>
    </row>
    <row r="25" spans="1:13" x14ac:dyDescent="0.3">
      <c r="A25" s="120" t="str">
        <f>Secteurs!$B$2</f>
        <v>Récolte</v>
      </c>
      <c r="B25" s="96" t="str">
        <f>Produits!$B$8</f>
        <v>Graines de lin</v>
      </c>
      <c r="C25" s="102">
        <v>34.484250000000003</v>
      </c>
      <c r="D25" s="111"/>
      <c r="E25" s="112"/>
      <c r="F25" s="113"/>
      <c r="G25" s="116">
        <v>0.01</v>
      </c>
      <c r="H25" s="112">
        <v>2015</v>
      </c>
      <c r="I25" s="148" t="s">
        <v>58</v>
      </c>
      <c r="J25" s="300" t="s">
        <v>112</v>
      </c>
      <c r="M25" t="s">
        <v>448</v>
      </c>
    </row>
    <row r="26" spans="1:13" x14ac:dyDescent="0.3">
      <c r="A26" s="96" t="str">
        <f>Produits!$B$8</f>
        <v>Graines de lin</v>
      </c>
      <c r="B26" s="144" t="str">
        <f>Secteurs!$B$15</f>
        <v>OS</v>
      </c>
      <c r="C26" s="114">
        <v>33.954999999999998</v>
      </c>
      <c r="D26" s="111"/>
      <c r="E26" s="110"/>
      <c r="F26" s="110"/>
      <c r="G26" s="115">
        <v>0.01</v>
      </c>
      <c r="H26" s="112">
        <v>2015</v>
      </c>
      <c r="I26" s="71" t="s">
        <v>111</v>
      </c>
      <c r="J26" s="302" t="s">
        <v>89</v>
      </c>
      <c r="M26" t="s">
        <v>448</v>
      </c>
    </row>
    <row r="27" spans="1:13" ht="17.399999999999999" customHeight="1" x14ac:dyDescent="0.3">
      <c r="A27" s="143" t="str">
        <f>Produits!$B$135</f>
        <v>Graines de lin autoconsommées</v>
      </c>
      <c r="B27" s="100" t="str">
        <f>Secteurs!$B$31</f>
        <v>Semences</v>
      </c>
      <c r="C27" s="145">
        <v>0</v>
      </c>
      <c r="D27" s="111"/>
      <c r="E27" s="110"/>
      <c r="F27" s="110"/>
      <c r="G27" s="115">
        <v>0.1</v>
      </c>
      <c r="H27" s="112">
        <v>2015</v>
      </c>
      <c r="I27" s="71" t="s">
        <v>191</v>
      </c>
      <c r="J27" s="154" t="s">
        <v>192</v>
      </c>
      <c r="M27" t="s">
        <v>448</v>
      </c>
    </row>
    <row r="28" spans="1:13" x14ac:dyDescent="0.3">
      <c r="A28" s="120" t="str">
        <f>Secteurs!$B$28</f>
        <v>Variation de stock négative</v>
      </c>
      <c r="B28" s="96" t="str">
        <f>Produits!$B$94</f>
        <v>Graines de lin collectées</v>
      </c>
      <c r="C28" s="102">
        <v>9.3919999999999995</v>
      </c>
      <c r="D28" s="111"/>
      <c r="E28" s="112"/>
      <c r="F28" s="113"/>
      <c r="G28" s="116">
        <v>0.01</v>
      </c>
      <c r="H28" s="112">
        <v>2015</v>
      </c>
      <c r="I28" s="71" t="s">
        <v>111</v>
      </c>
      <c r="J28" s="302" t="s">
        <v>89</v>
      </c>
      <c r="M28" t="s">
        <v>448</v>
      </c>
    </row>
    <row r="29" spans="1:13" ht="17.399999999999999" customHeight="1" x14ac:dyDescent="0.3">
      <c r="A29" s="120" t="str">
        <f>'Echanges territoires'!$B$2</f>
        <v>International</v>
      </c>
      <c r="B29" s="96" t="str">
        <f>Produits!$B$94</f>
        <v>Graines de lin collectées</v>
      </c>
      <c r="C29" s="102">
        <v>28.03</v>
      </c>
      <c r="D29" s="111"/>
      <c r="E29" s="110"/>
      <c r="F29" s="141"/>
      <c r="G29" s="116">
        <v>0.05</v>
      </c>
      <c r="H29" s="112">
        <v>2015</v>
      </c>
      <c r="I29" s="71" t="s">
        <v>63</v>
      </c>
      <c r="J29" s="154"/>
      <c r="M29" t="s">
        <v>448</v>
      </c>
    </row>
    <row r="30" spans="1:13" x14ac:dyDescent="0.3">
      <c r="A30" s="96" t="str">
        <f>Produits!$B$94</f>
        <v>Graines de lin collectées</v>
      </c>
      <c r="B30" s="120" t="str">
        <f>Secteurs!$B$28</f>
        <v>Variation de stock négative</v>
      </c>
      <c r="C30" s="114">
        <v>18.906199999999998</v>
      </c>
      <c r="D30" s="111"/>
      <c r="E30" s="110"/>
      <c r="F30" s="110"/>
      <c r="G30" s="115">
        <v>0.01</v>
      </c>
      <c r="H30" s="112">
        <v>2015</v>
      </c>
      <c r="I30" s="71" t="s">
        <v>111</v>
      </c>
      <c r="J30" s="302" t="s">
        <v>89</v>
      </c>
      <c r="M30" t="s">
        <v>448</v>
      </c>
    </row>
    <row r="31" spans="1:13" x14ac:dyDescent="0.3">
      <c r="A31" s="96" t="str">
        <f>Produits!$B$94</f>
        <v>Graines de lin collectées</v>
      </c>
      <c r="B31" s="100" t="str">
        <f>Secteurs!$B$31</f>
        <v>Semences</v>
      </c>
      <c r="C31" s="114">
        <v>1.1279999999999999</v>
      </c>
      <c r="D31" s="111"/>
      <c r="E31" s="110"/>
      <c r="F31" s="110"/>
      <c r="G31" s="115">
        <v>0.01</v>
      </c>
      <c r="H31" s="112">
        <v>2015</v>
      </c>
      <c r="I31" s="109" t="s">
        <v>111</v>
      </c>
      <c r="J31" s="154"/>
      <c r="M31" t="s">
        <v>448</v>
      </c>
    </row>
    <row r="32" spans="1:13" x14ac:dyDescent="0.3">
      <c r="A32" s="96" t="str">
        <f>Produits!$B$94</f>
        <v>Graines de lin collectées</v>
      </c>
      <c r="B32" s="120" t="str">
        <f>Secteurs!$B$33</f>
        <v>Trituration</v>
      </c>
      <c r="C32" s="114">
        <v>10</v>
      </c>
      <c r="D32" s="111"/>
      <c r="E32" s="110"/>
      <c r="F32" s="110"/>
      <c r="G32" s="115">
        <v>0.1</v>
      </c>
      <c r="H32" s="112">
        <v>2015</v>
      </c>
      <c r="I32" s="109" t="s">
        <v>189</v>
      </c>
      <c r="J32" s="154" t="s">
        <v>190</v>
      </c>
      <c r="M32" t="s">
        <v>448</v>
      </c>
    </row>
    <row r="33" spans="1:13" ht="17.399999999999999" customHeight="1" x14ac:dyDescent="0.3">
      <c r="A33" s="96" t="str">
        <f>Produits!$B$94</f>
        <v>Graines de lin collectées</v>
      </c>
      <c r="B33" s="100" t="str">
        <f>Secteurs!$B$53</f>
        <v>FAB</v>
      </c>
      <c r="C33" s="114">
        <v>37.1</v>
      </c>
      <c r="D33" s="111"/>
      <c r="E33" s="110"/>
      <c r="F33" s="110"/>
      <c r="G33" s="115">
        <v>0.01</v>
      </c>
      <c r="H33" s="112">
        <v>2015</v>
      </c>
      <c r="I33" s="71" t="s">
        <v>90</v>
      </c>
      <c r="J33" s="302"/>
      <c r="M33" t="s">
        <v>448</v>
      </c>
    </row>
    <row r="34" spans="1:13" ht="17.399999999999999" customHeight="1" x14ac:dyDescent="0.3">
      <c r="A34" s="96" t="str">
        <f>Produits!$B$94</f>
        <v>Graines de lin collectées</v>
      </c>
      <c r="B34" s="120" t="str">
        <f>'Echanges territoires'!$B$2</f>
        <v>International</v>
      </c>
      <c r="C34" s="114">
        <v>7.3940000000000001</v>
      </c>
      <c r="D34" s="111"/>
      <c r="E34" s="110"/>
      <c r="F34" s="141"/>
      <c r="G34" s="115">
        <v>0.05</v>
      </c>
      <c r="H34" s="112">
        <v>2015</v>
      </c>
      <c r="I34" s="71" t="s">
        <v>63</v>
      </c>
      <c r="J34" s="154"/>
      <c r="M34" t="s">
        <v>448</v>
      </c>
    </row>
    <row r="35" spans="1:13" ht="17.399999999999999" customHeight="1" x14ac:dyDescent="0.3">
      <c r="A35" s="120" t="str">
        <f>'Echanges territoires'!$B$2</f>
        <v>International</v>
      </c>
      <c r="B35" s="96" t="str">
        <f>Produits!$B$172</f>
        <v>Huile brute de lin</v>
      </c>
      <c r="C35" s="124">
        <v>2.7280000000000002</v>
      </c>
      <c r="D35" s="111"/>
      <c r="E35" s="110"/>
      <c r="F35" s="110"/>
      <c r="G35" s="116">
        <v>0.05</v>
      </c>
      <c r="H35" s="112">
        <v>2015</v>
      </c>
      <c r="I35" s="109" t="s">
        <v>105</v>
      </c>
      <c r="J35" s="154"/>
      <c r="M35" t="s">
        <v>448</v>
      </c>
    </row>
    <row r="36" spans="1:13" ht="17.399999999999999" customHeight="1" x14ac:dyDescent="0.3">
      <c r="A36" s="96" t="str">
        <f>Produits!$B$172</f>
        <v>Huile brute de lin</v>
      </c>
      <c r="B36" s="120" t="str">
        <f>'Echanges territoires'!$B$2</f>
        <v>International</v>
      </c>
      <c r="C36" s="145">
        <v>1.9E-2</v>
      </c>
      <c r="D36" s="111"/>
      <c r="E36" s="110"/>
      <c r="F36" s="110"/>
      <c r="G36" s="115">
        <v>0.05</v>
      </c>
      <c r="H36" s="112">
        <v>2015</v>
      </c>
      <c r="I36" s="109" t="s">
        <v>105</v>
      </c>
      <c r="J36" s="154"/>
      <c r="M36" t="s">
        <v>448</v>
      </c>
    </row>
    <row r="37" spans="1:13" ht="17.399999999999999" customHeight="1" x14ac:dyDescent="0.3">
      <c r="A37" s="120" t="str">
        <f>'Echanges territoires'!$B$2</f>
        <v>International</v>
      </c>
      <c r="B37" s="96" t="str">
        <f>Produits!$B$178</f>
        <v>Tourteaux de lin</v>
      </c>
      <c r="C37" s="102">
        <v>89.09</v>
      </c>
      <c r="D37" s="111"/>
      <c r="E37" s="110"/>
      <c r="F37" s="141"/>
      <c r="G37" s="116">
        <v>0.05</v>
      </c>
      <c r="H37" s="112">
        <v>2015</v>
      </c>
      <c r="I37" s="109" t="s">
        <v>105</v>
      </c>
      <c r="J37" s="154"/>
      <c r="M37" t="s">
        <v>448</v>
      </c>
    </row>
    <row r="38" spans="1:13" ht="17.399999999999999" customHeight="1" x14ac:dyDescent="0.3">
      <c r="A38" s="96" t="str">
        <f>Produits!$B$178</f>
        <v>Tourteaux de lin</v>
      </c>
      <c r="B38" s="100" t="str">
        <f>Secteurs!$B$53</f>
        <v>FAB</v>
      </c>
      <c r="C38" s="114">
        <v>66.099999999999994</v>
      </c>
      <c r="D38" s="111"/>
      <c r="E38" s="110"/>
      <c r="F38" s="110"/>
      <c r="G38" s="115">
        <v>0.01</v>
      </c>
      <c r="H38" s="112">
        <v>2015</v>
      </c>
      <c r="I38" s="71" t="s">
        <v>90</v>
      </c>
      <c r="J38" s="303"/>
      <c r="M38" t="s">
        <v>448</v>
      </c>
    </row>
    <row r="39" spans="1:13" ht="17.399999999999999" customHeight="1" x14ac:dyDescent="0.3">
      <c r="A39" s="96" t="str">
        <f>Produits!$B$178</f>
        <v>Tourteaux de lin</v>
      </c>
      <c r="B39" s="120" t="str">
        <f>'Echanges territoires'!$B$2</f>
        <v>International</v>
      </c>
      <c r="C39" s="114">
        <v>0</v>
      </c>
      <c r="D39" s="111"/>
      <c r="E39" s="110"/>
      <c r="F39" s="110"/>
      <c r="G39" s="115">
        <v>0.05</v>
      </c>
      <c r="H39" s="112">
        <v>2015</v>
      </c>
      <c r="I39" s="109" t="s">
        <v>105</v>
      </c>
      <c r="J39" s="154"/>
      <c r="M39" t="s">
        <v>448</v>
      </c>
    </row>
    <row r="40" spans="1:13" ht="17.399999999999999" customHeight="1" x14ac:dyDescent="0.3">
      <c r="A40" s="120" t="str">
        <f>'Echanges territoires'!$B$2</f>
        <v>International</v>
      </c>
      <c r="B40" s="96" t="str">
        <f>Produits!$B$187</f>
        <v>Huile raffinée de lin</v>
      </c>
      <c r="C40" s="124">
        <v>0.98799999999999999</v>
      </c>
      <c r="D40" s="111"/>
      <c r="E40" s="110"/>
      <c r="F40" s="110"/>
      <c r="G40" s="116">
        <v>0.05</v>
      </c>
      <c r="H40" s="112">
        <v>2015</v>
      </c>
      <c r="I40" s="109" t="s">
        <v>105</v>
      </c>
      <c r="J40" s="154"/>
      <c r="M40" t="s">
        <v>448</v>
      </c>
    </row>
    <row r="41" spans="1:13" ht="17.399999999999999" customHeight="1" x14ac:dyDescent="0.3">
      <c r="A41" s="96" t="str">
        <f>Produits!$B$187</f>
        <v>Huile raffinée de lin</v>
      </c>
      <c r="B41" s="120" t="str">
        <f>'Echanges territoires'!$B$2</f>
        <v>International</v>
      </c>
      <c r="C41" s="145">
        <v>0.3</v>
      </c>
      <c r="D41" s="111"/>
      <c r="E41" s="110"/>
      <c r="F41" s="110"/>
      <c r="G41" s="115">
        <v>0.05</v>
      </c>
      <c r="H41" s="112">
        <v>2015</v>
      </c>
      <c r="I41" s="109" t="s">
        <v>105</v>
      </c>
      <c r="J41" s="154"/>
      <c r="M41" t="s">
        <v>448</v>
      </c>
    </row>
    <row r="42" spans="1:13" x14ac:dyDescent="0.3">
      <c r="A42" s="120" t="str">
        <f>Secteurs!$B$2</f>
        <v>Récolte</v>
      </c>
      <c r="B42" s="121" t="str">
        <f>Produits!$B$18</f>
        <v>Graines de soja</v>
      </c>
      <c r="C42" s="114">
        <v>282.04590000000002</v>
      </c>
      <c r="D42" s="146"/>
      <c r="E42" s="141"/>
      <c r="F42" s="113"/>
      <c r="G42" s="146">
        <v>0.01</v>
      </c>
      <c r="H42" s="112">
        <v>2015</v>
      </c>
      <c r="I42" s="148" t="s">
        <v>58</v>
      </c>
      <c r="J42" s="300" t="s">
        <v>112</v>
      </c>
      <c r="M42" t="s">
        <v>449</v>
      </c>
    </row>
    <row r="43" spans="1:13" ht="17.399999999999999" customHeight="1" x14ac:dyDescent="0.3">
      <c r="A43" s="121" t="str">
        <f>Produits!$B$18</f>
        <v>Graines de soja</v>
      </c>
      <c r="B43" s="144" t="str">
        <f>Secteurs!$B$15</f>
        <v>OS</v>
      </c>
      <c r="C43" s="114">
        <v>266.94799999999998</v>
      </c>
      <c r="D43" s="146"/>
      <c r="E43" s="110"/>
      <c r="F43" s="110"/>
      <c r="G43" s="146">
        <v>0.01</v>
      </c>
      <c r="H43" s="112">
        <v>2015</v>
      </c>
      <c r="I43" s="71" t="s">
        <v>111</v>
      </c>
      <c r="M43" t="s">
        <v>449</v>
      </c>
    </row>
    <row r="44" spans="1:13" ht="17.399999999999999" customHeight="1" x14ac:dyDescent="0.3">
      <c r="A44" s="120" t="str">
        <f>Secteurs!$B$28</f>
        <v>Variation de stock négative</v>
      </c>
      <c r="B44" s="121" t="str">
        <f>Produits!$B$104</f>
        <v>Graines de soja collectées</v>
      </c>
      <c r="C44" s="114">
        <v>132.11600000000001</v>
      </c>
      <c r="D44" s="146"/>
      <c r="E44" s="141"/>
      <c r="F44" s="113"/>
      <c r="G44" s="146">
        <v>0.01</v>
      </c>
      <c r="H44" s="112">
        <v>2015</v>
      </c>
      <c r="I44" s="71" t="s">
        <v>111</v>
      </c>
      <c r="J44" s="302" t="s">
        <v>89</v>
      </c>
      <c r="M44" t="s">
        <v>449</v>
      </c>
    </row>
    <row r="45" spans="1:13" ht="17.399999999999999" customHeight="1" x14ac:dyDescent="0.3">
      <c r="A45" s="120" t="str">
        <f>'Echanges territoires'!$B$2</f>
        <v>International</v>
      </c>
      <c r="B45" s="121" t="str">
        <f>Produits!$B$104</f>
        <v>Graines de soja collectées</v>
      </c>
      <c r="C45" s="114">
        <v>718.48400000000004</v>
      </c>
      <c r="D45" s="146"/>
      <c r="E45" s="110"/>
      <c r="F45" s="110"/>
      <c r="G45" s="146">
        <v>0.05</v>
      </c>
      <c r="H45" s="112">
        <v>2015</v>
      </c>
      <c r="I45" s="71" t="s">
        <v>193</v>
      </c>
      <c r="J45" s="300"/>
      <c r="M45" t="s">
        <v>449</v>
      </c>
    </row>
    <row r="46" spans="1:13" ht="17.399999999999999" customHeight="1" x14ac:dyDescent="0.3">
      <c r="A46" s="121" t="str">
        <f>Produits!$B$104</f>
        <v>Graines de soja collectées</v>
      </c>
      <c r="B46" s="120" t="str">
        <f>Secteurs!$B$28</f>
        <v>Variation de stock négative</v>
      </c>
      <c r="C46" s="114">
        <v>188.11600000000001</v>
      </c>
      <c r="D46" s="146"/>
      <c r="E46" s="110"/>
      <c r="F46" s="110"/>
      <c r="G46" s="146">
        <v>0.01</v>
      </c>
      <c r="H46" s="112">
        <v>2015</v>
      </c>
      <c r="I46" s="71" t="s">
        <v>111</v>
      </c>
      <c r="J46" s="300"/>
      <c r="M46" t="s">
        <v>449</v>
      </c>
    </row>
    <row r="47" spans="1:13" ht="17.399999999999999" customHeight="1" x14ac:dyDescent="0.3">
      <c r="A47" s="121" t="str">
        <f>Produits!$B$104</f>
        <v>Graines de soja collectées</v>
      </c>
      <c r="B47" s="100" t="str">
        <f>Secteurs!$B$31</f>
        <v>Semences</v>
      </c>
      <c r="C47" s="114">
        <v>17.100999999999999</v>
      </c>
      <c r="D47" s="146"/>
      <c r="E47" s="110"/>
      <c r="F47" s="110"/>
      <c r="G47" s="146">
        <v>0.01</v>
      </c>
      <c r="H47" s="112">
        <v>2015</v>
      </c>
      <c r="I47" s="71" t="s">
        <v>111</v>
      </c>
      <c r="J47" s="300"/>
      <c r="M47" t="s">
        <v>449</v>
      </c>
    </row>
    <row r="48" spans="1:13" ht="17.399999999999999" customHeight="1" x14ac:dyDescent="0.3">
      <c r="A48" s="121" t="str">
        <f>Produits!$B$104</f>
        <v>Graines de soja collectées</v>
      </c>
      <c r="B48" s="120" t="str">
        <f>Secteurs!$B$33</f>
        <v>Trituration</v>
      </c>
      <c r="C48" s="114">
        <v>683</v>
      </c>
      <c r="D48" s="146"/>
      <c r="E48" s="110"/>
      <c r="F48" s="141"/>
      <c r="G48" s="146">
        <v>0.05</v>
      </c>
      <c r="H48" s="112">
        <v>2015</v>
      </c>
      <c r="I48" s="61" t="s">
        <v>105</v>
      </c>
      <c r="J48" s="300"/>
      <c r="M48" t="s">
        <v>449</v>
      </c>
    </row>
    <row r="49" spans="1:13" ht="17.399999999999999" customHeight="1" x14ac:dyDescent="0.3">
      <c r="A49" s="121" t="str">
        <f>Produits!$B$104</f>
        <v>Graines de soja collectées</v>
      </c>
      <c r="B49" s="100" t="str">
        <f>Secteurs!$B$53</f>
        <v>FAB</v>
      </c>
      <c r="C49" s="114">
        <v>99.7</v>
      </c>
      <c r="D49" s="146"/>
      <c r="E49" s="110"/>
      <c r="F49" s="110"/>
      <c r="G49" s="146">
        <v>0.01</v>
      </c>
      <c r="H49" s="112">
        <v>2015</v>
      </c>
      <c r="I49" s="71" t="s">
        <v>90</v>
      </c>
      <c r="J49" s="300"/>
      <c r="M49" t="s">
        <v>449</v>
      </c>
    </row>
    <row r="50" spans="1:13" ht="17.399999999999999" customHeight="1" x14ac:dyDescent="0.3">
      <c r="A50" s="121" t="str">
        <f>Produits!$B$104</f>
        <v>Graines de soja collectées</v>
      </c>
      <c r="B50" s="121" t="str">
        <f>Secteurs!$B$54</f>
        <v>Petfood</v>
      </c>
      <c r="C50" s="114">
        <v>25</v>
      </c>
      <c r="D50" s="146"/>
      <c r="E50" s="110"/>
      <c r="F50" s="110"/>
      <c r="G50" s="146">
        <v>0.1</v>
      </c>
      <c r="H50" s="112">
        <v>2015</v>
      </c>
      <c r="I50" s="71" t="s">
        <v>195</v>
      </c>
      <c r="M50" t="s">
        <v>449</v>
      </c>
    </row>
    <row r="51" spans="1:13" ht="17.399999999999999" customHeight="1" x14ac:dyDescent="0.3">
      <c r="A51" s="121" t="str">
        <f>Produits!$B$104</f>
        <v>Graines de soja collectées</v>
      </c>
      <c r="B51" s="121" t="str">
        <f>Secteurs!$B$43</f>
        <v>IAA (soyfood)</v>
      </c>
      <c r="C51" s="114">
        <v>50</v>
      </c>
      <c r="D51" s="146"/>
      <c r="E51" s="110"/>
      <c r="F51" s="110"/>
      <c r="G51" s="146">
        <v>0.05</v>
      </c>
      <c r="H51" s="112">
        <v>2015</v>
      </c>
      <c r="I51" s="71" t="s">
        <v>196</v>
      </c>
      <c r="J51" s="300"/>
      <c r="M51" t="s">
        <v>449</v>
      </c>
    </row>
    <row r="52" spans="1:13" ht="17.399999999999999" customHeight="1" x14ac:dyDescent="0.3">
      <c r="A52" s="121" t="str">
        <f>Produits!$B$104</f>
        <v>Graines de soja collectées</v>
      </c>
      <c r="B52" s="121" t="str">
        <f>Secteurs!$B$51</f>
        <v>Usages non-alimentaires</v>
      </c>
      <c r="C52" s="114">
        <v>15</v>
      </c>
      <c r="D52" s="146"/>
      <c r="E52" s="110"/>
      <c r="F52" s="110"/>
      <c r="G52" s="146">
        <v>0.05</v>
      </c>
      <c r="H52" s="112">
        <v>2015</v>
      </c>
      <c r="I52" s="71" t="s">
        <v>196</v>
      </c>
      <c r="J52" s="300"/>
      <c r="M52" t="s">
        <v>449</v>
      </c>
    </row>
    <row r="53" spans="1:13" ht="17.399999999999999" customHeight="1" x14ac:dyDescent="0.3">
      <c r="A53" s="121" t="str">
        <f>Produits!$B$104</f>
        <v>Graines de soja collectées</v>
      </c>
      <c r="B53" s="120" t="str">
        <f>'Echanges territoires'!$B$2</f>
        <v>International</v>
      </c>
      <c r="C53" s="114">
        <v>66.022999999999996</v>
      </c>
      <c r="D53" s="146"/>
      <c r="E53" s="110"/>
      <c r="F53" s="110"/>
      <c r="G53" s="146">
        <v>0.05</v>
      </c>
      <c r="H53" s="112">
        <v>2015</v>
      </c>
      <c r="I53" s="71" t="s">
        <v>193</v>
      </c>
      <c r="J53" s="302"/>
      <c r="M53" t="s">
        <v>449</v>
      </c>
    </row>
    <row r="54" spans="1:13" ht="17.399999999999999" customHeight="1" x14ac:dyDescent="0.3">
      <c r="A54" s="120" t="str">
        <f>Secteurs!$B$33</f>
        <v>Trituration</v>
      </c>
      <c r="B54" s="121" t="str">
        <f>Produits!$B$174</f>
        <v>Huile brute de soja</v>
      </c>
      <c r="C54" s="114">
        <v>129.77699999999999</v>
      </c>
      <c r="D54" s="146"/>
      <c r="E54" s="110"/>
      <c r="F54" s="141"/>
      <c r="G54" s="146">
        <v>0.05</v>
      </c>
      <c r="H54" s="112">
        <v>2015</v>
      </c>
      <c r="I54" s="61" t="s">
        <v>105</v>
      </c>
      <c r="J54" s="300"/>
      <c r="M54" t="s">
        <v>449</v>
      </c>
    </row>
    <row r="55" spans="1:13" ht="17.399999999999999" customHeight="1" x14ac:dyDescent="0.3">
      <c r="A55" s="120" t="str">
        <f>Secteurs!$B$33</f>
        <v>Trituration</v>
      </c>
      <c r="B55" s="121" t="str">
        <f>Produits!$B$183</f>
        <v>Tourteaux de soja</v>
      </c>
      <c r="C55" s="114">
        <v>511</v>
      </c>
      <c r="D55" s="146"/>
      <c r="E55" s="110"/>
      <c r="F55" s="141"/>
      <c r="G55" s="146">
        <v>0.05</v>
      </c>
      <c r="H55" s="112">
        <v>2015</v>
      </c>
      <c r="I55" s="61" t="s">
        <v>105</v>
      </c>
      <c r="J55" s="300"/>
      <c r="M55" t="s">
        <v>449</v>
      </c>
    </row>
    <row r="56" spans="1:13" ht="17.399999999999999" customHeight="1" x14ac:dyDescent="0.3">
      <c r="A56" s="120" t="str">
        <f>'Echanges territoires'!$B$2</f>
        <v>International</v>
      </c>
      <c r="B56" s="121" t="str">
        <f>Produits!$B$174</f>
        <v>Huile brute de soja</v>
      </c>
      <c r="C56" s="114">
        <v>7.3540000000000001</v>
      </c>
      <c r="D56" s="146"/>
      <c r="E56" s="110"/>
      <c r="F56" s="110"/>
      <c r="G56" s="146">
        <v>0.05</v>
      </c>
      <c r="H56" s="112">
        <v>2015</v>
      </c>
      <c r="I56" s="71" t="s">
        <v>194</v>
      </c>
      <c r="J56" s="300"/>
      <c r="M56" t="s">
        <v>449</v>
      </c>
    </row>
    <row r="57" spans="1:13" ht="17.399999999999999" customHeight="1" x14ac:dyDescent="0.3">
      <c r="A57" s="120" t="str">
        <f>'Echanges territoires'!$B$2</f>
        <v>International</v>
      </c>
      <c r="B57" s="121" t="str">
        <f>Produits!$B$183</f>
        <v>Tourteaux de soja</v>
      </c>
      <c r="C57" s="114">
        <v>3474</v>
      </c>
      <c r="D57" s="146"/>
      <c r="E57" s="110"/>
      <c r="F57" s="110"/>
      <c r="G57" s="146">
        <v>0.05</v>
      </c>
      <c r="H57" s="112">
        <v>2015</v>
      </c>
      <c r="I57" s="71" t="s">
        <v>194</v>
      </c>
      <c r="J57" s="300"/>
      <c r="M57" t="s">
        <v>449</v>
      </c>
    </row>
    <row r="58" spans="1:13" ht="17.399999999999999" customHeight="1" x14ac:dyDescent="0.3">
      <c r="A58" s="121" t="str">
        <f>Produits!$B$174</f>
        <v>Huile brute de soja</v>
      </c>
      <c r="B58" s="120" t="str">
        <f>'Echanges territoires'!$B$2</f>
        <v>International</v>
      </c>
      <c r="C58" s="114">
        <v>18.408000000000001</v>
      </c>
      <c r="D58" s="146"/>
      <c r="E58" s="110"/>
      <c r="F58" s="110"/>
      <c r="G58" s="146">
        <v>0.05</v>
      </c>
      <c r="H58" s="112">
        <v>2015</v>
      </c>
      <c r="I58" s="71" t="s">
        <v>194</v>
      </c>
      <c r="J58" s="302"/>
      <c r="M58" t="s">
        <v>449</v>
      </c>
    </row>
    <row r="59" spans="1:13" ht="17.399999999999999" customHeight="1" x14ac:dyDescent="0.3">
      <c r="A59" s="120" t="str">
        <f>Secteurs!$B$34</f>
        <v>Raffinage</v>
      </c>
      <c r="B59" s="121" t="str">
        <f>Produits!$B$189</f>
        <v>Huile raffinée de soja</v>
      </c>
      <c r="C59" s="114">
        <v>33.712000000000003</v>
      </c>
      <c r="D59" s="146"/>
      <c r="E59" s="110"/>
      <c r="F59" s="141"/>
      <c r="G59" s="146">
        <v>0.05</v>
      </c>
      <c r="H59" s="112">
        <v>2015</v>
      </c>
      <c r="I59" s="61" t="s">
        <v>105</v>
      </c>
      <c r="J59" s="300"/>
      <c r="M59" t="s">
        <v>449</v>
      </c>
    </row>
    <row r="60" spans="1:13" ht="17.399999999999999" customHeight="1" x14ac:dyDescent="0.3">
      <c r="A60" s="120" t="str">
        <f>'Echanges territoires'!$B$2</f>
        <v>International</v>
      </c>
      <c r="B60" s="121" t="str">
        <f>Produits!$B$189</f>
        <v>Huile raffinée de soja</v>
      </c>
      <c r="C60" s="114">
        <v>7.9379999999999997</v>
      </c>
      <c r="D60" s="146"/>
      <c r="E60" s="110"/>
      <c r="F60" s="110"/>
      <c r="G60" s="146">
        <v>0.05</v>
      </c>
      <c r="H60" s="112">
        <v>2015</v>
      </c>
      <c r="I60" s="71" t="s">
        <v>194</v>
      </c>
      <c r="J60" s="302"/>
      <c r="M60" t="s">
        <v>449</v>
      </c>
    </row>
    <row r="61" spans="1:13" ht="17.399999999999999" customHeight="1" x14ac:dyDescent="0.3">
      <c r="A61" s="121" t="str">
        <f>Produits!$B$183</f>
        <v>Tourteaux de soja</v>
      </c>
      <c r="B61" s="121" t="str">
        <f>Secteurs!$B$56</f>
        <v>Animaux rente</v>
      </c>
      <c r="C61" s="114">
        <v>3500</v>
      </c>
      <c r="D61" s="146"/>
      <c r="E61" s="110"/>
      <c r="F61" s="110"/>
      <c r="G61" s="146">
        <v>0.1</v>
      </c>
      <c r="H61" s="112">
        <v>2015</v>
      </c>
      <c r="I61" s="71" t="s">
        <v>197</v>
      </c>
      <c r="J61" s="300" t="s">
        <v>198</v>
      </c>
      <c r="M61" t="s">
        <v>449</v>
      </c>
    </row>
    <row r="62" spans="1:13" ht="17.399999999999999" customHeight="1" x14ac:dyDescent="0.3">
      <c r="A62" s="121" t="str">
        <f>Produits!$B$183</f>
        <v>Tourteaux de soja</v>
      </c>
      <c r="B62" s="100" t="str">
        <f>Secteurs!$B$53</f>
        <v>FAB</v>
      </c>
      <c r="C62" s="114">
        <v>2861.2289999999998</v>
      </c>
      <c r="D62" s="146"/>
      <c r="E62" s="110"/>
      <c r="F62" s="110"/>
      <c r="G62" s="146">
        <v>0.01</v>
      </c>
      <c r="H62" s="112">
        <v>2015</v>
      </c>
      <c r="I62" s="71" t="s">
        <v>90</v>
      </c>
      <c r="J62" s="300"/>
      <c r="M62" t="s">
        <v>449</v>
      </c>
    </row>
    <row r="63" spans="1:13" ht="17.399999999999999" customHeight="1" x14ac:dyDescent="0.3">
      <c r="A63" s="121" t="str">
        <f>Produits!$B$183</f>
        <v>Tourteaux de soja</v>
      </c>
      <c r="B63" s="120" t="str">
        <f>'Echanges territoires'!$B$2</f>
        <v>International</v>
      </c>
      <c r="C63" s="114">
        <v>76</v>
      </c>
      <c r="D63" s="146"/>
      <c r="E63" s="110"/>
      <c r="F63" s="110"/>
      <c r="G63" s="146">
        <v>0.05</v>
      </c>
      <c r="H63" s="112">
        <v>2015</v>
      </c>
      <c r="I63" s="71" t="s">
        <v>194</v>
      </c>
      <c r="M63" t="s">
        <v>449</v>
      </c>
    </row>
    <row r="64" spans="1:13" ht="17.399999999999999" customHeight="1" x14ac:dyDescent="0.3">
      <c r="A64" s="121" t="str">
        <f>Produits!$B$189</f>
        <v>Huile raffinée de soja</v>
      </c>
      <c r="B64" s="100" t="str">
        <f>Secteurs!$B$53</f>
        <v>FAB</v>
      </c>
      <c r="C64" s="114">
        <v>58.2</v>
      </c>
      <c r="D64" s="146"/>
      <c r="E64" s="110"/>
      <c r="F64" s="110"/>
      <c r="G64" s="146">
        <v>0.01</v>
      </c>
      <c r="H64" s="112">
        <v>2015</v>
      </c>
      <c r="I64" s="71" t="s">
        <v>90</v>
      </c>
      <c r="M64" t="s">
        <v>449</v>
      </c>
    </row>
    <row r="65" spans="1:13" ht="17.399999999999999" customHeight="1" x14ac:dyDescent="0.3">
      <c r="A65" s="121" t="str">
        <f>Produits!$B$189</f>
        <v>Huile raffinée de soja</v>
      </c>
      <c r="B65" s="120" t="str">
        <f>'Echanges territoires'!$B$2</f>
        <v>International</v>
      </c>
      <c r="C65" s="114">
        <v>3.8929999999999998</v>
      </c>
      <c r="D65" s="146"/>
      <c r="E65" s="110"/>
      <c r="F65" s="110"/>
      <c r="G65" s="146">
        <v>0.05</v>
      </c>
      <c r="H65" s="112">
        <v>2015</v>
      </c>
      <c r="I65" s="71" t="s">
        <v>194</v>
      </c>
      <c r="M65" t="s">
        <v>449</v>
      </c>
    </row>
    <row r="66" spans="1:13" ht="47.25" customHeight="1" x14ac:dyDescent="0.3">
      <c r="A66" s="120" t="str">
        <f>Secteurs!$B$2</f>
        <v>Récolte</v>
      </c>
      <c r="B66" s="121" t="str">
        <f>Produits!$B$11</f>
        <v>Graines de tournesol</v>
      </c>
      <c r="C66" s="114">
        <v>1385.5515</v>
      </c>
      <c r="E66" s="16"/>
      <c r="F66" s="48"/>
      <c r="G66" s="146">
        <v>0.01</v>
      </c>
      <c r="H66" s="112">
        <v>2015</v>
      </c>
      <c r="I66" s="148" t="s">
        <v>58</v>
      </c>
      <c r="J66" s="300" t="s">
        <v>112</v>
      </c>
      <c r="M66" t="s">
        <v>450</v>
      </c>
    </row>
    <row r="67" spans="1:13" ht="17.399999999999999" customHeight="1" x14ac:dyDescent="0.3">
      <c r="A67" s="120" t="str">
        <f>Secteurs!$B$28</f>
        <v>Variation de stock négative</v>
      </c>
      <c r="B67" s="121" t="str">
        <f>Produits!$B$97</f>
        <v>Graines de tournesol collectées</v>
      </c>
      <c r="C67" s="114">
        <v>731.30489999999998</v>
      </c>
      <c r="E67" s="16"/>
      <c r="F67" s="48"/>
      <c r="G67" s="146">
        <v>0.01</v>
      </c>
      <c r="H67" s="112">
        <v>2015</v>
      </c>
      <c r="I67" s="71" t="s">
        <v>111</v>
      </c>
      <c r="J67" s="302" t="s">
        <v>89</v>
      </c>
      <c r="M67" t="s">
        <v>450</v>
      </c>
    </row>
    <row r="68" spans="1:13" ht="17.399999999999999" customHeight="1" x14ac:dyDescent="0.3">
      <c r="A68" s="120" t="str">
        <f>Secteurs!$B$33</f>
        <v>Trituration</v>
      </c>
      <c r="B68" s="121" t="str">
        <f>Produits!$B$179</f>
        <v>Tourteaux de tournesol</v>
      </c>
      <c r="C68" s="114">
        <v>677</v>
      </c>
      <c r="E68" s="16"/>
      <c r="F68" s="48"/>
      <c r="G68" s="146">
        <v>0.05</v>
      </c>
      <c r="H68" s="112">
        <v>2015</v>
      </c>
      <c r="I68" s="71" t="s">
        <v>105</v>
      </c>
      <c r="M68" t="s">
        <v>450</v>
      </c>
    </row>
    <row r="69" spans="1:13" ht="17.399999999999999" customHeight="1" x14ac:dyDescent="0.3">
      <c r="A69" s="120" t="str">
        <f>Secteurs!$B$33</f>
        <v>Trituration</v>
      </c>
      <c r="B69" s="121" t="str">
        <f>Produits!$B$173</f>
        <v>Huile brute de tournesol</v>
      </c>
      <c r="C69" s="114">
        <v>558.447</v>
      </c>
      <c r="E69" s="16"/>
      <c r="F69" s="48"/>
      <c r="G69" s="146">
        <v>0.05</v>
      </c>
      <c r="H69" s="112">
        <v>2015</v>
      </c>
      <c r="I69" s="71" t="s">
        <v>105</v>
      </c>
      <c r="M69" t="s">
        <v>450</v>
      </c>
    </row>
    <row r="70" spans="1:13" ht="17.399999999999999" customHeight="1" x14ac:dyDescent="0.3">
      <c r="A70" s="120" t="str">
        <f>Secteurs!$B$34</f>
        <v>Raffinage</v>
      </c>
      <c r="B70" s="121" t="str">
        <f>Produits!$B$188</f>
        <v>Huile raffinée de tournesol</v>
      </c>
      <c r="C70" s="114">
        <v>422.666</v>
      </c>
      <c r="E70" s="16"/>
      <c r="F70" s="48"/>
      <c r="G70" s="146">
        <v>0.05</v>
      </c>
      <c r="H70" s="112">
        <v>2015</v>
      </c>
      <c r="I70" s="71" t="s">
        <v>105</v>
      </c>
      <c r="M70" t="s">
        <v>450</v>
      </c>
    </row>
    <row r="71" spans="1:13" ht="17.399999999999999" customHeight="1" x14ac:dyDescent="0.3">
      <c r="A71" s="120" t="str">
        <f>'Echanges territoires'!$B$2</f>
        <v>International</v>
      </c>
      <c r="B71" s="121" t="str">
        <f>Produits!$B$97</f>
        <v>Graines de tournesol collectées</v>
      </c>
      <c r="C71" s="114">
        <v>251.58600000000001</v>
      </c>
      <c r="E71" s="16"/>
      <c r="F71" s="48"/>
      <c r="G71" s="146">
        <v>0.01</v>
      </c>
      <c r="H71" s="112">
        <v>2015</v>
      </c>
      <c r="I71" s="71" t="s">
        <v>193</v>
      </c>
      <c r="M71" t="s">
        <v>450</v>
      </c>
    </row>
    <row r="72" spans="1:13" ht="17.399999999999999" customHeight="1" x14ac:dyDescent="0.3">
      <c r="A72" s="120" t="str">
        <f>'Echanges territoires'!$B$2</f>
        <v>International</v>
      </c>
      <c r="B72" s="121" t="str">
        <f>Produits!$B$179</f>
        <v>Tourteaux de tournesol</v>
      </c>
      <c r="C72" s="114">
        <v>977.18499999999995</v>
      </c>
      <c r="E72" s="16"/>
      <c r="F72" s="48"/>
      <c r="G72" s="146">
        <v>0.05</v>
      </c>
      <c r="H72" s="112">
        <v>2015</v>
      </c>
      <c r="I72" s="71" t="s">
        <v>194</v>
      </c>
      <c r="M72" t="s">
        <v>450</v>
      </c>
    </row>
    <row r="73" spans="1:13" ht="17.399999999999999" customHeight="1" x14ac:dyDescent="0.3">
      <c r="A73" s="120" t="str">
        <f>'Echanges territoires'!$B$2</f>
        <v>International</v>
      </c>
      <c r="B73" s="121" t="str">
        <f>Produits!$B$173</f>
        <v>Huile brute de tournesol</v>
      </c>
      <c r="C73" s="145">
        <v>82.763000000000005</v>
      </c>
      <c r="E73" s="16"/>
      <c r="F73" s="48"/>
      <c r="G73" s="146">
        <v>0.05</v>
      </c>
      <c r="H73" s="112">
        <v>2015</v>
      </c>
      <c r="I73" s="71" t="s">
        <v>194</v>
      </c>
      <c r="M73" t="s">
        <v>450</v>
      </c>
    </row>
    <row r="74" spans="1:13" ht="17.399999999999999" customHeight="1" x14ac:dyDescent="0.3">
      <c r="A74" s="120" t="str">
        <f>'Echanges territoires'!$B$2</f>
        <v>International</v>
      </c>
      <c r="B74" s="121" t="str">
        <f>Produits!$B$188</f>
        <v>Huile raffinée de tournesol</v>
      </c>
      <c r="C74" s="145">
        <v>71.724000000000004</v>
      </c>
      <c r="E74" s="16"/>
      <c r="F74" s="48"/>
      <c r="G74" s="146">
        <v>0.05</v>
      </c>
      <c r="H74" s="112">
        <v>2015</v>
      </c>
      <c r="I74" s="71" t="s">
        <v>194</v>
      </c>
      <c r="M74" t="s">
        <v>450</v>
      </c>
    </row>
    <row r="75" spans="1:13" ht="17.399999999999999" customHeight="1" x14ac:dyDescent="0.3">
      <c r="A75" s="121" t="str">
        <f>Produits!$B$11</f>
        <v>Graines de tournesol</v>
      </c>
      <c r="B75" s="121" t="str">
        <f>Secteurs!$B$15</f>
        <v>OS</v>
      </c>
      <c r="C75" s="114">
        <v>1236.8720000000001</v>
      </c>
      <c r="E75" s="16"/>
      <c r="F75" s="48"/>
      <c r="G75" s="146">
        <v>0.01</v>
      </c>
      <c r="H75" s="112">
        <v>2015</v>
      </c>
      <c r="I75" s="71" t="s">
        <v>111</v>
      </c>
      <c r="M75" t="s">
        <v>450</v>
      </c>
    </row>
    <row r="76" spans="1:13" ht="17.399999999999999" customHeight="1" x14ac:dyDescent="0.3">
      <c r="A76" s="121" t="str">
        <f>Produits!$B$97</f>
        <v>Graines de tournesol collectées</v>
      </c>
      <c r="B76" s="121" t="str">
        <f>Secteurs!$B$31</f>
        <v>Semences</v>
      </c>
      <c r="C76" s="114">
        <v>8.5530000000000008</v>
      </c>
      <c r="E76" s="16"/>
      <c r="F76" s="48"/>
      <c r="G76" s="146">
        <v>0.01</v>
      </c>
      <c r="H76" s="112">
        <v>2015</v>
      </c>
      <c r="I76" s="71" t="s">
        <v>111</v>
      </c>
      <c r="M76" t="s">
        <v>450</v>
      </c>
    </row>
    <row r="77" spans="1:13" ht="17.399999999999999" customHeight="1" x14ac:dyDescent="0.3">
      <c r="A77" s="121" t="str">
        <f>Produits!$B$97</f>
        <v>Graines de tournesol collectées</v>
      </c>
      <c r="B77" s="121" t="str">
        <f>Secteurs!$B$28</f>
        <v>Variation de stock négative</v>
      </c>
      <c r="C77" s="114">
        <v>587.98929999999996</v>
      </c>
      <c r="E77" s="16"/>
      <c r="F77" s="48"/>
      <c r="G77" s="146">
        <v>0.01</v>
      </c>
      <c r="H77" s="112">
        <v>2015</v>
      </c>
      <c r="I77" s="71" t="s">
        <v>111</v>
      </c>
      <c r="M77" t="s">
        <v>450</v>
      </c>
    </row>
    <row r="78" spans="1:13" ht="17.399999999999999" customHeight="1" x14ac:dyDescent="0.3">
      <c r="A78" s="121" t="str">
        <f>Produits!$B$97</f>
        <v>Graines de tournesol collectées</v>
      </c>
      <c r="B78" s="121" t="str">
        <f>Secteurs!$B$33</f>
        <v>Trituration</v>
      </c>
      <c r="C78" s="114">
        <v>1246</v>
      </c>
      <c r="E78" s="16"/>
      <c r="F78" s="48"/>
      <c r="G78" s="146">
        <v>0.05</v>
      </c>
      <c r="H78" s="112">
        <v>2015</v>
      </c>
      <c r="I78" s="71" t="s">
        <v>105</v>
      </c>
      <c r="M78" t="s">
        <v>450</v>
      </c>
    </row>
    <row r="79" spans="1:13" ht="17.399999999999999" customHeight="1" x14ac:dyDescent="0.3">
      <c r="A79" s="121" t="str">
        <f>Produits!$B$97</f>
        <v>Graines de tournesol collectées</v>
      </c>
      <c r="B79" s="121" t="str">
        <f>Secteurs!$B$53</f>
        <v>FAB</v>
      </c>
      <c r="C79" s="145">
        <v>0</v>
      </c>
      <c r="E79" s="16"/>
      <c r="F79" s="48"/>
      <c r="G79" s="146">
        <v>0.05</v>
      </c>
      <c r="H79" s="112">
        <v>2015</v>
      </c>
      <c r="I79" s="71" t="s">
        <v>199</v>
      </c>
      <c r="J79" s="302"/>
      <c r="M79" t="s">
        <v>450</v>
      </c>
    </row>
    <row r="80" spans="1:13" ht="17.399999999999999" customHeight="1" x14ac:dyDescent="0.3">
      <c r="A80" s="121" t="str">
        <f>Produits!$B$97</f>
        <v>Graines de tournesol collectées</v>
      </c>
      <c r="B80" s="121" t="str">
        <f>Secteurs!$B$54</f>
        <v>Petfood</v>
      </c>
      <c r="C80" s="145">
        <v>0</v>
      </c>
      <c r="E80" s="16"/>
      <c r="F80" s="48"/>
      <c r="G80" s="146">
        <v>0.05</v>
      </c>
      <c r="H80" s="112">
        <v>2015</v>
      </c>
      <c r="I80" s="71" t="s">
        <v>199</v>
      </c>
      <c r="M80" t="s">
        <v>450</v>
      </c>
    </row>
    <row r="81" spans="1:13" ht="17.399999999999999" customHeight="1" x14ac:dyDescent="0.3">
      <c r="A81" s="121" t="str">
        <f>Produits!$B$97</f>
        <v>Graines de tournesol collectées</v>
      </c>
      <c r="B81" s="121" t="str">
        <f>'Echanges territoires'!$B$2</f>
        <v>International</v>
      </c>
      <c r="C81" s="114">
        <v>403.42</v>
      </c>
      <c r="G81" s="146">
        <v>0.05</v>
      </c>
      <c r="H81" s="112">
        <v>2015</v>
      </c>
      <c r="I81" s="71" t="s">
        <v>193</v>
      </c>
      <c r="M81" t="s">
        <v>450</v>
      </c>
    </row>
    <row r="82" spans="1:13" ht="17.399999999999999" customHeight="1" x14ac:dyDescent="0.3">
      <c r="A82" s="121" t="str">
        <f>Produits!$B$179</f>
        <v>Tourteaux de tournesol</v>
      </c>
      <c r="B82" s="121" t="str">
        <f>'Echanges territoires'!$B$2</f>
        <v>International</v>
      </c>
      <c r="C82" s="114">
        <v>62.081000000000003</v>
      </c>
      <c r="G82" s="146">
        <v>0.05</v>
      </c>
      <c r="H82" s="112">
        <v>2015</v>
      </c>
      <c r="I82" s="71" t="s">
        <v>194</v>
      </c>
      <c r="M82" t="s">
        <v>450</v>
      </c>
    </row>
    <row r="83" spans="1:13" ht="17.399999999999999" customHeight="1" x14ac:dyDescent="0.3">
      <c r="A83" s="120" t="str">
        <f>Produits!$B$180</f>
        <v>Tourteaux lopro de tournesol</v>
      </c>
      <c r="B83" s="121" t="str">
        <f>Secteurs!$B$53</f>
        <v>FAB</v>
      </c>
      <c r="C83" s="114">
        <v>374.9</v>
      </c>
      <c r="G83" s="146">
        <v>0.01</v>
      </c>
      <c r="H83" s="112">
        <v>2015</v>
      </c>
      <c r="I83" s="71" t="s">
        <v>90</v>
      </c>
      <c r="M83" t="s">
        <v>450</v>
      </c>
    </row>
    <row r="84" spans="1:13" ht="17.399999999999999" customHeight="1" x14ac:dyDescent="0.3">
      <c r="A84" s="120" t="str">
        <f>Produits!$B$181</f>
        <v>Tourteaux hipro de tournesol</v>
      </c>
      <c r="B84" s="121" t="str">
        <f>Secteurs!$B$53</f>
        <v>FAB</v>
      </c>
      <c r="C84" s="114">
        <v>1000.6</v>
      </c>
      <c r="G84" s="146">
        <v>0.01</v>
      </c>
      <c r="H84" s="112">
        <v>2015</v>
      </c>
      <c r="I84" s="71" t="s">
        <v>90</v>
      </c>
      <c r="M84" t="s">
        <v>450</v>
      </c>
    </row>
    <row r="85" spans="1:13" ht="17.399999999999999" customHeight="1" x14ac:dyDescent="0.3">
      <c r="A85" s="121" t="str">
        <f>Produits!$B$173</f>
        <v>Huile brute de tournesol</v>
      </c>
      <c r="B85" s="121" t="str">
        <f>'Echanges territoires'!$B$2</f>
        <v>International</v>
      </c>
      <c r="C85" s="145">
        <v>160.846</v>
      </c>
      <c r="G85" s="146">
        <v>0.05</v>
      </c>
      <c r="H85" s="112">
        <v>2015</v>
      </c>
      <c r="I85" s="71" t="s">
        <v>194</v>
      </c>
      <c r="M85" t="s">
        <v>450</v>
      </c>
    </row>
    <row r="86" spans="1:13" ht="17.399999999999999" customHeight="1" x14ac:dyDescent="0.3">
      <c r="A86" s="121" t="str">
        <f>Produits!$B$188</f>
        <v>Huile raffinée de tournesol</v>
      </c>
      <c r="B86" s="121" t="str">
        <f>Secteurs!$B$37</f>
        <v>Fabrication de biodiesel</v>
      </c>
      <c r="C86" s="114">
        <v>5.0000000000000001E-4</v>
      </c>
      <c r="G86" s="146">
        <v>0.05</v>
      </c>
      <c r="H86" s="112">
        <v>2015</v>
      </c>
      <c r="I86" s="71" t="s">
        <v>199</v>
      </c>
      <c r="M86" t="s">
        <v>450</v>
      </c>
    </row>
    <row r="87" spans="1:13" ht="17.399999999999999" customHeight="1" x14ac:dyDescent="0.3">
      <c r="A87" s="121" t="str">
        <f>Produits!$B$188</f>
        <v>Huile raffinée de tournesol</v>
      </c>
      <c r="B87" s="121" t="str">
        <f>'Echanges territoires'!$B$2</f>
        <v>International</v>
      </c>
      <c r="C87" s="145">
        <v>160.846</v>
      </c>
      <c r="G87" s="146">
        <v>0.05</v>
      </c>
      <c r="H87" s="112">
        <v>2015</v>
      </c>
      <c r="I87" s="71" t="s">
        <v>194</v>
      </c>
      <c r="M87" t="s">
        <v>450</v>
      </c>
    </row>
    <row r="88" spans="1:13" x14ac:dyDescent="0.3">
      <c r="A88" s="120" t="str">
        <f>Secteurs!$B$2</f>
        <v>Récolte</v>
      </c>
      <c r="B88" s="121" t="str">
        <f>Produits!$B$23</f>
        <v>Fèves</v>
      </c>
      <c r="C88" s="114">
        <v>265.78075000000001</v>
      </c>
      <c r="D88" s="111"/>
      <c r="E88" s="141"/>
      <c r="F88" s="113"/>
      <c r="G88" s="147">
        <v>0.01</v>
      </c>
      <c r="H88" s="112">
        <v>2015</v>
      </c>
      <c r="I88" s="148" t="s">
        <v>58</v>
      </c>
      <c r="J88" s="300" t="s">
        <v>112</v>
      </c>
      <c r="L88" s="60" t="s">
        <v>200</v>
      </c>
      <c r="M88" t="s">
        <v>328</v>
      </c>
    </row>
    <row r="89" spans="1:13" ht="17.399999999999999" customHeight="1" x14ac:dyDescent="0.3">
      <c r="A89" s="120" t="str">
        <f>Secteurs!$B$28</f>
        <v>Variation de stock négative</v>
      </c>
      <c r="B89" s="121" t="str">
        <f>Produits!$B$109</f>
        <v>Fèves collectées</v>
      </c>
      <c r="C89" s="114">
        <v>98.106399999999994</v>
      </c>
      <c r="D89" s="111"/>
      <c r="E89" s="141"/>
      <c r="F89" s="113"/>
      <c r="G89" s="147">
        <v>0.01</v>
      </c>
      <c r="H89" s="112">
        <v>2015</v>
      </c>
      <c r="I89" s="61" t="s">
        <v>111</v>
      </c>
      <c r="J89" s="302"/>
      <c r="L89" s="14"/>
      <c r="M89" t="s">
        <v>328</v>
      </c>
    </row>
    <row r="90" spans="1:13" ht="17.399999999999999" customHeight="1" x14ac:dyDescent="0.3">
      <c r="A90" s="120" t="str">
        <f>Secteurs!$B$38</f>
        <v>Décortiquage</v>
      </c>
      <c r="B90" s="121" t="str">
        <f>Produits!$B$198</f>
        <v>Fèves décortiquées</v>
      </c>
      <c r="C90" s="114">
        <v>25</v>
      </c>
      <c r="D90" s="111"/>
      <c r="E90" s="110"/>
      <c r="F90" s="141"/>
      <c r="G90" s="147">
        <v>0.05</v>
      </c>
      <c r="H90" s="112">
        <v>2015</v>
      </c>
      <c r="I90" s="110" t="s">
        <v>201</v>
      </c>
      <c r="J90" s="154" t="s">
        <v>202</v>
      </c>
      <c r="L90" s="14"/>
      <c r="M90" t="s">
        <v>328</v>
      </c>
    </row>
    <row r="91" spans="1:13" ht="17.399999999999999" customHeight="1" x14ac:dyDescent="0.3">
      <c r="A91" s="120" t="str">
        <f>'Echanges territoires'!$B$2</f>
        <v>International</v>
      </c>
      <c r="B91" s="121" t="str">
        <f>Produits!$B$109</f>
        <v>Fèves collectées</v>
      </c>
      <c r="C91" s="114">
        <v>12.564762</v>
      </c>
      <c r="D91" s="111"/>
      <c r="E91" s="110"/>
      <c r="F91" s="141"/>
      <c r="G91" s="147">
        <v>0.05</v>
      </c>
      <c r="H91" s="112">
        <v>2015</v>
      </c>
      <c r="I91" s="71" t="s">
        <v>194</v>
      </c>
      <c r="J91" s="154"/>
      <c r="L91" s="14"/>
      <c r="M91" t="s">
        <v>328</v>
      </c>
    </row>
    <row r="92" spans="1:13" ht="17.399999999999999" customHeight="1" x14ac:dyDescent="0.3">
      <c r="A92" s="121" t="str">
        <f>Produits!$B$23</f>
        <v>Fèves</v>
      </c>
      <c r="B92" s="121" t="str">
        <f>Secteurs!$B$15</f>
        <v>OS</v>
      </c>
      <c r="C92" s="114">
        <v>173.18700000000001</v>
      </c>
      <c r="D92" s="111"/>
      <c r="E92" s="110"/>
      <c r="F92" s="141"/>
      <c r="G92" s="147">
        <v>0.01</v>
      </c>
      <c r="H92" s="112">
        <v>2015</v>
      </c>
      <c r="I92" s="61" t="s">
        <v>111</v>
      </c>
      <c r="J92" s="154"/>
      <c r="L92" s="14"/>
      <c r="M92" t="s">
        <v>328</v>
      </c>
    </row>
    <row r="93" spans="1:13" ht="17.399999999999999" customHeight="1" x14ac:dyDescent="0.3">
      <c r="A93" s="121" t="str">
        <f>Produits!$B$109</f>
        <v>Fèves collectées</v>
      </c>
      <c r="B93" s="121" t="str">
        <f>Secteurs!$B$31</f>
        <v>Semences</v>
      </c>
      <c r="C93" s="114">
        <v>8.8119999999999994</v>
      </c>
      <c r="D93" s="111"/>
      <c r="E93" s="110"/>
      <c r="F93" s="110"/>
      <c r="G93" s="147">
        <v>0.01</v>
      </c>
      <c r="H93" s="112">
        <v>2015</v>
      </c>
      <c r="I93" s="61" t="s">
        <v>111</v>
      </c>
      <c r="J93" s="154"/>
      <c r="L93" s="138" t="s">
        <v>203</v>
      </c>
      <c r="M93" t="s">
        <v>328</v>
      </c>
    </row>
    <row r="94" spans="1:13" ht="17.399999999999999" customHeight="1" x14ac:dyDescent="0.3">
      <c r="A94" s="121" t="str">
        <f>Produits!$B$109</f>
        <v>Fèves collectées</v>
      </c>
      <c r="B94" s="121" t="str">
        <f>Secteurs!$B$28</f>
        <v>Variation de stock négative</v>
      </c>
      <c r="C94" s="114">
        <v>111.78919999999999</v>
      </c>
      <c r="D94" s="111"/>
      <c r="E94" s="110"/>
      <c r="F94" s="110"/>
      <c r="G94" s="147">
        <v>0.01</v>
      </c>
      <c r="H94" s="112">
        <v>2015</v>
      </c>
      <c r="I94" s="61" t="s">
        <v>111</v>
      </c>
      <c r="L94" s="14"/>
      <c r="M94" t="s">
        <v>328</v>
      </c>
    </row>
    <row r="95" spans="1:13" ht="17.399999999999999" customHeight="1" x14ac:dyDescent="0.3">
      <c r="A95" s="121" t="str">
        <f>Produits!$B$109</f>
        <v>Fèves collectées</v>
      </c>
      <c r="B95" s="121" t="str">
        <f>Secteurs!$B$39</f>
        <v>IAA (voie sèche)</v>
      </c>
      <c r="C95" s="114">
        <v>10</v>
      </c>
      <c r="D95" s="111"/>
      <c r="E95" s="110"/>
      <c r="F95" s="110"/>
      <c r="G95" s="147">
        <v>0.1</v>
      </c>
      <c r="H95" s="112">
        <v>2015</v>
      </c>
      <c r="I95" s="148" t="s">
        <v>204</v>
      </c>
      <c r="J95" s="154" t="s">
        <v>205</v>
      </c>
      <c r="L95" s="14"/>
      <c r="M95" t="s">
        <v>328</v>
      </c>
    </row>
    <row r="96" spans="1:13" ht="17.399999999999999" customHeight="1" x14ac:dyDescent="0.3">
      <c r="A96" s="121" t="str">
        <f>Produits!$B$109</f>
        <v>Fèves collectées</v>
      </c>
      <c r="B96" s="121" t="str">
        <f>Secteurs!$B$53</f>
        <v>FAB</v>
      </c>
      <c r="C96" s="114">
        <v>36.259</v>
      </c>
      <c r="D96" s="111"/>
      <c r="E96" s="110"/>
      <c r="F96" s="110"/>
      <c r="G96" s="147">
        <v>0.01</v>
      </c>
      <c r="H96" s="112">
        <v>2015</v>
      </c>
      <c r="I96" s="71" t="s">
        <v>90</v>
      </c>
      <c r="J96" s="154"/>
      <c r="L96" s="14"/>
      <c r="M96" t="s">
        <v>328</v>
      </c>
    </row>
    <row r="97" spans="1:13" ht="17.399999999999999" customHeight="1" x14ac:dyDescent="0.3">
      <c r="A97" s="121" t="str">
        <f>Produits!$B$109</f>
        <v>Fèves collectées</v>
      </c>
      <c r="B97" s="121" t="str">
        <f>'Echanges territoires'!$B$2</f>
        <v>International</v>
      </c>
      <c r="C97" s="114">
        <v>66.66422</v>
      </c>
      <c r="D97" s="111"/>
      <c r="E97" s="110"/>
      <c r="F97" s="110"/>
      <c r="G97" s="147">
        <v>0.05</v>
      </c>
      <c r="H97" s="112">
        <v>2015</v>
      </c>
      <c r="I97" s="71" t="s">
        <v>194</v>
      </c>
      <c r="J97" s="303"/>
      <c r="L97" s="14"/>
      <c r="M97" t="s">
        <v>328</v>
      </c>
    </row>
    <row r="98" spans="1:13" ht="17.399999999999999" customHeight="1" x14ac:dyDescent="0.3">
      <c r="A98" s="120" t="str">
        <f>Produits!$B$144</f>
        <v>Fèves autoconsommées</v>
      </c>
      <c r="B98" s="121" t="str">
        <f>Secteurs!$B$53</f>
        <v>FAB</v>
      </c>
      <c r="C98" s="145">
        <v>0.1</v>
      </c>
      <c r="D98" s="111"/>
      <c r="E98" s="110"/>
      <c r="F98" s="110"/>
      <c r="G98" s="147">
        <v>0.5</v>
      </c>
      <c r="H98" s="112">
        <v>2015</v>
      </c>
      <c r="I98" s="71" t="s">
        <v>206</v>
      </c>
      <c r="J98" s="154"/>
      <c r="L98" s="14"/>
      <c r="M98" t="s">
        <v>328</v>
      </c>
    </row>
    <row r="99" spans="1:13" ht="17.399999999999999" customHeight="1" x14ac:dyDescent="0.3">
      <c r="A99" s="120" t="str">
        <f>Secteurs!$B$2</f>
        <v>Récolte</v>
      </c>
      <c r="B99" s="121" t="str">
        <f>Produits!$B$26</f>
        <v>Lupin</v>
      </c>
      <c r="C99" s="114">
        <v>16.188549999999999</v>
      </c>
      <c r="D99" s="111"/>
      <c r="E99" s="141"/>
      <c r="F99" s="113"/>
      <c r="G99" s="147">
        <v>0.1</v>
      </c>
      <c r="H99" s="112">
        <v>2015</v>
      </c>
      <c r="I99" s="148" t="s">
        <v>58</v>
      </c>
      <c r="J99" s="300" t="s">
        <v>112</v>
      </c>
      <c r="M99" t="s">
        <v>310</v>
      </c>
    </row>
    <row r="100" spans="1:13" ht="17.399999999999999" customHeight="1" x14ac:dyDescent="0.3">
      <c r="A100" s="120" t="str">
        <f>Secteurs!$B$28</f>
        <v>Variation de stock négative</v>
      </c>
      <c r="B100" s="121" t="str">
        <f>Produits!$B$112</f>
        <v>Lupin collecté</v>
      </c>
      <c r="C100" s="114">
        <v>5.3155000000000001</v>
      </c>
      <c r="D100" s="111"/>
      <c r="E100" s="141"/>
      <c r="F100" s="113"/>
      <c r="G100" s="147">
        <v>0.01</v>
      </c>
      <c r="H100" s="112">
        <v>2015</v>
      </c>
      <c r="I100" s="71" t="s">
        <v>111</v>
      </c>
      <c r="J100" s="302" t="s">
        <v>89</v>
      </c>
      <c r="M100" t="s">
        <v>310</v>
      </c>
    </row>
    <row r="101" spans="1:13" ht="17.399999999999999" customHeight="1" x14ac:dyDescent="0.3">
      <c r="A101" s="120" t="str">
        <f>'Echanges territoires'!$B$2</f>
        <v>International</v>
      </c>
      <c r="B101" s="121" t="str">
        <f>Produits!$B$112</f>
        <v>Lupin collecté</v>
      </c>
      <c r="C101" s="114">
        <v>10.782673000000001</v>
      </c>
      <c r="D101" s="111"/>
      <c r="E101" s="110"/>
      <c r="F101" s="141"/>
      <c r="G101" s="147">
        <v>0.05</v>
      </c>
      <c r="H101" s="112">
        <v>2015</v>
      </c>
      <c r="I101" s="71" t="s">
        <v>63</v>
      </c>
      <c r="J101" s="154"/>
      <c r="M101" t="s">
        <v>310</v>
      </c>
    </row>
    <row r="102" spans="1:13" ht="17.399999999999999" customHeight="1" x14ac:dyDescent="0.3">
      <c r="A102" s="121" t="str">
        <f>Produits!$B$26</f>
        <v>Lupin</v>
      </c>
      <c r="B102" s="82" t="str">
        <f>Secteurs!$B$15</f>
        <v>OS</v>
      </c>
      <c r="C102" s="70">
        <v>12.603</v>
      </c>
      <c r="D102" s="111"/>
      <c r="E102" s="110"/>
      <c r="F102" s="141"/>
      <c r="G102" s="149">
        <v>0.01</v>
      </c>
      <c r="H102" s="112">
        <v>2015</v>
      </c>
      <c r="I102" s="71" t="s">
        <v>111</v>
      </c>
      <c r="J102" s="302" t="s">
        <v>89</v>
      </c>
      <c r="M102" t="s">
        <v>310</v>
      </c>
    </row>
    <row r="103" spans="1:13" ht="17.399999999999999" customHeight="1" x14ac:dyDescent="0.3">
      <c r="A103" s="121" t="str">
        <f>Produits!$B$112</f>
        <v>Lupin collecté</v>
      </c>
      <c r="B103" s="82" t="str">
        <f>Secteurs!$B$28</f>
        <v>Variation de stock négative</v>
      </c>
      <c r="C103" s="70">
        <v>13.654</v>
      </c>
      <c r="D103" s="111"/>
      <c r="E103" s="110"/>
      <c r="F103" s="141"/>
      <c r="G103" s="149">
        <v>0.01</v>
      </c>
      <c r="H103" s="112">
        <v>2015</v>
      </c>
      <c r="I103" s="71" t="s">
        <v>111</v>
      </c>
      <c r="J103" s="302" t="s">
        <v>89</v>
      </c>
      <c r="M103" t="s">
        <v>310</v>
      </c>
    </row>
    <row r="104" spans="1:13" ht="17.399999999999999" customHeight="1" x14ac:dyDescent="0.3">
      <c r="A104" s="121" t="str">
        <f>Produits!$B$112</f>
        <v>Lupin collecté</v>
      </c>
      <c r="B104" s="82" t="str">
        <f>Secteurs!$B$41</f>
        <v>IAA</v>
      </c>
      <c r="C104" s="70">
        <v>2.5</v>
      </c>
      <c r="D104" s="111"/>
      <c r="E104" s="110"/>
      <c r="F104" s="110"/>
      <c r="G104" s="149">
        <v>2.5000000000000001E-2</v>
      </c>
      <c r="H104" s="112">
        <v>2015</v>
      </c>
      <c r="I104" s="109" t="s">
        <v>207</v>
      </c>
      <c r="J104" s="154" t="s">
        <v>208</v>
      </c>
      <c r="M104" t="s">
        <v>310</v>
      </c>
    </row>
    <row r="105" spans="1:13" ht="17.399999999999999" customHeight="1" x14ac:dyDescent="0.3">
      <c r="A105" s="121" t="str">
        <f>Produits!$B$112</f>
        <v>Lupin collecté</v>
      </c>
      <c r="B105" s="82" t="str">
        <f>Secteurs!$B$53</f>
        <v>FAB</v>
      </c>
      <c r="C105" s="70">
        <v>6.5</v>
      </c>
      <c r="D105" s="111"/>
      <c r="E105" s="110"/>
      <c r="F105" s="110"/>
      <c r="G105" s="150">
        <v>2.5000000000000001E-2</v>
      </c>
      <c r="H105" s="112">
        <v>2015</v>
      </c>
      <c r="I105" s="61" t="s">
        <v>209</v>
      </c>
      <c r="J105" s="302" t="s">
        <v>210</v>
      </c>
      <c r="M105" t="s">
        <v>310</v>
      </c>
    </row>
    <row r="106" spans="1:13" ht="17.399999999999999" customHeight="1" x14ac:dyDescent="0.3">
      <c r="A106" s="121" t="str">
        <f>Produits!$B$112</f>
        <v>Lupin collecté</v>
      </c>
      <c r="B106" s="82" t="str">
        <f>'Echanges territoires'!$B$2</f>
        <v>International</v>
      </c>
      <c r="C106" s="70">
        <v>9.7036999999999998E-2</v>
      </c>
      <c r="D106" s="111"/>
      <c r="E106" s="110"/>
      <c r="F106" s="110"/>
      <c r="G106" s="149">
        <v>0.05</v>
      </c>
      <c r="H106" s="112">
        <v>2015</v>
      </c>
      <c r="I106" s="71" t="s">
        <v>63</v>
      </c>
      <c r="J106" s="154"/>
      <c r="M106" t="s">
        <v>310</v>
      </c>
    </row>
    <row r="107" spans="1:13" ht="17.399999999999999" customHeight="1" x14ac:dyDescent="0.3">
      <c r="A107" s="121" t="str">
        <f>Produits!$B$112</f>
        <v>Lupin collecté</v>
      </c>
      <c r="B107" s="82" t="str">
        <f>Secteurs!$B$31</f>
        <v>Semences</v>
      </c>
      <c r="C107" s="70">
        <v>0.53600000000000003</v>
      </c>
      <c r="D107" s="111"/>
      <c r="E107" s="110"/>
      <c r="F107" s="110"/>
      <c r="G107" s="149">
        <v>0.01</v>
      </c>
      <c r="H107" s="112">
        <v>2015</v>
      </c>
      <c r="I107" s="71" t="s">
        <v>111</v>
      </c>
      <c r="J107" s="154"/>
      <c r="M107" t="s">
        <v>310</v>
      </c>
    </row>
    <row r="108" spans="1:13" ht="17.399999999999999" customHeight="1" x14ac:dyDescent="0.3">
      <c r="A108" s="81" t="str">
        <f>Produits!$B$145</f>
        <v>Lupin autoconsommé</v>
      </c>
      <c r="B108" s="82" t="str">
        <f>Secteurs!$B$31</f>
        <v>Semences</v>
      </c>
      <c r="C108" s="70">
        <v>0.76900000000000002</v>
      </c>
      <c r="D108" s="111"/>
      <c r="E108" s="110"/>
      <c r="F108" s="110"/>
      <c r="G108" s="149">
        <v>0.1</v>
      </c>
      <c r="H108" s="112">
        <v>2015</v>
      </c>
      <c r="I108" s="71" t="s">
        <v>211</v>
      </c>
      <c r="J108" s="154" t="s">
        <v>212</v>
      </c>
      <c r="M108" t="s">
        <v>310</v>
      </c>
    </row>
    <row r="109" spans="1:13" ht="17.399999999999999" customHeight="1" x14ac:dyDescent="0.3">
      <c r="A109" s="120" t="str">
        <f>Secteurs!$B$2</f>
        <v>Récolte</v>
      </c>
      <c r="B109" s="121" t="str">
        <f>Produits!$B$29</f>
        <v>Pois secs</v>
      </c>
      <c r="C109" s="114">
        <v>595.25490000000002</v>
      </c>
      <c r="D109" s="111"/>
      <c r="E109" s="110"/>
      <c r="F109" s="110"/>
      <c r="G109" s="146">
        <v>0.01</v>
      </c>
      <c r="H109" s="112">
        <v>2015</v>
      </c>
      <c r="I109" s="148" t="s">
        <v>58</v>
      </c>
      <c r="J109" s="300" t="s">
        <v>112</v>
      </c>
      <c r="L109" s="138"/>
      <c r="M109" t="s">
        <v>312</v>
      </c>
    </row>
    <row r="110" spans="1:13" ht="17.399999999999999" customHeight="1" x14ac:dyDescent="0.3">
      <c r="A110" s="120" t="str">
        <f>Secteurs!$B$28</f>
        <v>Variation de stock négative</v>
      </c>
      <c r="B110" s="121" t="str">
        <f>Produits!$B$115</f>
        <v>Pois secs collectés</v>
      </c>
      <c r="C110" s="114">
        <v>174.5557</v>
      </c>
      <c r="D110" s="111"/>
      <c r="E110" s="110"/>
      <c r="F110" s="110"/>
      <c r="G110" s="146">
        <v>0.01</v>
      </c>
      <c r="H110" s="112">
        <v>2015</v>
      </c>
      <c r="I110" s="61" t="s">
        <v>111</v>
      </c>
      <c r="J110" s="303"/>
      <c r="L110" s="138"/>
      <c r="M110" t="s">
        <v>312</v>
      </c>
    </row>
    <row r="111" spans="1:13" ht="17.399999999999999" customHeight="1" x14ac:dyDescent="0.3">
      <c r="A111" s="120" t="str">
        <f>'Echanges territoires'!$B$2</f>
        <v>International</v>
      </c>
      <c r="B111" s="121" t="str">
        <f>Produits!$B$115</f>
        <v>Pois secs collectés</v>
      </c>
      <c r="C111" s="114">
        <v>6.4600590000000002</v>
      </c>
      <c r="D111" s="111"/>
      <c r="E111" s="110"/>
      <c r="F111" s="110"/>
      <c r="G111" s="146">
        <v>0.05</v>
      </c>
      <c r="H111" s="112">
        <v>2015</v>
      </c>
      <c r="I111" s="71" t="s">
        <v>194</v>
      </c>
      <c r="J111" s="154"/>
      <c r="L111" s="138"/>
      <c r="M111" t="s">
        <v>312</v>
      </c>
    </row>
    <row r="112" spans="1:13" ht="17.399999999999999" customHeight="1" x14ac:dyDescent="0.3">
      <c r="A112" s="121" t="str">
        <f>Produits!$B$29</f>
        <v>Pois secs</v>
      </c>
      <c r="B112" s="121" t="str">
        <f>Secteurs!$B$15</f>
        <v>OS</v>
      </c>
      <c r="C112" s="114">
        <v>490.226</v>
      </c>
      <c r="D112" s="111"/>
      <c r="E112" s="110">
        <f>C113/29.492</f>
        <v>0.98499999999999999</v>
      </c>
      <c r="F112" s="110"/>
      <c r="G112" s="146">
        <v>0.01</v>
      </c>
      <c r="H112" s="112">
        <v>2015</v>
      </c>
      <c r="I112" s="61" t="s">
        <v>111</v>
      </c>
      <c r="J112" s="154"/>
      <c r="L112" s="138"/>
      <c r="M112" t="s">
        <v>312</v>
      </c>
    </row>
    <row r="113" spans="1:13" ht="17.399999999999999" customHeight="1" x14ac:dyDescent="0.3">
      <c r="A113" s="121" t="str">
        <f>Produits!$B$115</f>
        <v>Pois secs collectés</v>
      </c>
      <c r="B113" s="121" t="str">
        <f>Secteurs!$B$31</f>
        <v>Semences</v>
      </c>
      <c r="C113" s="114">
        <v>29.049620000000001</v>
      </c>
      <c r="D113" s="111"/>
      <c r="E113" s="110"/>
      <c r="F113" s="110"/>
      <c r="G113" s="146">
        <v>0.01</v>
      </c>
      <c r="H113" s="112">
        <v>2015</v>
      </c>
      <c r="I113" s="61" t="s">
        <v>111</v>
      </c>
      <c r="J113" s="154" t="s">
        <v>213</v>
      </c>
      <c r="L113" s="138" t="s">
        <v>214</v>
      </c>
      <c r="M113" t="s">
        <v>312</v>
      </c>
    </row>
    <row r="114" spans="1:13" ht="17.399999999999999" customHeight="1" x14ac:dyDescent="0.3">
      <c r="A114" s="121" t="str">
        <f>Produits!$B$115</f>
        <v>Pois secs collectés</v>
      </c>
      <c r="B114" s="121" t="str">
        <f>Secteurs!$B$28</f>
        <v>Variation de stock négative</v>
      </c>
      <c r="C114" s="114">
        <v>219.30449999999999</v>
      </c>
      <c r="D114" s="111"/>
      <c r="E114" s="110"/>
      <c r="F114" s="110"/>
      <c r="G114" s="146">
        <v>0.01</v>
      </c>
      <c r="H114" s="112">
        <v>2015</v>
      </c>
      <c r="I114" s="61" t="s">
        <v>111</v>
      </c>
      <c r="J114" s="154"/>
      <c r="L114" s="14"/>
      <c r="M114" t="s">
        <v>312</v>
      </c>
    </row>
    <row r="115" spans="1:13" ht="17.399999999999999" customHeight="1" x14ac:dyDescent="0.3">
      <c r="A115" s="121" t="str">
        <f>Produits!$B$115</f>
        <v>Pois secs collectés</v>
      </c>
      <c r="B115" s="121" t="str">
        <f>Secteurs!$B$42</f>
        <v>Amidonnerie</v>
      </c>
      <c r="C115" s="114">
        <v>77</v>
      </c>
      <c r="D115" s="111"/>
      <c r="E115" s="110"/>
      <c r="F115" s="110"/>
      <c r="G115" s="146">
        <v>0.05</v>
      </c>
      <c r="H115" s="112">
        <v>2015</v>
      </c>
      <c r="I115" s="109" t="s">
        <v>215</v>
      </c>
      <c r="J115" s="154" t="s">
        <v>216</v>
      </c>
      <c r="L115" s="135"/>
      <c r="M115" t="s">
        <v>312</v>
      </c>
    </row>
    <row r="116" spans="1:13" ht="17.399999999999999" customHeight="1" x14ac:dyDescent="0.3">
      <c r="A116" s="121" t="str">
        <f>Produits!$B$115</f>
        <v>Pois secs collectés</v>
      </c>
      <c r="B116" s="121" t="str">
        <f>Secteurs!$B$39</f>
        <v>IAA (voie sèche)</v>
      </c>
      <c r="C116" s="114">
        <v>43</v>
      </c>
      <c r="D116" s="111"/>
      <c r="E116" s="110"/>
      <c r="F116" s="110"/>
      <c r="G116" s="146">
        <v>0.05</v>
      </c>
      <c r="H116" s="112">
        <v>2015</v>
      </c>
      <c r="I116" s="109" t="s">
        <v>217</v>
      </c>
      <c r="J116" s="154" t="s">
        <v>218</v>
      </c>
      <c r="L116" s="135"/>
      <c r="M116" t="s">
        <v>312</v>
      </c>
    </row>
    <row r="117" spans="1:13" ht="17.399999999999999" customHeight="1" x14ac:dyDescent="0.3">
      <c r="A117" s="121" t="str">
        <f>Produits!$B$115</f>
        <v>Pois secs collectés</v>
      </c>
      <c r="B117" s="121" t="str">
        <f>Secteurs!$B$55</f>
        <v>Alimentation animale rente (EA)</v>
      </c>
      <c r="C117" s="145">
        <v>0</v>
      </c>
      <c r="D117" s="142"/>
      <c r="E117" s="110"/>
      <c r="F117" s="110"/>
      <c r="G117" s="146">
        <v>0</v>
      </c>
      <c r="H117" s="112">
        <v>2015</v>
      </c>
      <c r="I117" s="109"/>
      <c r="J117" s="154" t="s">
        <v>219</v>
      </c>
      <c r="L117" s="14"/>
      <c r="M117" t="s">
        <v>312</v>
      </c>
    </row>
    <row r="118" spans="1:13" ht="17.399999999999999" customHeight="1" x14ac:dyDescent="0.3">
      <c r="A118" s="121" t="str">
        <f>Produits!$B$115</f>
        <v>Pois secs collectés</v>
      </c>
      <c r="B118" s="121" t="str">
        <f>Secteurs!$B$53</f>
        <v>FAB</v>
      </c>
      <c r="C118" s="114">
        <v>40.1</v>
      </c>
      <c r="D118" s="142"/>
      <c r="E118" s="110"/>
      <c r="F118" s="110"/>
      <c r="G118" s="146">
        <v>0.01</v>
      </c>
      <c r="H118" s="112">
        <v>2015</v>
      </c>
      <c r="I118" s="71" t="s">
        <v>90</v>
      </c>
      <c r="J118" s="303"/>
      <c r="L118" s="14"/>
      <c r="M118" t="s">
        <v>312</v>
      </c>
    </row>
    <row r="119" spans="1:13" ht="17.399999999999999" customHeight="1" x14ac:dyDescent="0.3">
      <c r="A119" s="121" t="str">
        <f>Produits!$B$115</f>
        <v>Pois secs collectés</v>
      </c>
      <c r="B119" s="121" t="str">
        <f>'Echanges territoires'!$B$2</f>
        <v>International</v>
      </c>
      <c r="C119" s="114">
        <v>264.53065199999998</v>
      </c>
      <c r="D119" s="142"/>
      <c r="E119" s="110"/>
      <c r="F119" s="110"/>
      <c r="G119" s="146">
        <v>0.05</v>
      </c>
      <c r="H119" s="112">
        <v>2015</v>
      </c>
      <c r="I119" s="71" t="s">
        <v>194</v>
      </c>
      <c r="L119" s="14"/>
      <c r="M119" t="s">
        <v>312</v>
      </c>
    </row>
    <row r="120" spans="1:13" ht="17.399999999999999" customHeight="1" x14ac:dyDescent="0.3">
      <c r="A120" s="120" t="str">
        <f>Produits!$B$146</f>
        <v>Pois secs autoconsommés</v>
      </c>
      <c r="B120" s="121" t="str">
        <f>Secteurs!$B$53</f>
        <v>FAB</v>
      </c>
      <c r="C120" s="145">
        <v>0</v>
      </c>
      <c r="D120" s="142"/>
      <c r="E120" s="110"/>
      <c r="F120" s="110"/>
      <c r="G120" s="146">
        <v>0</v>
      </c>
      <c r="H120" s="112">
        <v>2015</v>
      </c>
      <c r="I120" s="71"/>
      <c r="J120" s="300" t="s">
        <v>443</v>
      </c>
      <c r="L120" s="14"/>
      <c r="M120" t="s">
        <v>312</v>
      </c>
    </row>
    <row r="121" spans="1:13" ht="17.399999999999999" customHeight="1" x14ac:dyDescent="0.3">
      <c r="A121" s="120" t="str">
        <f>Produits!$B$163</f>
        <v>Ecart tri collecte de pois secs</v>
      </c>
      <c r="B121" s="121" t="str">
        <f>Secteurs!$B$53</f>
        <v>FAB</v>
      </c>
      <c r="C121" s="145">
        <v>0</v>
      </c>
      <c r="D121" s="142"/>
      <c r="E121" s="110"/>
      <c r="F121" s="110"/>
      <c r="G121" s="146">
        <v>0</v>
      </c>
      <c r="H121" s="112">
        <v>2015</v>
      </c>
      <c r="I121" s="148"/>
      <c r="J121" s="300" t="s">
        <v>220</v>
      </c>
      <c r="L121" s="14"/>
      <c r="M121" t="s">
        <v>312</v>
      </c>
    </row>
  </sheetData>
  <autoFilter ref="A1:L121" xr:uid="{00000000-0001-0000-0600-000000000000}"/>
  <conditionalFormatting sqref="B20:B21 A2:B17 A18:A19 A24:A29 B25:B29 A37:A40 B38:B39 A30:B36 B41:B58 A45:A58 A60:A63 B63">
    <cfRule type="cellIs" dxfId="108" priority="36" stopIfTrue="1" operator="equal">
      <formula>"NULL"</formula>
    </cfRule>
  </conditionalFormatting>
  <conditionalFormatting sqref="B61">
    <cfRule type="cellIs" dxfId="107" priority="35" stopIfTrue="1" operator="equal">
      <formula>"NULL"</formula>
    </cfRule>
  </conditionalFormatting>
  <conditionalFormatting sqref="A67:B69 B80:B86 A70:A71 B66 A75:A85 B75 B71:B73">
    <cfRule type="cellIs" dxfId="106" priority="34" stopIfTrue="1" operator="equal">
      <formula>"NULL"</formula>
    </cfRule>
  </conditionalFormatting>
  <conditionalFormatting sqref="B5:B10">
    <cfRule type="cellIs" dxfId="105" priority="33" stopIfTrue="1" operator="equal">
      <formula>"NULL"</formula>
    </cfRule>
  </conditionalFormatting>
  <conditionalFormatting sqref="B6:B10">
    <cfRule type="cellIs" dxfId="104" priority="32" stopIfTrue="1" operator="equal">
      <formula>"NULL"</formula>
    </cfRule>
  </conditionalFormatting>
  <conditionalFormatting sqref="B8:B10">
    <cfRule type="cellIs" dxfId="103" priority="31" stopIfTrue="1" operator="equal">
      <formula>"NULL"</formula>
    </cfRule>
  </conditionalFormatting>
  <conditionalFormatting sqref="B23">
    <cfRule type="cellIs" dxfId="102" priority="30" stopIfTrue="1" operator="equal">
      <formula>"NULL"</formula>
    </cfRule>
  </conditionalFormatting>
  <conditionalFormatting sqref="A26:A27">
    <cfRule type="cellIs" dxfId="101" priority="29" stopIfTrue="1" operator="equal">
      <formula>"NULL"</formula>
    </cfRule>
  </conditionalFormatting>
  <conditionalFormatting sqref="A31">
    <cfRule type="cellIs" dxfId="100" priority="28" stopIfTrue="1" operator="equal">
      <formula>"NULL"</formula>
    </cfRule>
  </conditionalFormatting>
  <conditionalFormatting sqref="B31">
    <cfRule type="cellIs" dxfId="99" priority="27" stopIfTrue="1" operator="equal">
      <formula>"NULL"</formula>
    </cfRule>
  </conditionalFormatting>
  <conditionalFormatting sqref="B31">
    <cfRule type="cellIs" dxfId="98" priority="26" stopIfTrue="1" operator="equal">
      <formula>"NULL"</formula>
    </cfRule>
  </conditionalFormatting>
  <conditionalFormatting sqref="B31">
    <cfRule type="cellIs" dxfId="97" priority="25" stopIfTrue="1" operator="equal">
      <formula>"NULL"</formula>
    </cfRule>
  </conditionalFormatting>
  <conditionalFormatting sqref="B30">
    <cfRule type="cellIs" dxfId="96" priority="24" stopIfTrue="1" operator="equal">
      <formula>"NULL"</formula>
    </cfRule>
  </conditionalFormatting>
  <conditionalFormatting sqref="B27">
    <cfRule type="cellIs" dxfId="95" priority="23" stopIfTrue="1" operator="equal">
      <formula>"NULL"</formula>
    </cfRule>
  </conditionalFormatting>
  <conditionalFormatting sqref="B27">
    <cfRule type="cellIs" dxfId="94" priority="22" stopIfTrue="1" operator="equal">
      <formula>"NULL"</formula>
    </cfRule>
  </conditionalFormatting>
  <conditionalFormatting sqref="B27">
    <cfRule type="cellIs" dxfId="93" priority="21" stopIfTrue="1" operator="equal">
      <formula>"NULL"</formula>
    </cfRule>
  </conditionalFormatting>
  <conditionalFormatting sqref="B32">
    <cfRule type="cellIs" dxfId="92" priority="20" stopIfTrue="1" operator="equal">
      <formula>"NULL"</formula>
    </cfRule>
  </conditionalFormatting>
  <conditionalFormatting sqref="B32">
    <cfRule type="cellIs" dxfId="91" priority="19" stopIfTrue="1" operator="equal">
      <formula>"NULL"</formula>
    </cfRule>
  </conditionalFormatting>
  <conditionalFormatting sqref="B32">
    <cfRule type="cellIs" dxfId="90" priority="18" stopIfTrue="1" operator="equal">
      <formula>"NULL"</formula>
    </cfRule>
  </conditionalFormatting>
  <conditionalFormatting sqref="B32">
    <cfRule type="cellIs" dxfId="89" priority="17" stopIfTrue="1" operator="equal">
      <formula>"NULL"</formula>
    </cfRule>
  </conditionalFormatting>
  <conditionalFormatting sqref="A42:A43">
    <cfRule type="cellIs" dxfId="88" priority="16" stopIfTrue="1" operator="equal">
      <formula>"NULL"</formula>
    </cfRule>
  </conditionalFormatting>
  <conditionalFormatting sqref="B46 A44:A54">
    <cfRule type="cellIs" dxfId="87" priority="15" stopIfTrue="1" operator="equal">
      <formula>"NULL"</formula>
    </cfRule>
  </conditionalFormatting>
  <conditionalFormatting sqref="B65 B53:B54">
    <cfRule type="cellIs" dxfId="86" priority="14" stopIfTrue="1" operator="equal">
      <formula>"NULL"</formula>
    </cfRule>
  </conditionalFormatting>
  <conditionalFormatting sqref="A59">
    <cfRule type="cellIs" dxfId="85" priority="13" stopIfTrue="1" operator="equal">
      <formula>"NULL"</formula>
    </cfRule>
  </conditionalFormatting>
  <conditionalFormatting sqref="B43">
    <cfRule type="cellIs" dxfId="84" priority="12" stopIfTrue="1" operator="equal">
      <formula>"NULL"</formula>
    </cfRule>
  </conditionalFormatting>
  <conditionalFormatting sqref="B47">
    <cfRule type="cellIs" dxfId="83" priority="11" stopIfTrue="1" operator="equal">
      <formula>"NULL"</formula>
    </cfRule>
  </conditionalFormatting>
  <conditionalFormatting sqref="B47">
    <cfRule type="cellIs" dxfId="82" priority="10" stopIfTrue="1" operator="equal">
      <formula>"NULL"</formula>
    </cfRule>
  </conditionalFormatting>
  <conditionalFormatting sqref="B47">
    <cfRule type="cellIs" dxfId="81" priority="9" stopIfTrue="1" operator="equal">
      <formula>"NULL"</formula>
    </cfRule>
  </conditionalFormatting>
  <conditionalFormatting sqref="B47">
    <cfRule type="cellIs" dxfId="80" priority="8" stopIfTrue="1" operator="equal">
      <formula>"NULL"</formula>
    </cfRule>
  </conditionalFormatting>
  <conditionalFormatting sqref="B48">
    <cfRule type="cellIs" dxfId="79" priority="7" stopIfTrue="1" operator="equal">
      <formula>"NULL"</formula>
    </cfRule>
  </conditionalFormatting>
  <conditionalFormatting sqref="B62 B64 B49">
    <cfRule type="cellIs" dxfId="78" priority="6" stopIfTrue="1" operator="equal">
      <formula>"NULL"</formula>
    </cfRule>
  </conditionalFormatting>
  <conditionalFormatting sqref="A43">
    <cfRule type="cellIs" dxfId="77" priority="5" stopIfTrue="1" operator="equal">
      <formula>"NULL"</formula>
    </cfRule>
  </conditionalFormatting>
  <conditionalFormatting sqref="B45:B54">
    <cfRule type="cellIs" dxfId="76" priority="4" stopIfTrue="1" operator="equal">
      <formula>"NULL"</formula>
    </cfRule>
  </conditionalFormatting>
  <conditionalFormatting sqref="A66">
    <cfRule type="cellIs" dxfId="75" priority="3" stopIfTrue="1" operator="equal">
      <formula>"NULL"</formula>
    </cfRule>
  </conditionalFormatting>
  <conditionalFormatting sqref="A109 A99">
    <cfRule type="cellIs" dxfId="74" priority="2" stopIfTrue="1" operator="equal">
      <formula>"NULL"</formula>
    </cfRule>
  </conditionalFormatting>
  <conditionalFormatting sqref="A88">
    <cfRule type="cellIs" dxfId="73" priority="1" stopIfTrue="1" operator="equal">
      <formula>"NULL"</formula>
    </cfRule>
  </conditionalFormatting>
  <pageMargins left="0.7" right="0.7" top="0.75" bottom="0.75" header="0.51180555555555496" footer="0.51180555555555496"/>
  <pageSetup paperSize="9" firstPageNumber="0" orientation="portrait" horizontalDpi="300" verticalDpi="300"/>
  <legacyDrawing r:id="rId1"/>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CD026-D25E-43D7-8F26-748934E014BB}">
  <sheetPr>
    <tabColor theme="6"/>
  </sheetPr>
  <dimension ref="A1:M197"/>
  <sheetViews>
    <sheetView workbookViewId="0"/>
  </sheetViews>
  <sheetFormatPr baseColWidth="10" defaultColWidth="10.5546875" defaultRowHeight="14.4" x14ac:dyDescent="0.3"/>
  <cols>
    <col min="1" max="1" width="22.109375" style="59" customWidth="1"/>
    <col min="2" max="2" width="35.109375" style="14" customWidth="1"/>
    <col min="3" max="3" width="20.6640625" style="14" customWidth="1"/>
    <col min="4" max="4" width="17" style="52" customWidth="1"/>
    <col min="5" max="5" width="15.88671875" customWidth="1"/>
    <col min="6" max="6" width="15.88671875" style="16" customWidth="1"/>
    <col min="7" max="7" width="15.88671875" style="45" customWidth="1"/>
    <col min="8" max="8" width="15.88671875" style="16" customWidth="1"/>
    <col min="9" max="9" width="10" style="45" bestFit="1" customWidth="1"/>
    <col min="10" max="10" width="56.88671875" style="58" customWidth="1"/>
    <col min="11" max="11" width="35.6640625" style="16" customWidth="1"/>
    <col min="12" max="12" width="11" customWidth="1"/>
    <col min="13" max="33" width="10.5546875" customWidth="1"/>
  </cols>
  <sheetData>
    <row r="1" spans="1:13" s="28" customFormat="1" ht="91.5" customHeight="1" thickBot="1" x14ac:dyDescent="0.35">
      <c r="A1" s="77" t="s">
        <v>23</v>
      </c>
      <c r="B1" s="50" t="s">
        <v>24</v>
      </c>
      <c r="C1" s="98" t="s">
        <v>32</v>
      </c>
      <c r="D1" s="51" t="s">
        <v>33</v>
      </c>
      <c r="E1" s="49" t="s">
        <v>34</v>
      </c>
      <c r="F1" s="26" t="s">
        <v>35</v>
      </c>
      <c r="G1" s="29" t="s">
        <v>27</v>
      </c>
      <c r="H1" s="26" t="s">
        <v>28</v>
      </c>
      <c r="I1" s="271" t="s">
        <v>451</v>
      </c>
      <c r="J1" s="27" t="s">
        <v>30</v>
      </c>
      <c r="K1" s="27" t="s">
        <v>31</v>
      </c>
      <c r="M1" s="26" t="s">
        <v>294</v>
      </c>
    </row>
    <row r="2" spans="1:13" ht="15" thickTop="1" x14ac:dyDescent="0.3">
      <c r="A2" s="120" t="str">
        <f>Secteurs!$B$2</f>
        <v>Récolte</v>
      </c>
      <c r="B2" s="121" t="str">
        <f>Produits!$B$5</f>
        <v>Graines de colza</v>
      </c>
      <c r="C2" s="83">
        <v>5402.5246416359896</v>
      </c>
      <c r="D2" s="70">
        <v>5464.8697129632819</v>
      </c>
      <c r="E2" s="64"/>
      <c r="F2" s="61"/>
      <c r="G2" s="47"/>
      <c r="H2" s="61"/>
      <c r="I2" s="64">
        <v>2015</v>
      </c>
      <c r="J2" s="72" t="s">
        <v>64</v>
      </c>
      <c r="K2" s="148" t="s">
        <v>65</v>
      </c>
      <c r="L2" s="42"/>
      <c r="M2" t="s">
        <v>442</v>
      </c>
    </row>
    <row r="3" spans="1:13" x14ac:dyDescent="0.3">
      <c r="A3" s="120" t="str">
        <f>Secteurs!$B$2</f>
        <v>Récolte</v>
      </c>
      <c r="B3" s="151" t="str">
        <f>Produits!$B$18</f>
        <v>Graines de soja</v>
      </c>
      <c r="C3" s="83">
        <v>266.444226587363</v>
      </c>
      <c r="D3" s="70">
        <v>311.70596980188702</v>
      </c>
      <c r="E3" s="64"/>
      <c r="F3" s="61"/>
      <c r="G3" s="47"/>
      <c r="H3" s="61"/>
      <c r="I3" s="64">
        <v>2015</v>
      </c>
      <c r="J3" s="72" t="s">
        <v>64</v>
      </c>
      <c r="K3" s="148" t="s">
        <v>65</v>
      </c>
      <c r="L3" s="42"/>
      <c r="M3" t="s">
        <v>449</v>
      </c>
    </row>
    <row r="4" spans="1:13" x14ac:dyDescent="0.3">
      <c r="A4" s="122" t="str">
        <f>Produits!$B$183</f>
        <v>Tourteaux de soja</v>
      </c>
      <c r="B4" s="60" t="str">
        <f>Secteurs!$B$54</f>
        <v>Petfood</v>
      </c>
      <c r="C4" s="152"/>
      <c r="D4" s="70">
        <v>100</v>
      </c>
      <c r="E4" s="64"/>
      <c r="F4" s="61"/>
      <c r="G4" s="47"/>
      <c r="H4" s="61"/>
      <c r="I4" s="64">
        <v>2015</v>
      </c>
      <c r="J4" s="72" t="s">
        <v>221</v>
      </c>
      <c r="K4" s="137" t="s">
        <v>222</v>
      </c>
      <c r="L4" s="42"/>
      <c r="M4" t="s">
        <v>449</v>
      </c>
    </row>
    <row r="5" spans="1:13" ht="17.399999999999999" customHeight="1" x14ac:dyDescent="0.3">
      <c r="A5" s="122" t="str">
        <f>Produits!$B$183</f>
        <v>Tourteaux de soja</v>
      </c>
      <c r="B5" s="60" t="str">
        <f>Secteurs!$B$28</f>
        <v>Variation de stock négative</v>
      </c>
      <c r="C5" s="83">
        <v>100</v>
      </c>
      <c r="D5" s="70">
        <v>150</v>
      </c>
      <c r="E5" s="64"/>
      <c r="F5" s="61"/>
      <c r="G5" s="47"/>
      <c r="H5" s="61"/>
      <c r="I5" s="64">
        <v>2015</v>
      </c>
      <c r="J5" s="72" t="s">
        <v>223</v>
      </c>
      <c r="K5" s="137" t="s">
        <v>224</v>
      </c>
      <c r="L5" s="42"/>
      <c r="M5" t="s">
        <v>449</v>
      </c>
    </row>
    <row r="6" spans="1:13" ht="68.25" customHeight="1" x14ac:dyDescent="0.3">
      <c r="A6" s="120" t="str">
        <f>Secteurs!$B$2</f>
        <v>Récolte</v>
      </c>
      <c r="B6" s="154" t="str">
        <f>Produits!$B$11</f>
        <v>Graines de tournesol</v>
      </c>
      <c r="C6" s="155"/>
      <c r="D6" s="102"/>
      <c r="E6" s="64"/>
      <c r="F6" s="61"/>
      <c r="G6" s="47"/>
      <c r="H6" s="61"/>
      <c r="I6" s="64">
        <v>2015</v>
      </c>
      <c r="J6" s="72" t="s">
        <v>225</v>
      </c>
      <c r="K6" s="73" t="s">
        <v>65</v>
      </c>
      <c r="L6" s="42"/>
      <c r="M6" t="s">
        <v>450</v>
      </c>
    </row>
    <row r="7" spans="1:13" ht="17.399999999999999" customHeight="1" x14ac:dyDescent="0.3">
      <c r="A7" s="153" t="str">
        <f>Produits!$B$179</f>
        <v>Tourteaux de tournesol</v>
      </c>
      <c r="B7" s="154" t="str">
        <f>Secteurs!$B$55</f>
        <v>Alimentation animale rente (EA)</v>
      </c>
      <c r="C7" s="141">
        <v>200</v>
      </c>
      <c r="D7" s="114"/>
      <c r="E7" s="64"/>
      <c r="F7" s="61"/>
      <c r="G7" s="47"/>
      <c r="H7" s="61"/>
      <c r="I7" s="64">
        <v>2015</v>
      </c>
      <c r="J7" s="72" t="s">
        <v>226</v>
      </c>
      <c r="K7" s="137" t="s">
        <v>227</v>
      </c>
      <c r="L7" s="42"/>
      <c r="M7" t="s">
        <v>450</v>
      </c>
    </row>
    <row r="8" spans="1:13" ht="17.399999999999999" customHeight="1" x14ac:dyDescent="0.3">
      <c r="A8" s="120" t="str">
        <f>Secteurs!$B$2</f>
        <v>Récolte</v>
      </c>
      <c r="B8" s="156" t="str">
        <f>Produits!$B$23</f>
        <v>Fèves</v>
      </c>
      <c r="C8" s="157">
        <v>242.25810648506601</v>
      </c>
      <c r="D8" s="95">
        <v>275.77230915624801</v>
      </c>
      <c r="E8" s="64"/>
      <c r="F8" s="61"/>
      <c r="G8" s="47"/>
      <c r="H8" s="61"/>
      <c r="I8" s="64">
        <v>2015</v>
      </c>
      <c r="J8" s="72" t="s">
        <v>64</v>
      </c>
      <c r="K8" s="73" t="s">
        <v>65</v>
      </c>
      <c r="L8" s="42"/>
      <c r="M8" t="s">
        <v>328</v>
      </c>
    </row>
    <row r="9" spans="1:13" ht="17.399999999999999" customHeight="1" x14ac:dyDescent="0.3">
      <c r="A9" s="120" t="str">
        <f>Secteurs!$B$2</f>
        <v>Récolte</v>
      </c>
      <c r="B9" s="121" t="str">
        <f>Produits!$B$29</f>
        <v>Pois secs</v>
      </c>
      <c r="C9" s="155">
        <v>573.82021054633901</v>
      </c>
      <c r="D9" s="114">
        <v>611.51830904216797</v>
      </c>
      <c r="E9" s="64"/>
      <c r="F9" s="61"/>
      <c r="G9" s="47"/>
      <c r="H9" s="61"/>
      <c r="I9" s="64">
        <v>2015</v>
      </c>
      <c r="J9" s="72" t="s">
        <v>64</v>
      </c>
      <c r="K9" s="73" t="s">
        <v>65</v>
      </c>
      <c r="L9" s="42"/>
      <c r="M9" t="s">
        <v>312</v>
      </c>
    </row>
    <row r="10" spans="1:13" ht="17.399999999999999" customHeight="1" x14ac:dyDescent="0.3">
      <c r="A10" s="81"/>
      <c r="B10" s="82"/>
      <c r="C10" s="83"/>
      <c r="D10" s="70"/>
      <c r="E10" s="64"/>
      <c r="F10" s="61"/>
      <c r="G10" s="47"/>
      <c r="H10" s="61"/>
      <c r="I10" s="47"/>
      <c r="J10" s="72"/>
      <c r="K10" s="106"/>
      <c r="L10" s="43"/>
    </row>
    <row r="11" spans="1:13" ht="17.399999999999999" customHeight="1" x14ac:dyDescent="0.3">
      <c r="A11" s="81"/>
      <c r="B11" s="82"/>
      <c r="C11" s="83"/>
      <c r="D11" s="103"/>
      <c r="E11" s="64"/>
      <c r="F11" s="61"/>
      <c r="G11" s="47"/>
      <c r="H11" s="61"/>
      <c r="I11" s="47"/>
      <c r="J11" s="72"/>
      <c r="K11" s="106"/>
      <c r="L11" s="43"/>
    </row>
    <row r="12" spans="1:13" ht="17.399999999999999" customHeight="1" x14ac:dyDescent="0.3">
      <c r="A12" s="99"/>
      <c r="B12" s="100"/>
      <c r="C12" s="101"/>
      <c r="D12" s="104"/>
      <c r="E12" s="64"/>
      <c r="F12" s="61"/>
      <c r="G12" s="47"/>
      <c r="H12" s="61"/>
      <c r="I12" s="47"/>
      <c r="J12" s="105"/>
      <c r="K12" s="61"/>
      <c r="L12" s="43"/>
    </row>
    <row r="13" spans="1:13" ht="17.399999999999999" customHeight="1" x14ac:dyDescent="0.3">
      <c r="A13" s="81"/>
      <c r="B13" s="82"/>
      <c r="C13" s="83"/>
      <c r="D13" s="70"/>
      <c r="E13" s="64"/>
      <c r="F13" s="61"/>
      <c r="G13" s="47"/>
      <c r="H13" s="61"/>
      <c r="I13" s="47"/>
      <c r="J13" s="72"/>
      <c r="K13" s="106"/>
      <c r="L13" s="42"/>
    </row>
    <row r="14" spans="1:13" ht="17.399999999999999" customHeight="1" x14ac:dyDescent="0.3">
      <c r="A14" s="81"/>
      <c r="B14" s="82"/>
      <c r="C14" s="83"/>
      <c r="D14" s="70"/>
      <c r="E14" s="64"/>
      <c r="F14" s="61"/>
      <c r="G14" s="47"/>
      <c r="H14" s="61"/>
      <c r="I14" s="47"/>
      <c r="J14" s="72"/>
      <c r="K14" s="106"/>
      <c r="L14" s="42"/>
    </row>
    <row r="15" spans="1:13" ht="17.399999999999999" customHeight="1" x14ac:dyDescent="0.3">
      <c r="A15" s="81"/>
      <c r="B15" s="82"/>
      <c r="C15" s="83"/>
      <c r="D15" s="70"/>
      <c r="E15" s="64"/>
      <c r="F15" s="61"/>
      <c r="G15" s="47"/>
      <c r="H15" s="61"/>
      <c r="I15" s="47"/>
      <c r="J15" s="105"/>
      <c r="K15" s="106"/>
      <c r="L15" s="42"/>
    </row>
    <row r="16" spans="1:13" ht="17.399999999999999" customHeight="1" x14ac:dyDescent="0.3">
      <c r="A16" s="99"/>
      <c r="B16" s="100"/>
      <c r="C16" s="60"/>
      <c r="D16" s="70"/>
      <c r="E16" s="64"/>
      <c r="F16" s="61"/>
      <c r="G16" s="47"/>
      <c r="H16" s="61"/>
      <c r="I16" s="47"/>
      <c r="J16" s="105"/>
      <c r="K16" s="106"/>
      <c r="L16" s="42"/>
    </row>
    <row r="17" spans="1:12" ht="17.399999999999999" customHeight="1" x14ac:dyDescent="0.3">
      <c r="A17" s="99"/>
      <c r="B17" s="82"/>
      <c r="C17" s="60"/>
      <c r="D17" s="70"/>
      <c r="E17" s="64"/>
      <c r="F17" s="61"/>
      <c r="G17" s="47"/>
      <c r="H17" s="61"/>
      <c r="I17" s="47"/>
      <c r="J17" s="105"/>
      <c r="K17" s="106"/>
      <c r="L17" s="43"/>
    </row>
    <row r="18" spans="1:12" ht="17.399999999999999" customHeight="1" x14ac:dyDescent="0.3">
      <c r="E18" s="64"/>
      <c r="F18" s="61"/>
      <c r="G18" s="47"/>
      <c r="H18" s="61"/>
      <c r="I18" s="47"/>
      <c r="J18" s="105"/>
      <c r="K18" s="61"/>
      <c r="L18" s="43"/>
    </row>
    <row r="19" spans="1:12" ht="17.399999999999999" customHeight="1" x14ac:dyDescent="0.3">
      <c r="C19" s="60"/>
      <c r="D19" s="56"/>
      <c r="E19" s="64"/>
      <c r="F19" s="61"/>
      <c r="G19" s="47"/>
      <c r="H19" s="61"/>
      <c r="I19" s="47"/>
      <c r="J19" s="105"/>
      <c r="K19" s="61"/>
      <c r="L19" s="43"/>
    </row>
    <row r="20" spans="1:12" ht="17.399999999999999" customHeight="1" x14ac:dyDescent="0.3">
      <c r="C20" s="60"/>
      <c r="D20" s="56"/>
      <c r="E20" s="64"/>
      <c r="F20" s="61"/>
      <c r="G20" s="47"/>
      <c r="H20" s="61"/>
      <c r="I20" s="47"/>
      <c r="J20" s="105"/>
      <c r="K20" s="61"/>
      <c r="L20" s="43"/>
    </row>
    <row r="21" spans="1:12" ht="17.399999999999999" customHeight="1" x14ac:dyDescent="0.3">
      <c r="A21" s="78"/>
      <c r="C21" s="60"/>
      <c r="D21" s="56"/>
      <c r="E21" s="64"/>
      <c r="F21" s="61"/>
      <c r="G21" s="47"/>
      <c r="H21" s="61"/>
      <c r="I21" s="47"/>
      <c r="J21" s="105"/>
      <c r="K21" s="61"/>
      <c r="L21" s="43"/>
    </row>
    <row r="22" spans="1:12" ht="17.399999999999999" customHeight="1" x14ac:dyDescent="0.3">
      <c r="C22" s="60"/>
      <c r="D22" s="56"/>
      <c r="E22" s="64"/>
      <c r="F22" s="61"/>
      <c r="G22" s="47"/>
      <c r="H22" s="61"/>
      <c r="I22" s="47"/>
      <c r="J22" s="105"/>
      <c r="K22" s="61"/>
      <c r="L22" s="43"/>
    </row>
    <row r="23" spans="1:12" ht="17.399999999999999" customHeight="1" x14ac:dyDescent="0.3">
      <c r="C23" s="60"/>
      <c r="D23" s="56"/>
      <c r="E23" s="64"/>
      <c r="F23" s="61"/>
      <c r="G23" s="47"/>
      <c r="H23" s="61"/>
      <c r="I23" s="47"/>
      <c r="J23" s="105"/>
      <c r="K23" s="61"/>
      <c r="L23" s="43"/>
    </row>
    <row r="24" spans="1:12" ht="17.399999999999999" customHeight="1" x14ac:dyDescent="0.3">
      <c r="C24" s="60"/>
      <c r="D24" s="56"/>
      <c r="E24" s="64"/>
      <c r="F24" s="61"/>
      <c r="G24" s="47"/>
      <c r="H24" s="61"/>
      <c r="I24" s="47"/>
      <c r="J24" s="105"/>
      <c r="K24" s="61"/>
      <c r="L24" s="43"/>
    </row>
    <row r="25" spans="1:12" ht="17.399999999999999" customHeight="1" x14ac:dyDescent="0.3">
      <c r="A25" s="78"/>
      <c r="C25" s="60"/>
      <c r="D25" s="56"/>
      <c r="E25" s="64"/>
      <c r="F25" s="61"/>
      <c r="G25" s="47"/>
      <c r="H25" s="61"/>
      <c r="I25" s="47"/>
      <c r="J25" s="105"/>
      <c r="K25" s="61"/>
      <c r="L25" s="43"/>
    </row>
    <row r="26" spans="1:12" ht="17.399999999999999" customHeight="1" x14ac:dyDescent="0.3">
      <c r="C26" s="60"/>
      <c r="D26" s="56"/>
      <c r="E26" s="64"/>
      <c r="F26" s="61"/>
      <c r="G26" s="47"/>
      <c r="H26" s="61"/>
      <c r="I26" s="47"/>
      <c r="J26" s="105"/>
      <c r="K26" s="61"/>
      <c r="L26" s="44"/>
    </row>
    <row r="27" spans="1:12" ht="17.399999999999999" customHeight="1" x14ac:dyDescent="0.3">
      <c r="C27" s="60"/>
      <c r="D27" s="56"/>
      <c r="E27" s="64"/>
      <c r="F27" s="61"/>
      <c r="G27" s="47"/>
      <c r="H27" s="61"/>
      <c r="I27" s="47"/>
      <c r="J27" s="105"/>
      <c r="K27" s="61"/>
      <c r="L27" s="43"/>
    </row>
    <row r="28" spans="1:12" ht="17.399999999999999" customHeight="1" x14ac:dyDescent="0.3">
      <c r="C28" s="60"/>
      <c r="D28" s="56"/>
      <c r="E28" s="64"/>
      <c r="F28" s="61"/>
      <c r="G28" s="47"/>
      <c r="H28" s="61"/>
      <c r="I28" s="47"/>
      <c r="J28" s="105"/>
      <c r="K28" s="61"/>
      <c r="L28" s="43"/>
    </row>
    <row r="29" spans="1:12" ht="17.399999999999999" customHeight="1" x14ac:dyDescent="0.3">
      <c r="A29" s="78"/>
      <c r="C29" s="60"/>
      <c r="D29" s="56"/>
      <c r="E29" s="64"/>
      <c r="F29" s="61"/>
      <c r="G29" s="47"/>
      <c r="H29" s="61"/>
      <c r="I29" s="47"/>
      <c r="J29" s="105"/>
      <c r="K29" s="61"/>
      <c r="L29" s="43"/>
    </row>
    <row r="30" spans="1:12" ht="17.399999999999999" customHeight="1" x14ac:dyDescent="0.3">
      <c r="C30" s="60"/>
      <c r="D30" s="56"/>
      <c r="E30" s="64"/>
      <c r="F30" s="61"/>
      <c r="G30" s="47"/>
      <c r="H30" s="61"/>
      <c r="I30" s="47"/>
      <c r="J30" s="105"/>
      <c r="K30" s="61"/>
      <c r="L30" s="43"/>
    </row>
    <row r="31" spans="1:12" ht="17.399999999999999" customHeight="1" x14ac:dyDescent="0.3">
      <c r="C31" s="60"/>
      <c r="D31" s="56"/>
      <c r="E31" s="64"/>
      <c r="F31" s="61"/>
      <c r="G31" s="47"/>
      <c r="H31" s="61"/>
      <c r="I31" s="47"/>
      <c r="J31" s="105"/>
      <c r="K31" s="61"/>
      <c r="L31" s="43"/>
    </row>
    <row r="32" spans="1:12" ht="17.399999999999999" customHeight="1" x14ac:dyDescent="0.3">
      <c r="C32" s="60"/>
      <c r="D32" s="56"/>
      <c r="E32" s="64"/>
      <c r="F32" s="61"/>
      <c r="G32" s="47"/>
      <c r="H32" s="61"/>
      <c r="I32" s="47"/>
      <c r="J32" s="105"/>
      <c r="K32" s="61"/>
      <c r="L32" s="43"/>
    </row>
    <row r="33" spans="1:12" ht="17.399999999999999" customHeight="1" x14ac:dyDescent="0.3">
      <c r="A33" s="78"/>
      <c r="C33" s="60"/>
      <c r="D33" s="56"/>
      <c r="E33" s="64"/>
      <c r="F33" s="61"/>
      <c r="G33" s="47"/>
      <c r="H33" s="61"/>
      <c r="I33" s="47"/>
      <c r="J33" s="105"/>
      <c r="K33" s="61"/>
      <c r="L33" s="43"/>
    </row>
    <row r="34" spans="1:12" ht="17.399999999999999" customHeight="1" x14ac:dyDescent="0.3">
      <c r="C34" s="84"/>
      <c r="D34" s="56"/>
      <c r="E34" s="64"/>
      <c r="F34" s="61"/>
      <c r="G34" s="47"/>
      <c r="H34" s="61"/>
      <c r="I34" s="47"/>
      <c r="J34" s="105"/>
      <c r="K34" s="61"/>
      <c r="L34" s="43"/>
    </row>
    <row r="35" spans="1:12" ht="17.399999999999999" customHeight="1" x14ac:dyDescent="0.3">
      <c r="C35" s="85"/>
      <c r="J35" s="105"/>
      <c r="L35" s="43"/>
    </row>
    <row r="36" spans="1:12" ht="17.399999999999999" customHeight="1" x14ac:dyDescent="0.3">
      <c r="C36" s="85"/>
      <c r="J36" s="105"/>
      <c r="L36" s="43"/>
    </row>
    <row r="37" spans="1:12" ht="17.399999999999999" customHeight="1" x14ac:dyDescent="0.3">
      <c r="A37" s="78"/>
      <c r="C37" s="85"/>
      <c r="J37" s="105"/>
      <c r="L37" s="42"/>
    </row>
    <row r="38" spans="1:12" ht="17.399999999999999" customHeight="1" x14ac:dyDescent="0.3">
      <c r="C38" s="85"/>
      <c r="J38" s="105"/>
      <c r="L38" s="43"/>
    </row>
    <row r="39" spans="1:12" ht="17.399999999999999" customHeight="1" x14ac:dyDescent="0.3">
      <c r="C39" s="85"/>
      <c r="J39" s="105"/>
      <c r="L39" s="43"/>
    </row>
    <row r="40" spans="1:12" ht="17.399999999999999" customHeight="1" x14ac:dyDescent="0.3">
      <c r="C40" s="85"/>
      <c r="J40" s="105"/>
      <c r="L40" s="43"/>
    </row>
    <row r="41" spans="1:12" ht="17.399999999999999" customHeight="1" x14ac:dyDescent="0.3">
      <c r="A41" s="78"/>
      <c r="C41" s="85"/>
      <c r="J41" s="105"/>
      <c r="L41" s="43"/>
    </row>
    <row r="42" spans="1:12" ht="17.399999999999999" customHeight="1" x14ac:dyDescent="0.3">
      <c r="C42" s="85"/>
      <c r="J42" s="105"/>
      <c r="L42" s="43"/>
    </row>
    <row r="43" spans="1:12" ht="17.399999999999999" customHeight="1" x14ac:dyDescent="0.3">
      <c r="C43" s="85"/>
      <c r="J43" s="105"/>
      <c r="L43" s="43"/>
    </row>
    <row r="44" spans="1:12" ht="17.399999999999999" customHeight="1" x14ac:dyDescent="0.3">
      <c r="C44" s="85"/>
      <c r="J44" s="105"/>
      <c r="L44" s="43"/>
    </row>
    <row r="45" spans="1:12" ht="17.399999999999999" customHeight="1" x14ac:dyDescent="0.3">
      <c r="A45" s="78"/>
      <c r="C45" s="85"/>
      <c r="J45" s="105"/>
      <c r="L45" s="43"/>
    </row>
    <row r="46" spans="1:12" ht="17.399999999999999" customHeight="1" x14ac:dyDescent="0.3">
      <c r="C46" s="85"/>
      <c r="J46" s="105"/>
      <c r="L46" s="43"/>
    </row>
    <row r="47" spans="1:12" ht="17.399999999999999" customHeight="1" x14ac:dyDescent="0.3">
      <c r="C47" s="85"/>
      <c r="J47" s="105"/>
      <c r="L47" s="43"/>
    </row>
    <row r="48" spans="1:12" ht="17.399999999999999" customHeight="1" x14ac:dyDescent="0.3">
      <c r="C48" s="85"/>
      <c r="J48" s="105"/>
      <c r="L48" s="43"/>
    </row>
    <row r="49" spans="1:12" ht="17.399999999999999" customHeight="1" x14ac:dyDescent="0.3">
      <c r="A49" s="78"/>
      <c r="C49" s="85"/>
      <c r="J49" s="105"/>
      <c r="L49" s="43"/>
    </row>
    <row r="50" spans="1:12" ht="17.399999999999999" customHeight="1" x14ac:dyDescent="0.3">
      <c r="C50" s="85"/>
      <c r="J50" s="105"/>
      <c r="L50" s="43"/>
    </row>
    <row r="51" spans="1:12" ht="17.399999999999999" customHeight="1" x14ac:dyDescent="0.3">
      <c r="C51" s="85"/>
      <c r="J51" s="105"/>
      <c r="L51" s="43"/>
    </row>
    <row r="52" spans="1:12" ht="17.399999999999999" customHeight="1" x14ac:dyDescent="0.3">
      <c r="C52" s="85"/>
      <c r="J52" s="105"/>
      <c r="L52" s="43"/>
    </row>
    <row r="53" spans="1:12" ht="17.399999999999999" customHeight="1" x14ac:dyDescent="0.3">
      <c r="A53" s="78"/>
      <c r="C53" s="85"/>
      <c r="J53" s="105"/>
      <c r="L53" s="43"/>
    </row>
    <row r="54" spans="1:12" ht="17.399999999999999" customHeight="1" x14ac:dyDescent="0.3">
      <c r="C54" s="85"/>
      <c r="J54" s="105"/>
      <c r="L54" s="43"/>
    </row>
    <row r="55" spans="1:12" ht="17.399999999999999" customHeight="1" x14ac:dyDescent="0.3">
      <c r="C55" s="85"/>
      <c r="J55" s="105"/>
      <c r="L55" s="43"/>
    </row>
    <row r="56" spans="1:12" ht="17.399999999999999" customHeight="1" x14ac:dyDescent="0.3">
      <c r="C56" s="85"/>
      <c r="J56" s="105"/>
      <c r="L56" s="43"/>
    </row>
    <row r="57" spans="1:12" ht="17.399999999999999" customHeight="1" x14ac:dyDescent="0.3">
      <c r="A57" s="78"/>
      <c r="C57" s="85"/>
      <c r="J57" s="105"/>
      <c r="L57" s="43"/>
    </row>
    <row r="58" spans="1:12" ht="17.399999999999999" customHeight="1" x14ac:dyDescent="0.3">
      <c r="C58" s="85"/>
      <c r="J58" s="105"/>
      <c r="L58" s="43"/>
    </row>
    <row r="59" spans="1:12" ht="17.399999999999999" customHeight="1" x14ac:dyDescent="0.3">
      <c r="C59" s="85"/>
      <c r="J59" s="105"/>
      <c r="L59" s="43"/>
    </row>
    <row r="60" spans="1:12" ht="17.399999999999999" customHeight="1" x14ac:dyDescent="0.3">
      <c r="C60" s="85"/>
      <c r="J60" s="105"/>
      <c r="L60" s="43"/>
    </row>
    <row r="61" spans="1:12" ht="17.399999999999999" customHeight="1" x14ac:dyDescent="0.3">
      <c r="A61" s="78"/>
      <c r="C61" s="85"/>
      <c r="J61" s="105"/>
      <c r="L61" s="43"/>
    </row>
    <row r="62" spans="1:12" ht="17.399999999999999" customHeight="1" x14ac:dyDescent="0.3">
      <c r="C62" s="85"/>
      <c r="J62" s="105"/>
      <c r="L62" s="43"/>
    </row>
    <row r="63" spans="1:12" ht="17.399999999999999" customHeight="1" x14ac:dyDescent="0.3">
      <c r="C63" s="85"/>
      <c r="J63" s="105"/>
      <c r="L63" s="43"/>
    </row>
    <row r="64" spans="1:12" ht="17.399999999999999" customHeight="1" x14ac:dyDescent="0.3">
      <c r="C64" s="85"/>
      <c r="J64" s="105"/>
      <c r="L64" s="43"/>
    </row>
    <row r="65" spans="1:12" ht="17.399999999999999" customHeight="1" x14ac:dyDescent="0.3">
      <c r="A65" s="78"/>
      <c r="C65" s="85"/>
      <c r="J65" s="105"/>
      <c r="L65" s="43"/>
    </row>
    <row r="66" spans="1:12" ht="17.399999999999999" customHeight="1" x14ac:dyDescent="0.3">
      <c r="C66" s="85"/>
      <c r="J66" s="105"/>
      <c r="L66" s="43"/>
    </row>
    <row r="67" spans="1:12" ht="17.399999999999999" customHeight="1" x14ac:dyDescent="0.3">
      <c r="C67" s="85"/>
      <c r="J67" s="105"/>
      <c r="L67" s="43"/>
    </row>
    <row r="68" spans="1:12" ht="17.399999999999999" customHeight="1" x14ac:dyDescent="0.3">
      <c r="C68" s="85"/>
      <c r="J68" s="105"/>
      <c r="L68" s="43"/>
    </row>
    <row r="69" spans="1:12" ht="17.399999999999999" customHeight="1" x14ac:dyDescent="0.3">
      <c r="A69" s="78"/>
      <c r="C69" s="85"/>
      <c r="J69" s="105"/>
      <c r="L69" s="43"/>
    </row>
    <row r="70" spans="1:12" ht="17.399999999999999" customHeight="1" x14ac:dyDescent="0.3">
      <c r="C70" s="85"/>
      <c r="J70" s="105"/>
      <c r="L70" s="43"/>
    </row>
    <row r="71" spans="1:12" ht="17.399999999999999" customHeight="1" x14ac:dyDescent="0.3">
      <c r="C71" s="85"/>
      <c r="J71" s="105"/>
      <c r="L71" s="43"/>
    </row>
    <row r="72" spans="1:12" ht="17.399999999999999" customHeight="1" x14ac:dyDescent="0.3">
      <c r="C72" s="85"/>
      <c r="J72" s="105"/>
      <c r="L72" s="43"/>
    </row>
    <row r="73" spans="1:12" ht="17.399999999999999" customHeight="1" x14ac:dyDescent="0.3">
      <c r="A73" s="78"/>
      <c r="C73" s="85"/>
      <c r="J73" s="105"/>
      <c r="L73" s="43"/>
    </row>
    <row r="74" spans="1:12" ht="17.399999999999999" customHeight="1" x14ac:dyDescent="0.3">
      <c r="C74" s="85"/>
      <c r="J74" s="105"/>
      <c r="L74" s="43"/>
    </row>
    <row r="75" spans="1:12" ht="17.399999999999999" customHeight="1" x14ac:dyDescent="0.3">
      <c r="C75" s="85"/>
      <c r="J75" s="105"/>
      <c r="L75" s="43"/>
    </row>
    <row r="76" spans="1:12" ht="17.399999999999999" customHeight="1" x14ac:dyDescent="0.3">
      <c r="C76" s="85"/>
      <c r="J76" s="105"/>
      <c r="L76" s="43"/>
    </row>
    <row r="77" spans="1:12" ht="17.399999999999999" customHeight="1" x14ac:dyDescent="0.3">
      <c r="A77" s="78"/>
      <c r="C77" s="85"/>
      <c r="J77" s="57"/>
      <c r="L77" s="43"/>
    </row>
    <row r="78" spans="1:12" ht="17.399999999999999" customHeight="1" x14ac:dyDescent="0.3">
      <c r="C78" s="85"/>
      <c r="J78" s="57"/>
      <c r="L78" s="43"/>
    </row>
    <row r="79" spans="1:12" ht="17.399999999999999" customHeight="1" x14ac:dyDescent="0.3">
      <c r="C79" s="85"/>
      <c r="J79" s="57"/>
      <c r="L79" s="43"/>
    </row>
    <row r="80" spans="1:12" ht="17.399999999999999" customHeight="1" x14ac:dyDescent="0.3">
      <c r="C80" s="85"/>
      <c r="J80" s="57"/>
      <c r="L80" s="43"/>
    </row>
    <row r="81" spans="1:12" ht="17.399999999999999" customHeight="1" x14ac:dyDescent="0.3">
      <c r="A81" s="78"/>
      <c r="C81" s="85"/>
      <c r="J81" s="57"/>
      <c r="L81" s="43"/>
    </row>
    <row r="82" spans="1:12" ht="17.399999999999999" customHeight="1" x14ac:dyDescent="0.3">
      <c r="C82" s="85"/>
      <c r="J82" s="57"/>
      <c r="L82" s="43"/>
    </row>
    <row r="83" spans="1:12" ht="17.399999999999999" customHeight="1" x14ac:dyDescent="0.3">
      <c r="C83" s="85"/>
      <c r="J83" s="57"/>
      <c r="L83" s="43"/>
    </row>
    <row r="84" spans="1:12" ht="17.399999999999999" customHeight="1" x14ac:dyDescent="0.3">
      <c r="C84" s="85"/>
      <c r="J84" s="57"/>
      <c r="L84" s="43"/>
    </row>
    <row r="85" spans="1:12" ht="17.399999999999999" customHeight="1" x14ac:dyDescent="0.3">
      <c r="A85" s="78"/>
      <c r="C85" s="85"/>
      <c r="J85" s="57"/>
      <c r="L85" s="43"/>
    </row>
    <row r="86" spans="1:12" ht="17.399999999999999" customHeight="1" x14ac:dyDescent="0.3">
      <c r="C86" s="85"/>
      <c r="J86" s="57"/>
      <c r="L86" s="43"/>
    </row>
    <row r="87" spans="1:12" ht="17.399999999999999" customHeight="1" x14ac:dyDescent="0.3">
      <c r="C87" s="85"/>
      <c r="J87" s="57"/>
      <c r="L87" s="43"/>
    </row>
    <row r="88" spans="1:12" ht="17.399999999999999" customHeight="1" x14ac:dyDescent="0.3">
      <c r="C88" s="85"/>
      <c r="J88" s="57"/>
      <c r="L88" s="43"/>
    </row>
    <row r="89" spans="1:12" ht="17.399999999999999" customHeight="1" x14ac:dyDescent="0.3">
      <c r="A89" s="78"/>
      <c r="C89" s="85"/>
      <c r="J89" s="57"/>
      <c r="L89" s="43"/>
    </row>
    <row r="90" spans="1:12" ht="17.399999999999999" customHeight="1" x14ac:dyDescent="0.3">
      <c r="C90" s="85"/>
      <c r="J90" s="57"/>
      <c r="L90" s="42"/>
    </row>
    <row r="91" spans="1:12" ht="17.399999999999999" customHeight="1" x14ac:dyDescent="0.3">
      <c r="C91" s="85"/>
      <c r="L91" s="42"/>
    </row>
    <row r="92" spans="1:12" ht="17.399999999999999" customHeight="1" x14ac:dyDescent="0.3">
      <c r="C92" s="85"/>
      <c r="L92" s="42"/>
    </row>
    <row r="93" spans="1:12" ht="17.399999999999999" customHeight="1" x14ac:dyDescent="0.3">
      <c r="A93" s="78"/>
      <c r="C93" s="85"/>
      <c r="L93" s="42"/>
    </row>
    <row r="94" spans="1:12" ht="17.399999999999999" customHeight="1" x14ac:dyDescent="0.3">
      <c r="C94" s="85"/>
      <c r="L94" s="43"/>
    </row>
    <row r="95" spans="1:12" ht="17.399999999999999" customHeight="1" x14ac:dyDescent="0.3">
      <c r="C95" s="85"/>
      <c r="L95" s="43"/>
    </row>
    <row r="96" spans="1:12" ht="17.399999999999999" customHeight="1" x14ac:dyDescent="0.3">
      <c r="C96" s="85"/>
      <c r="L96" s="43"/>
    </row>
    <row r="97" spans="1:12" ht="17.399999999999999" customHeight="1" x14ac:dyDescent="0.3">
      <c r="A97" s="78"/>
      <c r="C97" s="85"/>
      <c r="L97" s="43"/>
    </row>
    <row r="98" spans="1:12" ht="17.399999999999999" customHeight="1" x14ac:dyDescent="0.3"/>
    <row r="99" spans="1:12" ht="17.399999999999999" customHeight="1" x14ac:dyDescent="0.3">
      <c r="C99" s="85"/>
      <c r="E99" s="63"/>
    </row>
    <row r="100" spans="1:12" ht="17.399999999999999" customHeight="1" x14ac:dyDescent="0.3">
      <c r="C100" s="85"/>
      <c r="E100" s="63"/>
    </row>
    <row r="101" spans="1:12" ht="17.399999999999999" customHeight="1" x14ac:dyDescent="0.3">
      <c r="A101" s="78"/>
      <c r="C101" s="85"/>
      <c r="E101" s="63"/>
    </row>
    <row r="102" spans="1:12" ht="17.399999999999999" customHeight="1" x14ac:dyDescent="0.3">
      <c r="D102" s="53"/>
    </row>
    <row r="103" spans="1:12" ht="17.399999999999999" customHeight="1" x14ac:dyDescent="0.3">
      <c r="C103" s="15"/>
    </row>
    <row r="104" spans="1:12" ht="17.399999999999999" customHeight="1" x14ac:dyDescent="0.3">
      <c r="D104" s="53"/>
    </row>
    <row r="105" spans="1:12" ht="17.399999999999999" customHeight="1" x14ac:dyDescent="0.3">
      <c r="C105" s="15"/>
    </row>
    <row r="106" spans="1:12" ht="17.399999999999999" customHeight="1" x14ac:dyDescent="0.3">
      <c r="E106" s="63"/>
    </row>
    <row r="107" spans="1:12" ht="17.399999999999999" customHeight="1" x14ac:dyDescent="0.3">
      <c r="D107" s="53"/>
    </row>
    <row r="108" spans="1:12" ht="17.399999999999999" customHeight="1" x14ac:dyDescent="0.3">
      <c r="C108" s="15"/>
    </row>
    <row r="109" spans="1:12" ht="17.399999999999999" customHeight="1" x14ac:dyDescent="0.3">
      <c r="D109" s="53"/>
    </row>
    <row r="110" spans="1:12" ht="17.399999999999999" customHeight="1" x14ac:dyDescent="0.3">
      <c r="C110" s="15"/>
    </row>
    <row r="111" spans="1:12" ht="17.399999999999999" customHeight="1" x14ac:dyDescent="0.3">
      <c r="E111" s="63"/>
    </row>
    <row r="112" spans="1:12" ht="17.399999999999999" customHeight="1" x14ac:dyDescent="0.3"/>
    <row r="113" spans="3:4" ht="17.399999999999999" customHeight="1" x14ac:dyDescent="0.3">
      <c r="D113" s="53"/>
    </row>
    <row r="114" spans="3:4" ht="17.399999999999999" customHeight="1" x14ac:dyDescent="0.3">
      <c r="C114" s="15"/>
    </row>
    <row r="115" spans="3:4" ht="17.399999999999999" customHeight="1" x14ac:dyDescent="0.3"/>
    <row r="116" spans="3:4" ht="17.399999999999999" customHeight="1" x14ac:dyDescent="0.3"/>
    <row r="117" spans="3:4" ht="17.399999999999999" customHeight="1" x14ac:dyDescent="0.3">
      <c r="D117" s="53"/>
    </row>
    <row r="118" spans="3:4" ht="17.399999999999999" customHeight="1" x14ac:dyDescent="0.3">
      <c r="C118" s="15"/>
    </row>
    <row r="119" spans="3:4" ht="17.399999999999999" customHeight="1" x14ac:dyDescent="0.3"/>
    <row r="120" spans="3:4" ht="17.399999999999999" customHeight="1" x14ac:dyDescent="0.3">
      <c r="D120" s="53"/>
    </row>
    <row r="121" spans="3:4" ht="17.399999999999999" customHeight="1" x14ac:dyDescent="0.3">
      <c r="C121" s="15"/>
    </row>
    <row r="122" spans="3:4" ht="17.399999999999999" customHeight="1" x14ac:dyDescent="0.3"/>
    <row r="123" spans="3:4" ht="17.399999999999999" customHeight="1" x14ac:dyDescent="0.3">
      <c r="D123" s="53"/>
    </row>
    <row r="124" spans="3:4" ht="17.399999999999999" customHeight="1" x14ac:dyDescent="0.3">
      <c r="C124" s="15"/>
    </row>
    <row r="125" spans="3:4" ht="17.399999999999999" customHeight="1" x14ac:dyDescent="0.3"/>
    <row r="126" spans="3:4" ht="17.399999999999999" customHeight="1" x14ac:dyDescent="0.3">
      <c r="D126" s="53"/>
    </row>
    <row r="127" spans="3:4" ht="17.399999999999999" customHeight="1" x14ac:dyDescent="0.3">
      <c r="C127" s="15"/>
    </row>
    <row r="128" spans="3:4" ht="17.399999999999999" customHeight="1" x14ac:dyDescent="0.3"/>
    <row r="129" spans="3:4" ht="17.399999999999999" customHeight="1" x14ac:dyDescent="0.3"/>
    <row r="130" spans="3:4" ht="17.399999999999999" customHeight="1" x14ac:dyDescent="0.3"/>
    <row r="131" spans="3:4" ht="17.399999999999999" customHeight="1" x14ac:dyDescent="0.3"/>
    <row r="132" spans="3:4" ht="17.399999999999999" customHeight="1" x14ac:dyDescent="0.3">
      <c r="D132" s="53"/>
    </row>
    <row r="133" spans="3:4" ht="17.399999999999999" customHeight="1" x14ac:dyDescent="0.3">
      <c r="C133" s="15"/>
    </row>
    <row r="134" spans="3:4" ht="17.399999999999999" customHeight="1" x14ac:dyDescent="0.3"/>
    <row r="135" spans="3:4" ht="17.399999999999999" customHeight="1" x14ac:dyDescent="0.3">
      <c r="D135" s="53"/>
    </row>
    <row r="136" spans="3:4" ht="17.399999999999999" customHeight="1" x14ac:dyDescent="0.3">
      <c r="C136" s="15"/>
    </row>
    <row r="137" spans="3:4" ht="17.399999999999999" customHeight="1" x14ac:dyDescent="0.3"/>
    <row r="138" spans="3:4" ht="17.399999999999999" customHeight="1" x14ac:dyDescent="0.3">
      <c r="D138" s="53"/>
    </row>
    <row r="139" spans="3:4" ht="17.399999999999999" customHeight="1" x14ac:dyDescent="0.3">
      <c r="C139" s="15"/>
    </row>
    <row r="140" spans="3:4" ht="17.399999999999999" customHeight="1" x14ac:dyDescent="0.3"/>
    <row r="141" spans="3:4" ht="17.399999999999999" customHeight="1" x14ac:dyDescent="0.3">
      <c r="D141" s="53"/>
    </row>
    <row r="142" spans="3:4" ht="17.399999999999999" customHeight="1" x14ac:dyDescent="0.3">
      <c r="C142" s="15"/>
    </row>
    <row r="143" spans="3:4" ht="17.399999999999999" customHeight="1" x14ac:dyDescent="0.3"/>
    <row r="144" spans="3:4" ht="17.399999999999999" customHeight="1" x14ac:dyDescent="0.3">
      <c r="D144" s="53"/>
    </row>
    <row r="145" spans="3:4" ht="17.399999999999999" customHeight="1" x14ac:dyDescent="0.3">
      <c r="C145" s="15"/>
    </row>
    <row r="146" spans="3:4" ht="17.399999999999999" customHeight="1" x14ac:dyDescent="0.3">
      <c r="D146" s="53"/>
    </row>
    <row r="147" spans="3:4" ht="17.399999999999999" customHeight="1" x14ac:dyDescent="0.3">
      <c r="C147" s="15"/>
    </row>
    <row r="148" spans="3:4" ht="17.399999999999999" customHeight="1" x14ac:dyDescent="0.3"/>
    <row r="149" spans="3:4" ht="17.399999999999999" customHeight="1" x14ac:dyDescent="0.3"/>
    <row r="150" spans="3:4" ht="17.399999999999999" customHeight="1" x14ac:dyDescent="0.3">
      <c r="D150" s="53"/>
    </row>
    <row r="151" spans="3:4" ht="17.399999999999999" customHeight="1" x14ac:dyDescent="0.3">
      <c r="C151" s="15"/>
    </row>
    <row r="152" spans="3:4" ht="17.399999999999999" customHeight="1" x14ac:dyDescent="0.3"/>
    <row r="153" spans="3:4" ht="17.399999999999999" customHeight="1" x14ac:dyDescent="0.3"/>
    <row r="154" spans="3:4" ht="17.399999999999999" customHeight="1" x14ac:dyDescent="0.3"/>
    <row r="155" spans="3:4" ht="17.399999999999999" customHeight="1" x14ac:dyDescent="0.3"/>
    <row r="156" spans="3:4" ht="17.399999999999999" customHeight="1" x14ac:dyDescent="0.3"/>
    <row r="157" spans="3:4" ht="17.399999999999999" customHeight="1" x14ac:dyDescent="0.3">
      <c r="D157" s="53"/>
    </row>
    <row r="158" spans="3:4" ht="17.399999999999999" customHeight="1" x14ac:dyDescent="0.3">
      <c r="C158" s="15"/>
    </row>
    <row r="159" spans="3:4" ht="17.399999999999999" customHeight="1" x14ac:dyDescent="0.3"/>
    <row r="160" spans="3:4" ht="17.399999999999999" customHeight="1" x14ac:dyDescent="0.3">
      <c r="D160" s="53"/>
    </row>
    <row r="161" spans="3:12" ht="17.399999999999999" customHeight="1" x14ac:dyDescent="0.3">
      <c r="C161" s="15"/>
    </row>
    <row r="162" spans="3:12" ht="17.399999999999999" customHeight="1" x14ac:dyDescent="0.3"/>
    <row r="163" spans="3:12" ht="17.399999999999999" customHeight="1" x14ac:dyDescent="0.3">
      <c r="D163" s="53"/>
    </row>
    <row r="164" spans="3:12" ht="17.399999999999999" customHeight="1" x14ac:dyDescent="0.3">
      <c r="C164" s="15"/>
    </row>
    <row r="165" spans="3:12" ht="17.399999999999999" customHeight="1" x14ac:dyDescent="0.3"/>
    <row r="166" spans="3:12" ht="17.399999999999999" customHeight="1" x14ac:dyDescent="0.3">
      <c r="L166" s="43"/>
    </row>
    <row r="167" spans="3:12" ht="17.399999999999999" customHeight="1" x14ac:dyDescent="0.3">
      <c r="L167" s="43"/>
    </row>
    <row r="168" spans="3:12" ht="17.399999999999999" customHeight="1" x14ac:dyDescent="0.3">
      <c r="L168" s="43"/>
    </row>
    <row r="169" spans="3:12" ht="17.399999999999999" customHeight="1" x14ac:dyDescent="0.3">
      <c r="L169" s="43"/>
    </row>
    <row r="170" spans="3:12" ht="17.399999999999999" customHeight="1" x14ac:dyDescent="0.3">
      <c r="L170" s="43"/>
    </row>
    <row r="171" spans="3:12" ht="17.399999999999999" customHeight="1" x14ac:dyDescent="0.3">
      <c r="L171" s="43"/>
    </row>
    <row r="172" spans="3:12" ht="17.399999999999999" customHeight="1" x14ac:dyDescent="0.3">
      <c r="L172" s="43"/>
    </row>
    <row r="173" spans="3:12" ht="17.399999999999999" customHeight="1" x14ac:dyDescent="0.3">
      <c r="L173" s="43"/>
    </row>
    <row r="174" spans="3:12" ht="17.399999999999999" customHeight="1" x14ac:dyDescent="0.3">
      <c r="L174" s="43"/>
    </row>
    <row r="175" spans="3:12" ht="17.399999999999999" customHeight="1" x14ac:dyDescent="0.3">
      <c r="L175" s="43"/>
    </row>
    <row r="190" spans="12:12" ht="17.399999999999999" customHeight="1" x14ac:dyDescent="0.3">
      <c r="L190" s="43"/>
    </row>
    <row r="191" spans="12:12" ht="17.399999999999999" customHeight="1" x14ac:dyDescent="0.3">
      <c r="L191" s="43"/>
    </row>
    <row r="196" ht="17.399999999999999" customHeight="1" x14ac:dyDescent="0.3"/>
    <row r="197" ht="17.399999999999999" customHeight="1" x14ac:dyDescent="0.3"/>
  </sheetData>
  <conditionalFormatting sqref="B10:B11 A12:B14">
    <cfRule type="cellIs" dxfId="72" priority="10" stopIfTrue="1" operator="equal">
      <formula>"NULL"</formula>
    </cfRule>
  </conditionalFormatting>
  <conditionalFormatting sqref="A15">
    <cfRule type="cellIs" dxfId="71" priority="9" stopIfTrue="1" operator="equal">
      <formula>"NULL"</formula>
    </cfRule>
  </conditionalFormatting>
  <conditionalFormatting sqref="B16">
    <cfRule type="cellIs" dxfId="70" priority="8" stopIfTrue="1" operator="equal">
      <formula>"NULL"</formula>
    </cfRule>
  </conditionalFormatting>
  <conditionalFormatting sqref="B3:B4 A4:A5">
    <cfRule type="cellIs" dxfId="69" priority="7" stopIfTrue="1" operator="equal">
      <formula>"NULL"</formula>
    </cfRule>
  </conditionalFormatting>
  <conditionalFormatting sqref="B6:B7 A7">
    <cfRule type="cellIs" dxfId="68" priority="6" stopIfTrue="1" operator="equal">
      <formula>"NULL"</formula>
    </cfRule>
  </conditionalFormatting>
  <conditionalFormatting sqref="B8">
    <cfRule type="cellIs" dxfId="67" priority="5" stopIfTrue="1" operator="equal">
      <formula>"NULL"</formula>
    </cfRule>
  </conditionalFormatting>
  <conditionalFormatting sqref="B9">
    <cfRule type="cellIs" dxfId="66" priority="4" stopIfTrue="1" operator="equal">
      <formula>"NULL"</formula>
    </cfRule>
  </conditionalFormatting>
  <conditionalFormatting sqref="A2:B2">
    <cfRule type="cellIs" dxfId="65" priority="3" stopIfTrue="1" operator="equal">
      <formula>"NULL"</formula>
    </cfRule>
  </conditionalFormatting>
  <conditionalFormatting sqref="A3">
    <cfRule type="cellIs" dxfId="64" priority="2" stopIfTrue="1" operator="equal">
      <formula>"NULL"</formula>
    </cfRule>
  </conditionalFormatting>
  <conditionalFormatting sqref="A8:A9 A6">
    <cfRule type="cellIs" dxfId="63" priority="1" stopIfTrue="1" operator="equal">
      <formula>"NULL"</formula>
    </cfRule>
  </conditionalFormatting>
  <pageMargins left="0.7" right="0.7" top="0.75" bottom="0.75" header="0.51180555555555496" footer="0.51180555555555496"/>
  <pageSetup paperSize="9" firstPageNumber="0" orientation="portrait" horizontalDpi="300" verticalDpi="300"/>
  <legacyDrawing r:id="rId1"/>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158E08-4EAA-4F99-8B53-15FC19BA72BD}">
  <sheetPr filterMode="1">
    <tabColor theme="6"/>
  </sheetPr>
  <dimension ref="A1:L116"/>
  <sheetViews>
    <sheetView workbookViewId="0">
      <selection activeCell="J21" sqref="J21:J22"/>
    </sheetView>
  </sheetViews>
  <sheetFormatPr baseColWidth="10" defaultColWidth="10.5546875" defaultRowHeight="14.4" x14ac:dyDescent="0.3"/>
  <cols>
    <col min="1" max="1" width="13.44140625" style="59" customWidth="1"/>
    <col min="2" max="2" width="24.44140625" style="14" bestFit="1" customWidth="1"/>
    <col min="3" max="3" width="27.88671875" style="14" bestFit="1" customWidth="1"/>
    <col min="4" max="4" width="13.5546875" style="14" customWidth="1"/>
    <col min="5" max="5" width="20.5546875" style="14" customWidth="1"/>
    <col min="6" max="6" width="21" style="52" customWidth="1"/>
    <col min="8" max="8" width="25.5546875" style="270" customWidth="1"/>
    <col min="9" max="9" width="23.44140625" style="301" customWidth="1"/>
    <col min="10" max="10" width="37.44140625" style="270" customWidth="1"/>
    <col min="11" max="11" width="0" hidden="1" customWidth="1"/>
    <col min="12" max="12" width="9.88671875" customWidth="1"/>
  </cols>
  <sheetData>
    <row r="1" spans="1:12" s="28" customFormat="1" ht="48" customHeight="1" thickBot="1" x14ac:dyDescent="0.35">
      <c r="A1" s="108" t="s">
        <v>36</v>
      </c>
      <c r="B1" s="50" t="s">
        <v>23</v>
      </c>
      <c r="C1" s="50" t="s">
        <v>24</v>
      </c>
      <c r="D1" s="98" t="s">
        <v>37</v>
      </c>
      <c r="E1" s="98" t="s">
        <v>38</v>
      </c>
      <c r="F1" s="51" t="s">
        <v>39</v>
      </c>
      <c r="G1" s="29" t="s">
        <v>451</v>
      </c>
      <c r="H1" s="29" t="s">
        <v>40</v>
      </c>
      <c r="I1" s="27" t="s">
        <v>30</v>
      </c>
      <c r="J1" s="29" t="s">
        <v>31</v>
      </c>
      <c r="K1" s="107"/>
      <c r="L1" s="26" t="s">
        <v>294</v>
      </c>
    </row>
    <row r="2" spans="1:12" ht="15" hidden="1" thickTop="1" x14ac:dyDescent="0.3">
      <c r="A2" s="59">
        <v>1</v>
      </c>
      <c r="B2" s="96" t="str">
        <f>Produits!$B$91</f>
        <v>Graines de colza collectées</v>
      </c>
      <c r="C2" s="96" t="str">
        <f>Secteurs!$B$32</f>
        <v>Pertes</v>
      </c>
      <c r="D2" s="123">
        <v>-1</v>
      </c>
      <c r="E2" s="123"/>
      <c r="F2" s="124"/>
      <c r="G2">
        <v>2015</v>
      </c>
      <c r="H2" s="352" t="s">
        <v>103</v>
      </c>
      <c r="I2" s="353" t="s">
        <v>101</v>
      </c>
      <c r="J2" s="353" t="s">
        <v>102</v>
      </c>
      <c r="L2" t="s">
        <v>442</v>
      </c>
    </row>
    <row r="3" spans="1:12" ht="15" hidden="1" thickTop="1" x14ac:dyDescent="0.3">
      <c r="A3" s="59">
        <v>1</v>
      </c>
      <c r="B3" s="96" t="str">
        <f>Produits!$B$5</f>
        <v>Graines de colza</v>
      </c>
      <c r="C3" s="96" t="str">
        <f>Secteurs!$B$15</f>
        <v>OS</v>
      </c>
      <c r="D3" s="125">
        <v>1.4999999999999999E-2</v>
      </c>
      <c r="E3" s="123"/>
      <c r="F3" s="124"/>
      <c r="G3">
        <v>2015</v>
      </c>
      <c r="H3" s="349"/>
      <c r="I3" s="345"/>
      <c r="J3" s="345"/>
      <c r="L3" t="s">
        <v>442</v>
      </c>
    </row>
    <row r="4" spans="1:12" ht="15" hidden="1" thickTop="1" x14ac:dyDescent="0.3">
      <c r="A4" s="34">
        <v>2</v>
      </c>
      <c r="B4" s="118" t="str">
        <f>Produits!$B$134</f>
        <v>Graines de colza autoconsommées</v>
      </c>
      <c r="C4" s="96" t="str">
        <f>Secteurs!$B$32</f>
        <v>Pertes</v>
      </c>
      <c r="D4" s="126"/>
      <c r="E4" s="127">
        <v>-1</v>
      </c>
      <c r="F4" s="128">
        <v>-1</v>
      </c>
      <c r="G4">
        <v>2015</v>
      </c>
      <c r="H4" s="348" t="s">
        <v>104</v>
      </c>
      <c r="I4" s="365"/>
      <c r="J4" s="344" t="s">
        <v>106</v>
      </c>
      <c r="L4" t="s">
        <v>442</v>
      </c>
    </row>
    <row r="5" spans="1:12" ht="15" hidden="1" thickTop="1" x14ac:dyDescent="0.3">
      <c r="A5" s="36">
        <v>2</v>
      </c>
      <c r="B5" s="117" t="str">
        <f>Secteurs!$B$3</f>
        <v>Ferme</v>
      </c>
      <c r="C5" s="118" t="str">
        <f>Produits!$B$134</f>
        <v>Graines de colza autoconsommées</v>
      </c>
      <c r="D5" s="129"/>
      <c r="E5" s="130">
        <v>1.4999999999999999E-2</v>
      </c>
      <c r="F5" s="131">
        <v>0.05</v>
      </c>
      <c r="G5">
        <v>2015</v>
      </c>
      <c r="H5" s="349"/>
      <c r="I5" s="366"/>
      <c r="J5" s="345"/>
      <c r="L5" t="s">
        <v>442</v>
      </c>
    </row>
    <row r="6" spans="1:12" ht="15" hidden="1" thickTop="1" x14ac:dyDescent="0.3">
      <c r="A6" s="34">
        <v>3</v>
      </c>
      <c r="B6" s="86" t="str">
        <f>Secteurs!$B$37</f>
        <v>Fabrication de biodiesel</v>
      </c>
      <c r="C6" s="86" t="str">
        <f>Produits!$B$196</f>
        <v>Glycérol</v>
      </c>
      <c r="D6" s="127">
        <v>-1</v>
      </c>
      <c r="E6" s="127"/>
      <c r="F6" s="128"/>
      <c r="G6">
        <v>2015</v>
      </c>
      <c r="H6" s="348" t="s">
        <v>388</v>
      </c>
      <c r="I6" s="344" t="s">
        <v>105</v>
      </c>
      <c r="J6" s="344"/>
      <c r="L6" t="s">
        <v>442</v>
      </c>
    </row>
    <row r="7" spans="1:12" ht="15.6" hidden="1" thickTop="1" thickBot="1" x14ac:dyDescent="0.35">
      <c r="A7" s="36">
        <v>3</v>
      </c>
      <c r="B7" s="117" t="str">
        <f>Produits!$B$186</f>
        <v>Huile raffinée de colza</v>
      </c>
      <c r="C7" s="86" t="str">
        <f>Secteurs!$B$37</f>
        <v>Fabrication de biodiesel</v>
      </c>
      <c r="D7" s="130">
        <v>0.1</v>
      </c>
      <c r="E7" s="132"/>
      <c r="F7" s="133"/>
      <c r="G7">
        <v>2015</v>
      </c>
      <c r="H7" s="349"/>
      <c r="I7" s="364"/>
      <c r="J7" s="345"/>
      <c r="L7" t="s">
        <v>442</v>
      </c>
    </row>
    <row r="8" spans="1:12" ht="15" hidden="1" thickTop="1" x14ac:dyDescent="0.3">
      <c r="A8">
        <v>4</v>
      </c>
      <c r="B8" s="86" t="str">
        <f>Produits!$B$194</f>
        <v>Alcool</v>
      </c>
      <c r="C8" s="86" t="str">
        <f>Secteurs!$B$37</f>
        <v>Fabrication de biodiesel</v>
      </c>
      <c r="D8" s="127">
        <v>-1</v>
      </c>
      <c r="E8" s="60"/>
      <c r="F8" s="56"/>
      <c r="G8">
        <v>2015</v>
      </c>
      <c r="H8" s="348" t="s">
        <v>444</v>
      </c>
      <c r="I8" s="380" t="s">
        <v>445</v>
      </c>
      <c r="J8" s="376"/>
      <c r="L8" t="s">
        <v>442</v>
      </c>
    </row>
    <row r="9" spans="1:12" ht="15.6" hidden="1" thickTop="1" thickBot="1" x14ac:dyDescent="0.35">
      <c r="A9">
        <v>4</v>
      </c>
      <c r="B9" s="117" t="str">
        <f>Produits!$B$186</f>
        <v>Huile raffinée de colza</v>
      </c>
      <c r="C9" s="86" t="str">
        <f>Secteurs!$B$37</f>
        <v>Fabrication de biodiesel</v>
      </c>
      <c r="D9" s="130">
        <v>0.1</v>
      </c>
      <c r="E9" s="60"/>
      <c r="F9" s="56"/>
      <c r="G9">
        <v>2015</v>
      </c>
      <c r="H9" s="349"/>
      <c r="I9" s="364"/>
      <c r="J9" s="377"/>
      <c r="L9" t="s">
        <v>442</v>
      </c>
    </row>
    <row r="10" spans="1:12" ht="15" hidden="1" thickTop="1" x14ac:dyDescent="0.3">
      <c r="A10" s="59">
        <v>5</v>
      </c>
      <c r="B10" s="14" t="str">
        <f>Produits!$B$94</f>
        <v>Graines de lin collectées</v>
      </c>
      <c r="C10" s="14" t="str">
        <f>Secteurs!$B$32</f>
        <v>Pertes</v>
      </c>
      <c r="D10" s="64">
        <v>-1</v>
      </c>
      <c r="E10" s="60"/>
      <c r="F10" s="56"/>
      <c r="G10">
        <v>2015</v>
      </c>
      <c r="H10" s="348" t="s">
        <v>103</v>
      </c>
      <c r="I10" s="353" t="s">
        <v>101</v>
      </c>
      <c r="J10" s="373"/>
      <c r="L10" t="s">
        <v>448</v>
      </c>
    </row>
    <row r="11" spans="1:12" ht="15" hidden="1" thickTop="1" x14ac:dyDescent="0.3">
      <c r="A11" s="59">
        <v>5</v>
      </c>
      <c r="B11" s="96" t="str">
        <f>Secteurs!$B$15</f>
        <v>OS</v>
      </c>
      <c r="C11" s="14" t="str">
        <f>Produits!$B$94</f>
        <v>Graines de lin collectées</v>
      </c>
      <c r="D11" s="158">
        <v>1.4999999999999999E-2</v>
      </c>
      <c r="E11" s="60"/>
      <c r="F11" s="56"/>
      <c r="G11">
        <v>2015</v>
      </c>
      <c r="H11" s="349"/>
      <c r="I11" s="345"/>
      <c r="J11" s="374"/>
      <c r="L11" t="s">
        <v>448</v>
      </c>
    </row>
    <row r="12" spans="1:12" ht="15" hidden="1" thickTop="1" x14ac:dyDescent="0.3">
      <c r="A12" s="159">
        <v>6</v>
      </c>
      <c r="B12" s="14" t="str">
        <f>Produits!$B$94</f>
        <v>Graines de lin collectées</v>
      </c>
      <c r="C12" s="86" t="str">
        <f>Secteurs!$B$50</f>
        <v>Alimentation humaine</v>
      </c>
      <c r="D12" s="160">
        <v>-1</v>
      </c>
      <c r="E12" s="127"/>
      <c r="F12" s="128"/>
      <c r="G12">
        <v>2015</v>
      </c>
      <c r="H12" s="348" t="s">
        <v>228</v>
      </c>
      <c r="I12" s="344" t="s">
        <v>189</v>
      </c>
      <c r="J12" s="344" t="s">
        <v>229</v>
      </c>
      <c r="L12" t="s">
        <v>448</v>
      </c>
    </row>
    <row r="13" spans="1:12" ht="15" hidden="1" thickTop="1" x14ac:dyDescent="0.3">
      <c r="A13" s="59">
        <v>6</v>
      </c>
      <c r="B13" s="96" t="str">
        <f>Secteurs!$B$15</f>
        <v>OS</v>
      </c>
      <c r="C13" s="14" t="str">
        <f>Produits!$B$94</f>
        <v>Graines de lin collectées</v>
      </c>
      <c r="D13" s="161">
        <v>0.05</v>
      </c>
      <c r="E13" s="60"/>
      <c r="F13" s="56"/>
      <c r="G13">
        <v>2015</v>
      </c>
      <c r="H13" s="378"/>
      <c r="I13" s="379"/>
      <c r="J13" s="379"/>
      <c r="L13" t="s">
        <v>448</v>
      </c>
    </row>
    <row r="14" spans="1:12" ht="15" hidden="1" thickTop="1" x14ac:dyDescent="0.3">
      <c r="A14" s="162">
        <v>6</v>
      </c>
      <c r="B14" s="163" t="str">
        <f>'Echanges territoires'!$B$2</f>
        <v>International</v>
      </c>
      <c r="C14" s="14" t="str">
        <f>Produits!$B$94</f>
        <v>Graines de lin collectées</v>
      </c>
      <c r="D14" s="164">
        <v>0.05</v>
      </c>
      <c r="E14" s="132"/>
      <c r="F14" s="133"/>
      <c r="G14">
        <v>2015</v>
      </c>
      <c r="H14" s="349"/>
      <c r="I14" s="345"/>
      <c r="J14" s="345"/>
      <c r="L14" t="s">
        <v>448</v>
      </c>
    </row>
    <row r="15" spans="1:12" ht="15" hidden="1" thickTop="1" x14ac:dyDescent="0.3">
      <c r="A15" s="159">
        <v>7</v>
      </c>
      <c r="B15" s="86" t="str">
        <f>Produits!$B$135</f>
        <v>Graines de lin autoconsommées</v>
      </c>
      <c r="C15" s="14" t="str">
        <f>Secteurs!$B$32</f>
        <v>Pertes</v>
      </c>
      <c r="D15" s="160"/>
      <c r="E15" s="127">
        <v>-1</v>
      </c>
      <c r="F15" s="128">
        <v>-1</v>
      </c>
      <c r="G15">
        <v>2015</v>
      </c>
      <c r="H15" s="348" t="s">
        <v>230</v>
      </c>
      <c r="I15" s="344"/>
      <c r="J15" s="344" t="s">
        <v>231</v>
      </c>
      <c r="L15" t="s">
        <v>448</v>
      </c>
    </row>
    <row r="16" spans="1:12" ht="15" hidden="1" thickTop="1" x14ac:dyDescent="0.3">
      <c r="A16" s="59">
        <v>7</v>
      </c>
      <c r="B16" s="14" t="str">
        <f>Secteurs!$B$3</f>
        <v>Ferme</v>
      </c>
      <c r="C16" s="86" t="str">
        <f>Produits!$B$135</f>
        <v>Graines de lin autoconsommées</v>
      </c>
      <c r="D16" s="158"/>
      <c r="E16" s="165">
        <v>0.01</v>
      </c>
      <c r="F16" s="166">
        <v>0.05</v>
      </c>
      <c r="G16">
        <v>2015</v>
      </c>
      <c r="H16" s="349"/>
      <c r="I16" s="345"/>
      <c r="J16" s="345"/>
      <c r="L16" t="s">
        <v>448</v>
      </c>
    </row>
    <row r="17" spans="1:12" ht="15" thickTop="1" x14ac:dyDescent="0.3">
      <c r="A17" s="159">
        <v>8</v>
      </c>
      <c r="B17" s="86" t="str">
        <f>Secteurs!$B$33</f>
        <v>Trituration</v>
      </c>
      <c r="C17" s="86" t="str">
        <f>Produits!$B$178</f>
        <v>Tourteaux de lin</v>
      </c>
      <c r="D17" s="160">
        <v>-1</v>
      </c>
      <c r="E17" s="127"/>
      <c r="F17" s="128"/>
      <c r="G17">
        <v>2015</v>
      </c>
      <c r="H17" s="348" t="s">
        <v>232</v>
      </c>
      <c r="I17" s="344" t="s">
        <v>233</v>
      </c>
      <c r="J17" s="373"/>
      <c r="L17" t="s">
        <v>448</v>
      </c>
    </row>
    <row r="18" spans="1:12" hidden="1" x14ac:dyDescent="0.3">
      <c r="A18" s="59">
        <v>8</v>
      </c>
      <c r="B18" s="14" t="str">
        <f>Produits!$B$94</f>
        <v>Graines de lin collectées</v>
      </c>
      <c r="C18" s="86" t="str">
        <f>Secteurs!$B$33</f>
        <v>Trituration</v>
      </c>
      <c r="D18" s="158">
        <v>0.57999999999999996</v>
      </c>
      <c r="E18" s="60"/>
      <c r="F18" s="56"/>
      <c r="G18">
        <v>2015</v>
      </c>
      <c r="H18" s="349"/>
      <c r="I18" s="345"/>
      <c r="J18" s="374"/>
      <c r="L18" t="s">
        <v>448</v>
      </c>
    </row>
    <row r="19" spans="1:12" x14ac:dyDescent="0.3">
      <c r="A19" s="159">
        <v>9</v>
      </c>
      <c r="B19" s="86" t="str">
        <f>Secteurs!$B$34</f>
        <v>Raffinage</v>
      </c>
      <c r="C19" s="86" t="str">
        <f>Produits!$B$187</f>
        <v>Huile raffinée de lin</v>
      </c>
      <c r="D19" s="160">
        <v>-1</v>
      </c>
      <c r="E19" s="127"/>
      <c r="F19" s="128"/>
      <c r="G19">
        <v>2015</v>
      </c>
      <c r="H19" s="348" t="s">
        <v>234</v>
      </c>
      <c r="I19" s="344"/>
      <c r="J19" s="373" t="s">
        <v>235</v>
      </c>
      <c r="L19" t="s">
        <v>448</v>
      </c>
    </row>
    <row r="20" spans="1:12" hidden="1" x14ac:dyDescent="0.3">
      <c r="A20" s="59">
        <v>9</v>
      </c>
      <c r="B20" s="14" t="str">
        <f>Produits!$B$172</f>
        <v>Huile brute de lin</v>
      </c>
      <c r="C20" s="86" t="str">
        <f>Secteurs!$B$34</f>
        <v>Raffinage</v>
      </c>
      <c r="D20" s="158">
        <v>0.95</v>
      </c>
      <c r="E20" s="60"/>
      <c r="F20" s="56"/>
      <c r="G20">
        <v>2015</v>
      </c>
      <c r="H20" s="349"/>
      <c r="I20" s="345"/>
      <c r="J20" s="374"/>
      <c r="L20" t="s">
        <v>448</v>
      </c>
    </row>
    <row r="21" spans="1:12" hidden="1" x14ac:dyDescent="0.3">
      <c r="A21" s="159">
        <v>10</v>
      </c>
      <c r="B21" s="14" t="str">
        <f>Produits!$B$172</f>
        <v>Huile brute de lin</v>
      </c>
      <c r="C21" s="86" t="str">
        <f>Secteurs!$B$34</f>
        <v>Raffinage</v>
      </c>
      <c r="D21" s="160"/>
      <c r="E21" s="127">
        <v>-1</v>
      </c>
      <c r="F21" s="128">
        <v>-1</v>
      </c>
      <c r="G21">
        <v>2015</v>
      </c>
      <c r="H21" s="348" t="s">
        <v>447</v>
      </c>
      <c r="I21" s="344"/>
      <c r="J21" s="373" t="s">
        <v>236</v>
      </c>
      <c r="L21" t="s">
        <v>448</v>
      </c>
    </row>
    <row r="22" spans="1:12" x14ac:dyDescent="0.3">
      <c r="A22" s="59">
        <v>10</v>
      </c>
      <c r="B22" s="86" t="str">
        <f>Secteurs!$B$33</f>
        <v>Trituration</v>
      </c>
      <c r="C22" s="14" t="str">
        <f>Produits!$B$172</f>
        <v>Huile brute de lin</v>
      </c>
      <c r="D22" s="158"/>
      <c r="E22" s="165">
        <v>0.5</v>
      </c>
      <c r="F22" s="166">
        <v>1</v>
      </c>
      <c r="G22">
        <v>2015</v>
      </c>
      <c r="H22" s="349"/>
      <c r="I22" s="345"/>
      <c r="J22" s="374"/>
      <c r="L22" t="s">
        <v>448</v>
      </c>
    </row>
    <row r="23" spans="1:12" hidden="1" x14ac:dyDescent="0.3">
      <c r="A23" s="159">
        <v>11</v>
      </c>
      <c r="B23" s="86" t="str">
        <f>Produits!$B$187</f>
        <v>Huile raffinée de lin</v>
      </c>
      <c r="C23" s="86" t="str">
        <f>Secteurs!$B$51</f>
        <v>Usages non-alimentaires</v>
      </c>
      <c r="D23" s="160"/>
      <c r="E23" s="127">
        <v>-1</v>
      </c>
      <c r="F23" s="128">
        <v>-1</v>
      </c>
      <c r="G23">
        <v>2015</v>
      </c>
      <c r="H23" s="348" t="s">
        <v>237</v>
      </c>
      <c r="I23" s="344"/>
      <c r="J23" s="373"/>
      <c r="L23" t="s">
        <v>448</v>
      </c>
    </row>
    <row r="24" spans="1:12" ht="17.399999999999999" customHeight="1" x14ac:dyDescent="0.3">
      <c r="A24" s="59">
        <v>11</v>
      </c>
      <c r="B24" s="86" t="str">
        <f>Secteurs!$B$34</f>
        <v>Raffinage</v>
      </c>
      <c r="C24" s="86" t="str">
        <f>Produits!$B$187</f>
        <v>Huile raffinée de lin</v>
      </c>
      <c r="D24" s="158"/>
      <c r="E24" s="165">
        <v>0.75</v>
      </c>
      <c r="F24" s="166">
        <v>1</v>
      </c>
      <c r="G24">
        <v>2015</v>
      </c>
      <c r="H24" s="349"/>
      <c r="I24" s="345"/>
      <c r="J24" s="374"/>
      <c r="L24" t="s">
        <v>448</v>
      </c>
    </row>
    <row r="25" spans="1:12" hidden="1" x14ac:dyDescent="0.3">
      <c r="A25" s="159">
        <v>12</v>
      </c>
      <c r="B25" s="86" t="str">
        <f>Produits!$B$187</f>
        <v>Huile raffinée de lin</v>
      </c>
      <c r="C25" s="86" t="str">
        <f>Secteurs!$B$50</f>
        <v>Alimentation humaine</v>
      </c>
      <c r="D25" s="160"/>
      <c r="E25" s="127">
        <v>-1</v>
      </c>
      <c r="F25" s="128">
        <v>-1</v>
      </c>
      <c r="G25">
        <v>2015</v>
      </c>
      <c r="H25" s="348" t="s">
        <v>238</v>
      </c>
      <c r="I25" s="344" t="s">
        <v>239</v>
      </c>
      <c r="J25" s="344"/>
      <c r="L25" t="s">
        <v>448</v>
      </c>
    </row>
    <row r="26" spans="1:12" ht="15" thickBot="1" x14ac:dyDescent="0.35">
      <c r="A26" s="162">
        <v>12</v>
      </c>
      <c r="B26" s="86" t="str">
        <f>Secteurs!$B$34</f>
        <v>Raffinage</v>
      </c>
      <c r="C26" s="86" t="str">
        <f>Produits!$B$187</f>
        <v>Huile raffinée de lin</v>
      </c>
      <c r="D26" s="167"/>
      <c r="E26" s="168">
        <v>0</v>
      </c>
      <c r="F26" s="169">
        <v>0.25</v>
      </c>
      <c r="G26">
        <v>2015</v>
      </c>
      <c r="H26" s="362"/>
      <c r="I26" s="345"/>
      <c r="J26" s="364"/>
      <c r="L26" t="s">
        <v>448</v>
      </c>
    </row>
    <row r="27" spans="1:12" ht="15" hidden="1" thickTop="1" x14ac:dyDescent="0.3">
      <c r="A27" s="120">
        <v>12</v>
      </c>
      <c r="B27" s="121" t="str">
        <f>Produits!$B$141</f>
        <v>Graines de soja autoconsommées</v>
      </c>
      <c r="C27" s="121" t="str">
        <f>Secteurs!$B$32</f>
        <v>Pertes</v>
      </c>
      <c r="D27" s="112"/>
      <c r="E27" s="141">
        <v>-1</v>
      </c>
      <c r="F27" s="145">
        <v>-1</v>
      </c>
      <c r="G27">
        <v>2015</v>
      </c>
      <c r="H27" s="352" t="s">
        <v>240</v>
      </c>
      <c r="I27" s="344" t="s">
        <v>241</v>
      </c>
      <c r="J27" s="375"/>
      <c r="L27" t="s">
        <v>449</v>
      </c>
    </row>
    <row r="28" spans="1:12" ht="17.399999999999999" hidden="1" customHeight="1" x14ac:dyDescent="0.3">
      <c r="A28" s="120">
        <v>12</v>
      </c>
      <c r="B28" s="117" t="str">
        <f>Secteurs!$B$3</f>
        <v>Ferme</v>
      </c>
      <c r="C28" s="121" t="str">
        <f>Produits!$B$141</f>
        <v>Graines de soja autoconsommées</v>
      </c>
      <c r="D28" s="112"/>
      <c r="E28" s="147">
        <v>0.01</v>
      </c>
      <c r="F28" s="170">
        <v>0.02</v>
      </c>
      <c r="G28">
        <v>2015</v>
      </c>
      <c r="H28" s="349"/>
      <c r="I28" s="345"/>
      <c r="J28" s="355"/>
      <c r="L28" t="s">
        <v>449</v>
      </c>
    </row>
    <row r="29" spans="1:12" ht="17.399999999999999" hidden="1" customHeight="1" x14ac:dyDescent="0.3">
      <c r="A29" s="171">
        <v>13</v>
      </c>
      <c r="B29" s="96" t="str">
        <f>Secteurs!$B$15</f>
        <v>OS</v>
      </c>
      <c r="C29" s="172" t="str">
        <f>Produits!$B$158</f>
        <v>Ecart tri collecte de graines de soja</v>
      </c>
      <c r="D29" s="173"/>
      <c r="E29" s="174">
        <v>-1</v>
      </c>
      <c r="F29" s="175">
        <v>-1</v>
      </c>
      <c r="G29">
        <v>2015</v>
      </c>
      <c r="H29" s="348" t="s">
        <v>240</v>
      </c>
      <c r="I29" s="344" t="s">
        <v>241</v>
      </c>
      <c r="J29" s="344" t="s">
        <v>242</v>
      </c>
      <c r="L29" t="s">
        <v>449</v>
      </c>
    </row>
    <row r="30" spans="1:12" ht="17.399999999999999" hidden="1" customHeight="1" x14ac:dyDescent="0.3">
      <c r="A30" s="176">
        <v>13</v>
      </c>
      <c r="B30" s="177" t="str">
        <f>Produits!$B$18</f>
        <v>Graines de soja</v>
      </c>
      <c r="C30" s="96" t="str">
        <f>Secteurs!$B$15</f>
        <v>OS</v>
      </c>
      <c r="D30" s="178"/>
      <c r="E30" s="179">
        <v>1.2500000000000001E-2</v>
      </c>
      <c r="F30" s="180">
        <v>2.5000000000000001E-2</v>
      </c>
      <c r="G30">
        <v>2015</v>
      </c>
      <c r="H30" s="349"/>
      <c r="I30" s="345"/>
      <c r="J30" s="345"/>
      <c r="L30" t="s">
        <v>449</v>
      </c>
    </row>
    <row r="31" spans="1:12" ht="17.399999999999999" hidden="1" customHeight="1" x14ac:dyDescent="0.3">
      <c r="A31" s="120">
        <v>14</v>
      </c>
      <c r="B31" s="121" t="str">
        <f>Produits!$B$174</f>
        <v>Huile brute de soja</v>
      </c>
      <c r="C31" s="86" t="str">
        <f>Secteurs!$B$34</f>
        <v>Raffinage</v>
      </c>
      <c r="D31" s="112"/>
      <c r="E31" s="327">
        <v>0.97</v>
      </c>
      <c r="F31" s="328">
        <v>0.97499999999999998</v>
      </c>
      <c r="G31">
        <v>2015</v>
      </c>
      <c r="H31" s="342" t="s">
        <v>243</v>
      </c>
      <c r="I31" s="344" t="s">
        <v>244</v>
      </c>
      <c r="L31" t="s">
        <v>449</v>
      </c>
    </row>
    <row r="32" spans="1:12" ht="17.399999999999999" hidden="1" customHeight="1" x14ac:dyDescent="0.3">
      <c r="A32" s="120">
        <v>14</v>
      </c>
      <c r="B32" s="86" t="str">
        <f>Secteurs!$B$34</f>
        <v>Raffinage</v>
      </c>
      <c r="C32" s="121" t="str">
        <f>Produits!$B$189</f>
        <v>Huile raffinée de soja</v>
      </c>
      <c r="D32" s="112"/>
      <c r="E32" s="141">
        <v>-1</v>
      </c>
      <c r="F32" s="145">
        <v>-1</v>
      </c>
      <c r="G32">
        <v>2015</v>
      </c>
      <c r="H32" s="343"/>
      <c r="I32" s="345"/>
      <c r="L32" t="s">
        <v>449</v>
      </c>
    </row>
    <row r="33" spans="1:12" ht="17.399999999999999" hidden="1" customHeight="1" x14ac:dyDescent="0.3">
      <c r="A33" s="171">
        <v>15</v>
      </c>
      <c r="B33" s="172" t="str">
        <f>Produits!$B$158</f>
        <v>Ecart tri collecte de graines de soja</v>
      </c>
      <c r="C33" s="172" t="str">
        <f>Secteurs!$B$55</f>
        <v>Alimentation animale rente (EA)</v>
      </c>
      <c r="D33" s="173"/>
      <c r="E33" s="174">
        <v>-1</v>
      </c>
      <c r="F33" s="175">
        <v>-1</v>
      </c>
      <c r="G33">
        <v>2015</v>
      </c>
      <c r="H33" s="348" t="s">
        <v>245</v>
      </c>
      <c r="I33" s="350" t="s">
        <v>246</v>
      </c>
      <c r="J33" s="304"/>
      <c r="L33" t="s">
        <v>449</v>
      </c>
    </row>
    <row r="34" spans="1:12" ht="17.399999999999999" hidden="1" customHeight="1" x14ac:dyDescent="0.3">
      <c r="A34" s="176">
        <v>15</v>
      </c>
      <c r="B34" s="96" t="str">
        <f>Secteurs!$B$15</f>
        <v>OS</v>
      </c>
      <c r="C34" s="172" t="str">
        <f>Produits!$B$158</f>
        <v>Ecart tri collecte de graines de soja</v>
      </c>
      <c r="D34" s="178"/>
      <c r="E34" s="179">
        <v>0.5</v>
      </c>
      <c r="F34" s="180">
        <v>1</v>
      </c>
      <c r="G34">
        <v>2015</v>
      </c>
      <c r="H34" s="349"/>
      <c r="I34" s="351"/>
      <c r="J34" s="305"/>
      <c r="L34" t="s">
        <v>449</v>
      </c>
    </row>
    <row r="35" spans="1:12" ht="17.399999999999999" hidden="1" customHeight="1" x14ac:dyDescent="0.3">
      <c r="A35" s="120">
        <v>16</v>
      </c>
      <c r="B35" s="121" t="str">
        <f>Produits!$B$141</f>
        <v>Graines de soja autoconsommées</v>
      </c>
      <c r="C35" s="172" t="str">
        <f>Secteurs!$B$55</f>
        <v>Alimentation animale rente (EA)</v>
      </c>
      <c r="D35" s="112"/>
      <c r="E35" s="141"/>
      <c r="F35" s="145">
        <v>-1</v>
      </c>
      <c r="G35">
        <v>2015</v>
      </c>
      <c r="H35" s="342" t="s">
        <v>247</v>
      </c>
      <c r="I35" s="344"/>
      <c r="J35" s="344" t="s">
        <v>248</v>
      </c>
      <c r="L35" t="s">
        <v>449</v>
      </c>
    </row>
    <row r="36" spans="1:12" ht="17.399999999999999" hidden="1" customHeight="1" x14ac:dyDescent="0.3">
      <c r="A36" s="120">
        <v>16</v>
      </c>
      <c r="B36" s="117" t="str">
        <f>Secteurs!$B$3</f>
        <v>Ferme</v>
      </c>
      <c r="C36" s="121" t="str">
        <f>Produits!$B$141</f>
        <v>Graines de soja autoconsommées</v>
      </c>
      <c r="D36" s="112"/>
      <c r="E36" s="141"/>
      <c r="F36" s="170">
        <v>0.05</v>
      </c>
      <c r="G36">
        <v>2015</v>
      </c>
      <c r="H36" s="343"/>
      <c r="I36" s="345"/>
      <c r="J36" s="345"/>
      <c r="L36" t="s">
        <v>449</v>
      </c>
    </row>
    <row r="37" spans="1:12" ht="17.399999999999999" hidden="1" customHeight="1" x14ac:dyDescent="0.3">
      <c r="A37" s="171">
        <v>17</v>
      </c>
      <c r="B37" s="121" t="str">
        <f>Produits!$B$141</f>
        <v>Graines de soja autoconsommées</v>
      </c>
      <c r="C37" s="172" t="str">
        <f>Secteurs!$B$31</f>
        <v>Semences</v>
      </c>
      <c r="D37" s="173">
        <v>-1</v>
      </c>
      <c r="E37" s="174"/>
      <c r="F37" s="175"/>
      <c r="G37">
        <v>2015</v>
      </c>
      <c r="H37" s="342" t="s">
        <v>249</v>
      </c>
      <c r="I37" s="371" t="s">
        <v>250</v>
      </c>
      <c r="J37" s="304"/>
      <c r="L37" t="s">
        <v>449</v>
      </c>
    </row>
    <row r="38" spans="1:12" ht="15.6" hidden="1" thickTop="1" thickBot="1" x14ac:dyDescent="0.35">
      <c r="A38" s="176">
        <v>17</v>
      </c>
      <c r="B38" s="177" t="str">
        <f>Produits!$B$104</f>
        <v>Graines de soja collectées</v>
      </c>
      <c r="C38" s="172" t="str">
        <f>Secteurs!$B$31</f>
        <v>Semences</v>
      </c>
      <c r="D38" s="181">
        <v>1</v>
      </c>
      <c r="E38" s="182"/>
      <c r="F38" s="183"/>
      <c r="G38">
        <v>2015</v>
      </c>
      <c r="H38" s="370"/>
      <c r="I38" s="372"/>
      <c r="J38" s="305"/>
      <c r="L38" t="s">
        <v>449</v>
      </c>
    </row>
    <row r="39" spans="1:12" ht="15" hidden="1" thickTop="1" x14ac:dyDescent="0.3">
      <c r="A39" s="184">
        <v>18</v>
      </c>
      <c r="B39" s="82" t="str">
        <f>Produits!$B$97</f>
        <v>Graines de tournesol collectées</v>
      </c>
      <c r="C39" s="82" t="str">
        <f>Secteurs!$B$32</f>
        <v>Pertes</v>
      </c>
      <c r="D39" s="60">
        <v>-1</v>
      </c>
      <c r="E39" s="60"/>
      <c r="F39" s="64"/>
      <c r="G39">
        <v>2015</v>
      </c>
      <c r="H39" s="352" t="s">
        <v>251</v>
      </c>
      <c r="I39" s="353" t="s">
        <v>101</v>
      </c>
      <c r="J39" s="306"/>
      <c r="L39" t="s">
        <v>450</v>
      </c>
    </row>
    <row r="40" spans="1:12" ht="17.399999999999999" hidden="1" customHeight="1" x14ac:dyDescent="0.3">
      <c r="A40" s="184">
        <v>18</v>
      </c>
      <c r="B40" s="82" t="str">
        <f>Secteurs!$B$15</f>
        <v>OS</v>
      </c>
      <c r="C40" s="82" t="str">
        <f>Produits!$B$97</f>
        <v>Graines de tournesol collectées</v>
      </c>
      <c r="D40" s="150">
        <v>1.4999999999999999E-2</v>
      </c>
      <c r="E40" s="60"/>
      <c r="F40" s="64"/>
      <c r="G40">
        <v>2015</v>
      </c>
      <c r="H40" s="349"/>
      <c r="I40" s="345"/>
      <c r="J40" s="307"/>
      <c r="L40" t="s">
        <v>450</v>
      </c>
    </row>
    <row r="41" spans="1:12" ht="17.399999999999999" hidden="1" customHeight="1" x14ac:dyDescent="0.3">
      <c r="A41" s="185">
        <v>19</v>
      </c>
      <c r="B41" s="186" t="str">
        <f>Produits!$B$136</f>
        <v>Graines de tournesol autoconsommées</v>
      </c>
      <c r="C41" s="186" t="str">
        <f>Secteurs!$B$32</f>
        <v>Pertes</v>
      </c>
      <c r="D41" s="127"/>
      <c r="E41" s="127">
        <v>-1</v>
      </c>
      <c r="F41" s="160">
        <v>-1</v>
      </c>
      <c r="G41">
        <v>2015</v>
      </c>
      <c r="H41" s="348" t="s">
        <v>104</v>
      </c>
      <c r="I41" s="344"/>
      <c r="J41" s="344" t="s">
        <v>106</v>
      </c>
      <c r="L41" t="s">
        <v>450</v>
      </c>
    </row>
    <row r="42" spans="1:12" ht="17.399999999999999" hidden="1" customHeight="1" x14ac:dyDescent="0.3">
      <c r="A42" s="187">
        <v>19</v>
      </c>
      <c r="B42" s="188" t="str">
        <f>Secteurs!$B$3</f>
        <v>Ferme</v>
      </c>
      <c r="C42" s="186" t="str">
        <f>Produits!$B$136</f>
        <v>Graines de tournesol autoconsommées</v>
      </c>
      <c r="D42" s="132"/>
      <c r="E42" s="189">
        <v>1.4999999999999999E-2</v>
      </c>
      <c r="F42" s="190">
        <v>0.05</v>
      </c>
      <c r="G42">
        <v>2015</v>
      </c>
      <c r="H42" s="349"/>
      <c r="I42" s="345"/>
      <c r="J42" s="345"/>
      <c r="L42" t="s">
        <v>450</v>
      </c>
    </row>
    <row r="43" spans="1:12" ht="17.399999999999999" hidden="1" customHeight="1" x14ac:dyDescent="0.3">
      <c r="A43" s="184">
        <v>20</v>
      </c>
      <c r="B43" s="186" t="str">
        <f>Produits!$B$136</f>
        <v>Graines de tournesol autoconsommées</v>
      </c>
      <c r="C43" s="82" t="str">
        <f>Secteurs!$B$31</f>
        <v>Semences</v>
      </c>
      <c r="D43" s="60"/>
      <c r="E43" s="60">
        <v>-1</v>
      </c>
      <c r="F43" s="64">
        <v>-1</v>
      </c>
      <c r="G43">
        <v>2015</v>
      </c>
      <c r="H43" s="348" t="s">
        <v>252</v>
      </c>
      <c r="I43" s="365" t="s">
        <v>253</v>
      </c>
      <c r="J43" s="308"/>
      <c r="L43" t="s">
        <v>450</v>
      </c>
    </row>
    <row r="44" spans="1:12" ht="17.399999999999999" hidden="1" customHeight="1" x14ac:dyDescent="0.3">
      <c r="A44" s="184">
        <v>20</v>
      </c>
      <c r="B44" s="82" t="str">
        <f>Produits!$B$97</f>
        <v>Graines de tournesol collectées</v>
      </c>
      <c r="C44" s="82" t="str">
        <f>Secteurs!$B$31</f>
        <v>Semences</v>
      </c>
      <c r="D44" s="60"/>
      <c r="E44" s="149">
        <v>0</v>
      </c>
      <c r="F44" s="191">
        <f>1/99</f>
        <v>1.0101010101010102E-2</v>
      </c>
      <c r="G44">
        <v>2015</v>
      </c>
      <c r="H44" s="349"/>
      <c r="I44" s="366"/>
      <c r="J44" s="309"/>
      <c r="L44" t="s">
        <v>450</v>
      </c>
    </row>
    <row r="45" spans="1:12" ht="17.399999999999999" hidden="1" customHeight="1" x14ac:dyDescent="0.3">
      <c r="A45" s="185">
        <v>21</v>
      </c>
      <c r="B45" s="186" t="str">
        <f>Produits!$B$173</f>
        <v>Huile brute de tournesol</v>
      </c>
      <c r="C45" s="186" t="str">
        <f>Secteurs!$B$34</f>
        <v>Raffinage</v>
      </c>
      <c r="D45" s="127"/>
      <c r="E45" s="127">
        <v>-1</v>
      </c>
      <c r="F45" s="160">
        <v>-1</v>
      </c>
      <c r="G45">
        <v>2015</v>
      </c>
      <c r="H45" s="348" t="s">
        <v>254</v>
      </c>
      <c r="I45" s="365" t="s">
        <v>244</v>
      </c>
      <c r="J45" s="310"/>
      <c r="L45" t="s">
        <v>450</v>
      </c>
    </row>
    <row r="46" spans="1:12" ht="15" hidden="1" thickTop="1" x14ac:dyDescent="0.3">
      <c r="A46" s="187">
        <v>21</v>
      </c>
      <c r="B46" s="188" t="str">
        <f>Secteurs!$B$34</f>
        <v>Raffinage</v>
      </c>
      <c r="C46" s="188" t="str">
        <f>Produits!$B$188</f>
        <v>Huile raffinée de tournesol</v>
      </c>
      <c r="D46" s="132"/>
      <c r="E46" s="192">
        <f>100/96.5</f>
        <v>1.0362694300518134</v>
      </c>
      <c r="F46" s="193">
        <f>100/96</f>
        <v>1.0416666666666667</v>
      </c>
      <c r="G46">
        <v>2015</v>
      </c>
      <c r="H46" s="349"/>
      <c r="I46" s="366"/>
      <c r="J46" s="311"/>
      <c r="L46" t="s">
        <v>450</v>
      </c>
    </row>
    <row r="47" spans="1:12" ht="18" hidden="1" customHeight="1" x14ac:dyDescent="0.3">
      <c r="A47" s="194">
        <v>22</v>
      </c>
      <c r="B47" s="144" t="str">
        <f>Produits!$B$109</f>
        <v>Fèves collectées</v>
      </c>
      <c r="C47" s="144" t="str">
        <f>Secteurs!$B$38</f>
        <v>Décortiquage</v>
      </c>
      <c r="D47" s="127">
        <v>-1</v>
      </c>
      <c r="E47" s="127"/>
      <c r="F47" s="128"/>
      <c r="G47">
        <v>2015</v>
      </c>
      <c r="H47" s="342" t="s">
        <v>255</v>
      </c>
      <c r="I47" s="367" t="s">
        <v>201</v>
      </c>
      <c r="J47" s="312"/>
      <c r="L47" t="s">
        <v>328</v>
      </c>
    </row>
    <row r="48" spans="1:12" ht="17.399999999999999" hidden="1" customHeight="1" x14ac:dyDescent="0.3">
      <c r="A48" s="195">
        <v>22</v>
      </c>
      <c r="B48" s="196" t="str">
        <f>Secteurs!$B$38</f>
        <v>Décortiquage</v>
      </c>
      <c r="C48" s="144" t="str">
        <f>Produits!B197</f>
        <v>Coques de fèves</v>
      </c>
      <c r="D48" s="168">
        <v>1.25</v>
      </c>
      <c r="E48" s="132"/>
      <c r="F48" s="133"/>
      <c r="G48">
        <v>2015</v>
      </c>
      <c r="H48" s="343"/>
      <c r="I48" s="368"/>
      <c r="J48" s="313"/>
      <c r="L48" t="s">
        <v>328</v>
      </c>
    </row>
    <row r="49" spans="1:12" ht="17.399999999999999" hidden="1" customHeight="1" x14ac:dyDescent="0.3">
      <c r="A49" s="197">
        <v>23</v>
      </c>
      <c r="B49" s="144" t="str">
        <f>Secteurs!$B$39</f>
        <v>IAA (voie sèche)</v>
      </c>
      <c r="C49" s="144" t="str">
        <f>Produits!$B$205</f>
        <v>Sons fèves</v>
      </c>
      <c r="D49" s="64">
        <v>-1</v>
      </c>
      <c r="E49" s="60"/>
      <c r="F49" s="56"/>
      <c r="G49">
        <v>2015</v>
      </c>
      <c r="H49" s="314"/>
      <c r="I49" s="365" t="s">
        <v>204</v>
      </c>
      <c r="J49" s="308"/>
      <c r="L49" t="s">
        <v>328</v>
      </c>
    </row>
    <row r="50" spans="1:12" ht="15.6" hidden="1" thickTop="1" thickBot="1" x14ac:dyDescent="0.35">
      <c r="A50" s="197">
        <v>23</v>
      </c>
      <c r="B50" s="144" t="str">
        <f>Produits!$B$109</f>
        <v>Fèves collectées</v>
      </c>
      <c r="C50" s="144" t="str">
        <f>Secteurs!$B$39</f>
        <v>IAA (voie sèche)</v>
      </c>
      <c r="D50" s="191">
        <v>0.17499999999999999</v>
      </c>
      <c r="E50" s="60"/>
      <c r="F50" s="56"/>
      <c r="G50">
        <v>2015</v>
      </c>
      <c r="H50" s="315"/>
      <c r="I50" s="369"/>
      <c r="J50" s="309"/>
      <c r="L50" t="s">
        <v>328</v>
      </c>
    </row>
    <row r="51" spans="1:12" ht="18.75" hidden="1" customHeight="1" thickTop="1" x14ac:dyDescent="0.3">
      <c r="A51" s="197">
        <v>24</v>
      </c>
      <c r="B51" s="144" t="str">
        <f>Secteurs!$B$15</f>
        <v>OS</v>
      </c>
      <c r="C51" s="144" t="str">
        <f>Produits!$B$161</f>
        <v>Ecart tri collecte de fèves</v>
      </c>
      <c r="D51" s="64"/>
      <c r="E51" s="60">
        <v>-1</v>
      </c>
      <c r="F51" s="56">
        <v>-1</v>
      </c>
      <c r="G51">
        <v>2015</v>
      </c>
      <c r="H51" s="352" t="s">
        <v>256</v>
      </c>
      <c r="I51" s="353" t="s">
        <v>241</v>
      </c>
      <c r="J51" s="316"/>
      <c r="L51" t="s">
        <v>328</v>
      </c>
    </row>
    <row r="52" spans="1:12" ht="15" hidden="1" thickTop="1" x14ac:dyDescent="0.3">
      <c r="A52" s="197">
        <v>24</v>
      </c>
      <c r="B52" s="144" t="str">
        <f>Produits!$B$23</f>
        <v>Fèves</v>
      </c>
      <c r="C52" s="144" t="str">
        <f>Secteurs!$B$15</f>
        <v>OS</v>
      </c>
      <c r="D52" s="191"/>
      <c r="E52" s="149">
        <v>0.01</v>
      </c>
      <c r="F52" s="198">
        <v>0.02</v>
      </c>
      <c r="G52">
        <v>2015</v>
      </c>
      <c r="H52" s="349"/>
      <c r="I52" s="345"/>
      <c r="J52" s="309"/>
      <c r="L52" t="s">
        <v>328</v>
      </c>
    </row>
    <row r="53" spans="1:12" ht="18" hidden="1" customHeight="1" x14ac:dyDescent="0.3">
      <c r="A53" s="194">
        <v>25</v>
      </c>
      <c r="B53" s="199" t="str">
        <f>Produits!$B$144</f>
        <v>Fèves autoconsommées</v>
      </c>
      <c r="C53" s="199" t="str">
        <f>Secteurs!$B$32</f>
        <v>Pertes</v>
      </c>
      <c r="D53" s="160"/>
      <c r="E53" s="127">
        <v>-1</v>
      </c>
      <c r="F53" s="128">
        <v>-1</v>
      </c>
      <c r="G53">
        <v>2015</v>
      </c>
      <c r="H53" s="348" t="s">
        <v>257</v>
      </c>
      <c r="I53" s="344" t="s">
        <v>241</v>
      </c>
      <c r="J53" s="344" t="s">
        <v>242</v>
      </c>
      <c r="L53" t="s">
        <v>328</v>
      </c>
    </row>
    <row r="54" spans="1:12" ht="15" hidden="1" thickTop="1" x14ac:dyDescent="0.3">
      <c r="A54" s="195">
        <v>25</v>
      </c>
      <c r="B54" s="196" t="str">
        <f>Secteurs!$B$3</f>
        <v>Ferme</v>
      </c>
      <c r="C54" s="199" t="str">
        <f>Produits!$B$144</f>
        <v>Fèves autoconsommées</v>
      </c>
      <c r="D54" s="200"/>
      <c r="E54" s="201">
        <v>0.01</v>
      </c>
      <c r="F54" s="202">
        <v>2.5000000000000001E-2</v>
      </c>
      <c r="G54">
        <v>2015</v>
      </c>
      <c r="H54" s="349"/>
      <c r="I54" s="345"/>
      <c r="J54" s="345"/>
      <c r="L54" t="s">
        <v>328</v>
      </c>
    </row>
    <row r="55" spans="1:12" ht="18" hidden="1" customHeight="1" x14ac:dyDescent="0.3">
      <c r="A55" s="197">
        <v>26</v>
      </c>
      <c r="B55" s="199" t="str">
        <f>Produits!$B$144</f>
        <v>Fèves autoconsommées</v>
      </c>
      <c r="C55" s="199" t="str">
        <f>Secteurs!$B$31</f>
        <v>Semences</v>
      </c>
      <c r="D55" s="64"/>
      <c r="E55" s="60">
        <v>-1</v>
      </c>
      <c r="F55" s="56">
        <v>-1</v>
      </c>
      <c r="G55">
        <v>2015</v>
      </c>
      <c r="H55" s="348" t="s">
        <v>258</v>
      </c>
      <c r="I55" s="344" t="s">
        <v>259</v>
      </c>
      <c r="J55" s="344" t="s">
        <v>260</v>
      </c>
      <c r="L55" t="s">
        <v>328</v>
      </c>
    </row>
    <row r="56" spans="1:12" ht="15" hidden="1" thickTop="1" x14ac:dyDescent="0.3">
      <c r="A56" s="197">
        <v>26</v>
      </c>
      <c r="B56" s="144" t="str">
        <f>Produits!$B$109</f>
        <v>Fèves collectées</v>
      </c>
      <c r="C56" s="196" t="str">
        <f>Secteurs!$B$31</f>
        <v>Semences</v>
      </c>
      <c r="D56" s="64"/>
      <c r="E56" s="149">
        <v>1.8571428571428601</v>
      </c>
      <c r="F56" s="198">
        <v>2.3333333333333299</v>
      </c>
      <c r="G56">
        <v>2015</v>
      </c>
      <c r="H56" s="349"/>
      <c r="I56" s="345"/>
      <c r="J56" s="345"/>
      <c r="L56" t="s">
        <v>328</v>
      </c>
    </row>
    <row r="57" spans="1:12" ht="18" hidden="1" customHeight="1" x14ac:dyDescent="0.3">
      <c r="A57" s="194">
        <v>27</v>
      </c>
      <c r="B57" s="144" t="str">
        <f>Produits!$B$161</f>
        <v>Ecart tri collecte de fèves</v>
      </c>
      <c r="C57" s="199" t="str">
        <f>Secteurs!$B$55</f>
        <v>Alimentation animale rente (EA)</v>
      </c>
      <c r="D57" s="160"/>
      <c r="E57" s="127">
        <v>-1</v>
      </c>
      <c r="F57" s="128">
        <v>-1</v>
      </c>
      <c r="G57">
        <v>2015</v>
      </c>
      <c r="H57" s="348" t="s">
        <v>245</v>
      </c>
      <c r="I57" s="350" t="s">
        <v>246</v>
      </c>
      <c r="J57" s="344"/>
      <c r="L57" t="s">
        <v>328</v>
      </c>
    </row>
    <row r="58" spans="1:12" ht="15.6" hidden="1" thickTop="1" thickBot="1" x14ac:dyDescent="0.35">
      <c r="A58" s="195">
        <v>27</v>
      </c>
      <c r="B58" s="196" t="str">
        <f>Secteurs!$B$15</f>
        <v>OS</v>
      </c>
      <c r="C58" s="144" t="str">
        <f>Produits!$B$161</f>
        <v>Ecart tri collecte de fèves</v>
      </c>
      <c r="D58" s="200"/>
      <c r="E58" s="201">
        <v>0.5</v>
      </c>
      <c r="F58" s="202">
        <v>1</v>
      </c>
      <c r="G58">
        <v>2015</v>
      </c>
      <c r="H58" s="362"/>
      <c r="I58" s="363"/>
      <c r="J58" s="364"/>
      <c r="L58" t="s">
        <v>328</v>
      </c>
    </row>
    <row r="59" spans="1:12" ht="18.75" hidden="1" customHeight="1" thickTop="1" x14ac:dyDescent="0.3">
      <c r="A59" s="143">
        <v>28</v>
      </c>
      <c r="B59" s="144" t="str">
        <f>Secteurs!$B$15</f>
        <v>OS</v>
      </c>
      <c r="C59" s="144" t="str">
        <f>Produits!$B$162</f>
        <v>Ecart tri collecte de lupin</v>
      </c>
      <c r="D59" s="141"/>
      <c r="E59" s="141">
        <v>-1</v>
      </c>
      <c r="F59" s="145">
        <v>-1</v>
      </c>
      <c r="G59">
        <v>2015</v>
      </c>
      <c r="H59" s="352" t="s">
        <v>256</v>
      </c>
      <c r="I59" s="353" t="s">
        <v>241</v>
      </c>
      <c r="J59" s="317"/>
      <c r="L59" t="s">
        <v>310</v>
      </c>
    </row>
    <row r="60" spans="1:12" ht="15" hidden="1" thickTop="1" x14ac:dyDescent="0.3">
      <c r="A60" s="143">
        <v>28</v>
      </c>
      <c r="B60" s="144" t="str">
        <f>Produits!$B$26</f>
        <v>Lupin</v>
      </c>
      <c r="C60" s="144" t="str">
        <f>Secteurs!$B$15</f>
        <v>OS</v>
      </c>
      <c r="D60" s="141"/>
      <c r="E60" s="147">
        <v>0.01</v>
      </c>
      <c r="F60" s="170">
        <v>0.02</v>
      </c>
      <c r="G60">
        <v>2015</v>
      </c>
      <c r="H60" s="349"/>
      <c r="I60" s="345"/>
      <c r="J60" s="302"/>
      <c r="L60" t="s">
        <v>310</v>
      </c>
    </row>
    <row r="61" spans="1:12" ht="18" hidden="1" customHeight="1" x14ac:dyDescent="0.3">
      <c r="A61" s="203">
        <v>29</v>
      </c>
      <c r="B61" s="199" t="str">
        <f>Secteurs!$B$41</f>
        <v>IAA</v>
      </c>
      <c r="C61" s="199" t="str">
        <f>Produits!$B$213</f>
        <v>Coproduits lupin</v>
      </c>
      <c r="D61" s="174">
        <v>-1</v>
      </c>
      <c r="E61" s="174"/>
      <c r="F61" s="175"/>
      <c r="G61">
        <v>2015</v>
      </c>
      <c r="H61" s="342" t="s">
        <v>261</v>
      </c>
      <c r="I61" s="344" t="s">
        <v>207</v>
      </c>
      <c r="J61" s="344"/>
      <c r="L61" t="s">
        <v>310</v>
      </c>
    </row>
    <row r="62" spans="1:12" ht="15" hidden="1" thickTop="1" x14ac:dyDescent="0.3">
      <c r="A62" s="204">
        <v>29</v>
      </c>
      <c r="B62" s="196" t="str">
        <f>Produits!$B$112</f>
        <v>Lupin collecté</v>
      </c>
      <c r="C62" s="196" t="str">
        <f>Secteurs!$B$41</f>
        <v>IAA</v>
      </c>
      <c r="D62" s="179">
        <v>0.1</v>
      </c>
      <c r="E62" s="182"/>
      <c r="F62" s="183"/>
      <c r="G62">
        <v>2015</v>
      </c>
      <c r="H62" s="343"/>
      <c r="I62" s="345"/>
      <c r="J62" s="345"/>
      <c r="L62" t="s">
        <v>310</v>
      </c>
    </row>
    <row r="63" spans="1:12" ht="18" hidden="1" customHeight="1" x14ac:dyDescent="0.3">
      <c r="A63" s="205">
        <v>30</v>
      </c>
      <c r="B63" s="199" t="str">
        <f>Produits!$B$145</f>
        <v>Lupin autoconsommé</v>
      </c>
      <c r="C63" s="199" t="str">
        <f>Secteurs!$B$32</f>
        <v>Pertes</v>
      </c>
      <c r="D63" s="174"/>
      <c r="E63" s="174">
        <v>-1</v>
      </c>
      <c r="F63" s="175">
        <v>-1</v>
      </c>
      <c r="G63">
        <v>2015</v>
      </c>
      <c r="H63" s="348" t="s">
        <v>262</v>
      </c>
      <c r="I63" s="344" t="s">
        <v>241</v>
      </c>
      <c r="J63" s="344" t="s">
        <v>263</v>
      </c>
      <c r="L63" t="s">
        <v>310</v>
      </c>
    </row>
    <row r="64" spans="1:12" ht="15" hidden="1" thickTop="1" x14ac:dyDescent="0.3">
      <c r="A64" s="206">
        <v>30</v>
      </c>
      <c r="B64" s="196" t="str">
        <f>Secteurs!$B$3</f>
        <v>Ferme</v>
      </c>
      <c r="C64" s="199" t="str">
        <f>Produits!$B$145</f>
        <v>Lupin autoconsommé</v>
      </c>
      <c r="D64" s="179"/>
      <c r="E64" s="168">
        <v>0.01</v>
      </c>
      <c r="F64" s="169">
        <v>0.03</v>
      </c>
      <c r="G64">
        <v>2015</v>
      </c>
      <c r="H64" s="349"/>
      <c r="I64" s="345"/>
      <c r="J64" s="345"/>
      <c r="L64" t="s">
        <v>310</v>
      </c>
    </row>
    <row r="65" spans="1:12" ht="18" hidden="1" customHeight="1" x14ac:dyDescent="0.3">
      <c r="A65" s="203">
        <v>31</v>
      </c>
      <c r="B65" s="199" t="str">
        <f>Produits!$B$213</f>
        <v>Coproduits lupin</v>
      </c>
      <c r="C65" s="199" t="str">
        <f>Secteurs!$B$50</f>
        <v>Alimentation humaine</v>
      </c>
      <c r="D65" s="174">
        <v>-1</v>
      </c>
      <c r="E65" s="174"/>
      <c r="F65" s="175"/>
      <c r="G65">
        <v>2015</v>
      </c>
      <c r="H65" s="348" t="s">
        <v>264</v>
      </c>
      <c r="I65" s="344" t="s">
        <v>207</v>
      </c>
      <c r="J65" s="354" t="s">
        <v>265</v>
      </c>
      <c r="L65" t="s">
        <v>310</v>
      </c>
    </row>
    <row r="66" spans="1:12" ht="15" hidden="1" thickTop="1" x14ac:dyDescent="0.3">
      <c r="A66" s="204">
        <v>31</v>
      </c>
      <c r="B66" s="196" t="str">
        <f>Secteurs!$B$41</f>
        <v>IAA</v>
      </c>
      <c r="C66" s="199" t="str">
        <f>Produits!$B$213</f>
        <v>Coproduits lupin</v>
      </c>
      <c r="D66" s="179">
        <v>0.5</v>
      </c>
      <c r="E66" s="182"/>
      <c r="F66" s="183"/>
      <c r="G66">
        <v>2015</v>
      </c>
      <c r="H66" s="349"/>
      <c r="I66" s="345"/>
      <c r="J66" s="355"/>
      <c r="L66" t="s">
        <v>310</v>
      </c>
    </row>
    <row r="67" spans="1:12" ht="18" hidden="1" customHeight="1" x14ac:dyDescent="0.3">
      <c r="A67" s="203">
        <v>32</v>
      </c>
      <c r="B67" s="199" t="str">
        <f>Produits!$B$213</f>
        <v>Coproduits lupin</v>
      </c>
      <c r="C67" s="199" t="str">
        <f>Secteurs!$B$52</f>
        <v>Industries de la nutrition animale</v>
      </c>
      <c r="D67" s="174">
        <v>-1</v>
      </c>
      <c r="E67" s="174"/>
      <c r="F67" s="175"/>
      <c r="G67">
        <v>2015</v>
      </c>
      <c r="H67" s="348" t="s">
        <v>266</v>
      </c>
      <c r="I67" s="344" t="s">
        <v>207</v>
      </c>
      <c r="J67" s="354" t="s">
        <v>265</v>
      </c>
      <c r="L67" t="s">
        <v>310</v>
      </c>
    </row>
    <row r="68" spans="1:12" ht="15" hidden="1" thickTop="1" x14ac:dyDescent="0.3">
      <c r="A68" s="204">
        <v>32</v>
      </c>
      <c r="B68" s="196" t="str">
        <f>Secteurs!$B$41</f>
        <v>IAA</v>
      </c>
      <c r="C68" s="199" t="str">
        <f>Produits!$B$213</f>
        <v>Coproduits lupin</v>
      </c>
      <c r="D68" s="179">
        <v>0.5</v>
      </c>
      <c r="E68" s="182"/>
      <c r="F68" s="183"/>
      <c r="G68">
        <v>2015</v>
      </c>
      <c r="H68" s="349"/>
      <c r="I68" s="345"/>
      <c r="J68" s="355"/>
      <c r="L68" t="s">
        <v>310</v>
      </c>
    </row>
    <row r="69" spans="1:12" ht="18" hidden="1" customHeight="1" x14ac:dyDescent="0.3">
      <c r="A69" s="203">
        <v>33</v>
      </c>
      <c r="B69" s="144" t="str">
        <f>Produits!$B$162</f>
        <v>Ecart tri collecte de lupin</v>
      </c>
      <c r="C69" s="199" t="str">
        <f>Secteurs!$B$55</f>
        <v>Alimentation animale rente (EA)</v>
      </c>
      <c r="D69" s="174"/>
      <c r="E69" s="174">
        <v>-1</v>
      </c>
      <c r="F69" s="175">
        <v>-1</v>
      </c>
      <c r="G69">
        <v>2015</v>
      </c>
      <c r="H69" s="356" t="s">
        <v>267</v>
      </c>
      <c r="I69" s="358" t="s">
        <v>268</v>
      </c>
      <c r="J69" s="360" t="s">
        <v>269</v>
      </c>
      <c r="L69" t="s">
        <v>310</v>
      </c>
    </row>
    <row r="70" spans="1:12" ht="15.6" hidden="1" thickTop="1" thickBot="1" x14ac:dyDescent="0.35">
      <c r="A70" s="204">
        <v>33</v>
      </c>
      <c r="B70" s="196" t="str">
        <f>Secteurs!$B$15</f>
        <v>OS</v>
      </c>
      <c r="C70" s="144" t="str">
        <f>Produits!$B$162</f>
        <v>Ecart tri collecte de lupin</v>
      </c>
      <c r="D70" s="179"/>
      <c r="E70" s="207">
        <v>0.5</v>
      </c>
      <c r="F70" s="208">
        <v>1</v>
      </c>
      <c r="G70">
        <v>2015</v>
      </c>
      <c r="H70" s="357"/>
      <c r="I70" s="359"/>
      <c r="J70" s="361"/>
      <c r="L70" t="s">
        <v>310</v>
      </c>
    </row>
    <row r="71" spans="1:12" ht="18.75" hidden="1" customHeight="1" thickTop="1" x14ac:dyDescent="0.3">
      <c r="A71" s="209">
        <v>34</v>
      </c>
      <c r="B71" s="210" t="str">
        <f>Secteurs!$B$15</f>
        <v>OS</v>
      </c>
      <c r="C71" s="211" t="str">
        <f>Produits!$B$163</f>
        <v>Ecart tri collecte de pois secs</v>
      </c>
      <c r="D71" s="141"/>
      <c r="E71" s="141">
        <v>-1</v>
      </c>
      <c r="F71" s="145">
        <v>-1</v>
      </c>
      <c r="G71">
        <v>2015</v>
      </c>
      <c r="H71" s="352" t="s">
        <v>256</v>
      </c>
      <c r="I71" s="353" t="s">
        <v>241</v>
      </c>
      <c r="L71" t="s">
        <v>312</v>
      </c>
    </row>
    <row r="72" spans="1:12" ht="15" hidden="1" thickTop="1" x14ac:dyDescent="0.3">
      <c r="A72" s="212">
        <v>34</v>
      </c>
      <c r="B72" s="213" t="str">
        <f>Produits!$B$29</f>
        <v>Pois secs</v>
      </c>
      <c r="C72" s="214" t="str">
        <f>Secteurs!$B$15</f>
        <v>OS</v>
      </c>
      <c r="D72" s="182"/>
      <c r="E72" s="179">
        <v>0.01</v>
      </c>
      <c r="F72" s="180">
        <v>0.02</v>
      </c>
      <c r="G72">
        <v>2015</v>
      </c>
      <c r="H72" s="349"/>
      <c r="I72" s="345"/>
      <c r="J72" s="305"/>
      <c r="L72" t="s">
        <v>312</v>
      </c>
    </row>
    <row r="73" spans="1:12" ht="18" hidden="1" customHeight="1" x14ac:dyDescent="0.3">
      <c r="A73" s="120">
        <v>35</v>
      </c>
      <c r="B73" s="210" t="str">
        <f>Produits!$B$146</f>
        <v>Pois secs autoconsommés</v>
      </c>
      <c r="C73" s="211" t="str">
        <f>Secteurs!$B$32</f>
        <v>Pertes</v>
      </c>
      <c r="D73" s="141"/>
      <c r="E73" s="141">
        <v>-1</v>
      </c>
      <c r="F73" s="145">
        <v>-1</v>
      </c>
      <c r="G73">
        <v>2015</v>
      </c>
      <c r="H73" s="348" t="s">
        <v>257</v>
      </c>
      <c r="I73" s="344" t="s">
        <v>241</v>
      </c>
      <c r="J73" s="344" t="s">
        <v>242</v>
      </c>
      <c r="L73" t="s">
        <v>312</v>
      </c>
    </row>
    <row r="74" spans="1:12" ht="17.399999999999999" hidden="1" customHeight="1" x14ac:dyDescent="0.3">
      <c r="A74" s="120">
        <v>35</v>
      </c>
      <c r="B74" s="210" t="str">
        <f>Secteurs!$B$3</f>
        <v>Ferme</v>
      </c>
      <c r="C74" s="210" t="str">
        <f>Produits!$B$146</f>
        <v>Pois secs autoconsommés</v>
      </c>
      <c r="D74" s="141"/>
      <c r="E74" s="147">
        <v>0.01</v>
      </c>
      <c r="F74" s="170">
        <v>0.03</v>
      </c>
      <c r="G74">
        <v>2015</v>
      </c>
      <c r="H74" s="349"/>
      <c r="I74" s="345"/>
      <c r="J74" s="345"/>
      <c r="L74" t="s">
        <v>312</v>
      </c>
    </row>
    <row r="75" spans="1:12" ht="18" hidden="1" customHeight="1" x14ac:dyDescent="0.3">
      <c r="A75" s="215">
        <v>36</v>
      </c>
      <c r="B75" s="210" t="str">
        <f>Produits!$B$146</f>
        <v>Pois secs autoconsommés</v>
      </c>
      <c r="C75" s="217" t="str">
        <f>Secteurs!$B$31</f>
        <v>Semences</v>
      </c>
      <c r="D75" s="174"/>
      <c r="E75" s="174">
        <v>-1</v>
      </c>
      <c r="F75" s="175">
        <v>-1</v>
      </c>
      <c r="G75">
        <v>2015</v>
      </c>
      <c r="H75" s="348" t="s">
        <v>270</v>
      </c>
      <c r="I75" s="344" t="s">
        <v>241</v>
      </c>
      <c r="J75" s="344" t="s">
        <v>271</v>
      </c>
      <c r="L75" t="s">
        <v>312</v>
      </c>
    </row>
    <row r="76" spans="1:12" ht="15" hidden="1" thickTop="1" x14ac:dyDescent="0.3">
      <c r="A76" s="212">
        <v>36</v>
      </c>
      <c r="B76" s="213" t="str">
        <f>Produits!$B$115</f>
        <v>Pois secs collectés</v>
      </c>
      <c r="C76" s="214" t="str">
        <f>Secteurs!$B$31</f>
        <v>Semences</v>
      </c>
      <c r="D76" s="182"/>
      <c r="E76" s="179">
        <v>1</v>
      </c>
      <c r="F76" s="180">
        <v>1.04</v>
      </c>
      <c r="G76">
        <v>2015</v>
      </c>
      <c r="H76" s="349"/>
      <c r="I76" s="345"/>
      <c r="J76" s="345"/>
      <c r="L76" t="s">
        <v>312</v>
      </c>
    </row>
    <row r="77" spans="1:12" ht="18" hidden="1" customHeight="1" x14ac:dyDescent="0.3">
      <c r="A77" s="120">
        <v>37</v>
      </c>
      <c r="B77" s="210" t="str">
        <f>Secteurs!$B$42</f>
        <v>Amidonnerie</v>
      </c>
      <c r="C77" s="211" t="str">
        <f>Produits!$B$209</f>
        <v>Amidon de pois</v>
      </c>
      <c r="D77" s="141">
        <v>-1</v>
      </c>
      <c r="E77" s="141"/>
      <c r="F77" s="145"/>
      <c r="G77">
        <v>2015</v>
      </c>
      <c r="H77" s="342" t="s">
        <v>272</v>
      </c>
      <c r="I77" s="344" t="s">
        <v>273</v>
      </c>
      <c r="L77" t="s">
        <v>312</v>
      </c>
    </row>
    <row r="78" spans="1:12" ht="15" hidden="1" thickTop="1" x14ac:dyDescent="0.3">
      <c r="A78" s="120">
        <v>37</v>
      </c>
      <c r="B78" s="213" t="str">
        <f>Produits!$B$115</f>
        <v>Pois secs collectés</v>
      </c>
      <c r="C78" s="211" t="str">
        <f>Secteurs!$B$42</f>
        <v>Amidonnerie</v>
      </c>
      <c r="D78" s="147">
        <v>0.4</v>
      </c>
      <c r="E78" s="141"/>
      <c r="F78" s="145"/>
      <c r="G78">
        <v>2015</v>
      </c>
      <c r="H78" s="343"/>
      <c r="I78" s="345"/>
      <c r="L78" t="s">
        <v>312</v>
      </c>
    </row>
    <row r="79" spans="1:12" ht="18" hidden="1" customHeight="1" x14ac:dyDescent="0.3">
      <c r="A79" s="215">
        <v>38</v>
      </c>
      <c r="B79" s="216" t="str">
        <f>Secteurs!$B$39</f>
        <v>IAA (voie sèche)</v>
      </c>
      <c r="C79" s="217" t="str">
        <f>Produits!$B$206</f>
        <v>Sons pois</v>
      </c>
      <c r="D79" s="174">
        <v>-1</v>
      </c>
      <c r="E79" s="174"/>
      <c r="F79" s="175"/>
      <c r="G79">
        <v>2015</v>
      </c>
      <c r="H79" s="346" t="s">
        <v>274</v>
      </c>
      <c r="I79" s="344" t="s">
        <v>275</v>
      </c>
      <c r="J79" s="312"/>
      <c r="L79" t="s">
        <v>312</v>
      </c>
    </row>
    <row r="80" spans="1:12" ht="15" hidden="1" thickTop="1" x14ac:dyDescent="0.3">
      <c r="A80" s="212">
        <v>38</v>
      </c>
      <c r="B80" s="213" t="str">
        <f>Produits!$B$115</f>
        <v>Pois secs collectés</v>
      </c>
      <c r="C80" s="214" t="str">
        <f>Secteurs!$B$39</f>
        <v>IAA (voie sèche)</v>
      </c>
      <c r="D80" s="218">
        <v>0.125</v>
      </c>
      <c r="E80" s="182"/>
      <c r="F80" s="183"/>
      <c r="G80">
        <v>2015</v>
      </c>
      <c r="H80" s="347"/>
      <c r="I80" s="345"/>
      <c r="J80" s="307"/>
      <c r="L80" t="s">
        <v>312</v>
      </c>
    </row>
    <row r="81" spans="1:12" ht="18" hidden="1" customHeight="1" x14ac:dyDescent="0.3">
      <c r="A81" s="120">
        <v>39</v>
      </c>
      <c r="B81" s="211" t="str">
        <f>Produits!$B$163</f>
        <v>Ecart tri collecte de pois secs</v>
      </c>
      <c r="C81" s="211" t="str">
        <f>Secteurs!$B$55</f>
        <v>Alimentation animale rente (EA)</v>
      </c>
      <c r="D81" s="141"/>
      <c r="E81" s="141">
        <v>-1</v>
      </c>
      <c r="F81" s="145">
        <v>-1</v>
      </c>
      <c r="G81">
        <v>2015</v>
      </c>
      <c r="H81" s="348" t="s">
        <v>245</v>
      </c>
      <c r="I81" s="350" t="s">
        <v>246</v>
      </c>
      <c r="J81" s="344"/>
      <c r="L81" t="s">
        <v>312</v>
      </c>
    </row>
    <row r="82" spans="1:12" ht="15" hidden="1" thickTop="1" x14ac:dyDescent="0.3">
      <c r="A82" s="120">
        <v>39</v>
      </c>
      <c r="B82" s="210" t="str">
        <f>Secteurs!$B$15</f>
        <v>OS</v>
      </c>
      <c r="C82" s="211" t="str">
        <f>Produits!$B$163</f>
        <v>Ecart tri collecte de pois secs</v>
      </c>
      <c r="D82" s="141"/>
      <c r="E82" s="147">
        <v>0.5</v>
      </c>
      <c r="F82" s="170">
        <v>1</v>
      </c>
      <c r="G82">
        <v>2015</v>
      </c>
      <c r="H82" s="349"/>
      <c r="I82" s="351"/>
      <c r="J82" s="345"/>
      <c r="L82" t="s">
        <v>312</v>
      </c>
    </row>
    <row r="83" spans="1:12" ht="18" hidden="1" customHeight="1" x14ac:dyDescent="0.3">
      <c r="A83" s="215">
        <v>40</v>
      </c>
      <c r="B83" s="211" t="str">
        <f>Produits!$B$209</f>
        <v>Amidon de pois</v>
      </c>
      <c r="C83" s="217" t="str">
        <f>Secteurs!$B$50</f>
        <v>Alimentation humaine</v>
      </c>
      <c r="D83" s="174"/>
      <c r="E83" s="174">
        <v>-1</v>
      </c>
      <c r="F83" s="175">
        <v>-1</v>
      </c>
      <c r="G83">
        <v>2015</v>
      </c>
      <c r="H83" s="342" t="s">
        <v>276</v>
      </c>
      <c r="I83" s="344" t="s">
        <v>215</v>
      </c>
      <c r="J83" s="344"/>
      <c r="L83" t="s">
        <v>312</v>
      </c>
    </row>
    <row r="84" spans="1:12" ht="15" hidden="1" thickTop="1" x14ac:dyDescent="0.3">
      <c r="A84" s="212">
        <v>40</v>
      </c>
      <c r="B84" s="213" t="str">
        <f>Secteurs!$B$42</f>
        <v>Amidonnerie</v>
      </c>
      <c r="C84" s="211" t="str">
        <f>Produits!$B$209</f>
        <v>Amidon de pois</v>
      </c>
      <c r="D84" s="182"/>
      <c r="E84" s="179">
        <v>0.5</v>
      </c>
      <c r="F84" s="180">
        <v>1</v>
      </c>
      <c r="G84">
        <v>2015</v>
      </c>
      <c r="H84" s="343"/>
      <c r="I84" s="345"/>
      <c r="J84" s="345"/>
      <c r="L84" t="s">
        <v>312</v>
      </c>
    </row>
    <row r="85" spans="1:12" ht="18" hidden="1" customHeight="1" x14ac:dyDescent="0.3">
      <c r="A85" s="220">
        <v>41</v>
      </c>
      <c r="B85" s="221" t="str">
        <f>Produits!$B$5</f>
        <v>Graines de colza</v>
      </c>
      <c r="C85" s="222" t="str">
        <f>Secteurs!$B$3</f>
        <v>Ferme</v>
      </c>
      <c r="D85" s="250">
        <v>1</v>
      </c>
      <c r="E85" s="223"/>
      <c r="F85" s="224"/>
      <c r="G85">
        <v>2015</v>
      </c>
      <c r="H85" s="338" t="s">
        <v>278</v>
      </c>
      <c r="I85" s="336"/>
      <c r="J85" s="333"/>
      <c r="L85" t="s">
        <v>442</v>
      </c>
    </row>
    <row r="86" spans="1:12" ht="15" hidden="1" thickTop="1" x14ac:dyDescent="0.3">
      <c r="A86" s="225">
        <v>41</v>
      </c>
      <c r="B86" s="226" t="str">
        <f>Secteurs!$B$3</f>
        <v>Ferme</v>
      </c>
      <c r="C86" s="227" t="str">
        <f>Produits!$B$134</f>
        <v>Graines de colza autoconsommées</v>
      </c>
      <c r="D86" s="228">
        <v>-1</v>
      </c>
      <c r="E86" s="229"/>
      <c r="F86" s="230"/>
      <c r="G86">
        <v>2015</v>
      </c>
      <c r="H86" s="339"/>
      <c r="I86" s="337"/>
      <c r="J86" s="335"/>
      <c r="L86" t="s">
        <v>442</v>
      </c>
    </row>
    <row r="87" spans="1:12" ht="15" hidden="1" thickTop="1" x14ac:dyDescent="0.3">
      <c r="A87" s="220">
        <v>42</v>
      </c>
      <c r="B87" s="221" t="str">
        <f>Produits!$B$8</f>
        <v>Graines de lin</v>
      </c>
      <c r="C87" s="222" t="str">
        <f>Secteurs!$B$3</f>
        <v>Ferme</v>
      </c>
      <c r="D87" s="250">
        <v>1</v>
      </c>
      <c r="E87" s="223"/>
      <c r="F87" s="224"/>
      <c r="G87">
        <v>2015</v>
      </c>
      <c r="H87" s="339"/>
      <c r="I87" s="336"/>
      <c r="J87" s="333"/>
      <c r="L87" t="s">
        <v>448</v>
      </c>
    </row>
    <row r="88" spans="1:12" ht="15" hidden="1" thickTop="1" x14ac:dyDescent="0.3">
      <c r="A88" s="225">
        <v>42</v>
      </c>
      <c r="B88" s="226" t="str">
        <f>Secteurs!$B$3</f>
        <v>Ferme</v>
      </c>
      <c r="C88" s="227" t="str">
        <f>Produits!$B$135</f>
        <v>Graines de lin autoconsommées</v>
      </c>
      <c r="D88" s="228">
        <v>-1</v>
      </c>
      <c r="E88" s="229"/>
      <c r="F88" s="230"/>
      <c r="G88">
        <v>2015</v>
      </c>
      <c r="H88" s="339"/>
      <c r="I88" s="337"/>
      <c r="J88" s="335"/>
      <c r="L88" t="s">
        <v>448</v>
      </c>
    </row>
    <row r="89" spans="1:12" ht="15" hidden="1" thickTop="1" x14ac:dyDescent="0.3">
      <c r="A89" s="220">
        <v>43</v>
      </c>
      <c r="B89" s="221" t="str">
        <f>Produits!$B$18</f>
        <v>Graines de soja</v>
      </c>
      <c r="C89" s="222" t="str">
        <f>Secteurs!$B$3</f>
        <v>Ferme</v>
      </c>
      <c r="D89" s="250">
        <v>1</v>
      </c>
      <c r="E89" s="223"/>
      <c r="F89" s="224"/>
      <c r="G89">
        <v>2015</v>
      </c>
      <c r="H89" s="339"/>
      <c r="I89" s="336"/>
      <c r="J89" s="333"/>
      <c r="L89" t="s">
        <v>449</v>
      </c>
    </row>
    <row r="90" spans="1:12" ht="15" hidden="1" thickTop="1" x14ac:dyDescent="0.3">
      <c r="A90" s="225">
        <v>43</v>
      </c>
      <c r="B90" s="226" t="str">
        <f>Secteurs!$B$3</f>
        <v>Ferme</v>
      </c>
      <c r="C90" s="227" t="str">
        <f>Produits!$B$141</f>
        <v>Graines de soja autoconsommées</v>
      </c>
      <c r="D90" s="228">
        <v>-1</v>
      </c>
      <c r="E90" s="229"/>
      <c r="F90" s="230"/>
      <c r="G90">
        <v>2015</v>
      </c>
      <c r="H90" s="339"/>
      <c r="I90" s="337"/>
      <c r="J90" s="335"/>
      <c r="L90" t="s">
        <v>449</v>
      </c>
    </row>
    <row r="91" spans="1:12" ht="15" hidden="1" thickTop="1" x14ac:dyDescent="0.3">
      <c r="A91" s="220">
        <v>44</v>
      </c>
      <c r="B91" s="221" t="str">
        <f>Produits!$B$11</f>
        <v>Graines de tournesol</v>
      </c>
      <c r="C91" s="222" t="str">
        <f>Secteurs!$B$3</f>
        <v>Ferme</v>
      </c>
      <c r="D91" s="250">
        <v>1</v>
      </c>
      <c r="E91" s="223"/>
      <c r="F91" s="224"/>
      <c r="G91">
        <v>2015</v>
      </c>
      <c r="H91" s="339"/>
      <c r="I91" s="336"/>
      <c r="J91" s="333"/>
      <c r="L91" t="s">
        <v>450</v>
      </c>
    </row>
    <row r="92" spans="1:12" ht="15" hidden="1" thickTop="1" x14ac:dyDescent="0.3">
      <c r="A92" s="225">
        <v>44</v>
      </c>
      <c r="B92" s="226" t="str">
        <f>Secteurs!$B$3</f>
        <v>Ferme</v>
      </c>
      <c r="C92" s="329" t="str">
        <f>Produits!$B$136</f>
        <v>Graines de tournesol autoconsommées</v>
      </c>
      <c r="D92" s="228">
        <v>-1</v>
      </c>
      <c r="E92" s="229"/>
      <c r="F92" s="230"/>
      <c r="G92">
        <v>2015</v>
      </c>
      <c r="H92" s="339"/>
      <c r="I92" s="337"/>
      <c r="J92" s="335"/>
      <c r="L92" t="s">
        <v>450</v>
      </c>
    </row>
    <row r="93" spans="1:12" ht="15" hidden="1" thickTop="1" x14ac:dyDescent="0.3">
      <c r="A93" s="220">
        <v>45</v>
      </c>
      <c r="B93" s="221" t="str">
        <f>Produits!$B$23</f>
        <v>Fèves</v>
      </c>
      <c r="C93" s="222" t="str">
        <f>Secteurs!$B$3</f>
        <v>Ferme</v>
      </c>
      <c r="D93" s="250">
        <v>1</v>
      </c>
      <c r="E93" s="223"/>
      <c r="F93" s="224"/>
      <c r="G93">
        <v>2015</v>
      </c>
      <c r="H93" s="339"/>
      <c r="I93" s="336"/>
      <c r="J93" s="333"/>
      <c r="L93" t="s">
        <v>328</v>
      </c>
    </row>
    <row r="94" spans="1:12" ht="15" hidden="1" thickTop="1" x14ac:dyDescent="0.3">
      <c r="A94" s="225">
        <v>45</v>
      </c>
      <c r="B94" s="226" t="str">
        <f>Secteurs!$B$3</f>
        <v>Ferme</v>
      </c>
      <c r="C94" s="227" t="str">
        <f>Produits!$B$144</f>
        <v>Fèves autoconsommées</v>
      </c>
      <c r="D94" s="228">
        <v>-1</v>
      </c>
      <c r="E94" s="229"/>
      <c r="F94" s="230"/>
      <c r="G94">
        <v>2015</v>
      </c>
      <c r="H94" s="339"/>
      <c r="I94" s="337"/>
      <c r="J94" s="335"/>
      <c r="L94" t="s">
        <v>328</v>
      </c>
    </row>
    <row r="95" spans="1:12" ht="15" hidden="1" thickTop="1" x14ac:dyDescent="0.3">
      <c r="A95" s="220">
        <v>46</v>
      </c>
      <c r="B95" s="221" t="str">
        <f>Produits!$B$26</f>
        <v>Lupin</v>
      </c>
      <c r="C95" s="222" t="str">
        <f>Secteurs!$B$3</f>
        <v>Ferme</v>
      </c>
      <c r="D95" s="250">
        <v>1</v>
      </c>
      <c r="E95" s="223"/>
      <c r="F95" s="224"/>
      <c r="G95">
        <v>2015</v>
      </c>
      <c r="H95" s="339"/>
      <c r="I95" s="336"/>
      <c r="J95" s="333"/>
      <c r="L95" t="s">
        <v>310</v>
      </c>
    </row>
    <row r="96" spans="1:12" ht="15" hidden="1" thickTop="1" x14ac:dyDescent="0.3">
      <c r="A96" s="225">
        <v>46</v>
      </c>
      <c r="B96" s="226" t="str">
        <f>Secteurs!$B$3</f>
        <v>Ferme</v>
      </c>
      <c r="C96" s="227" t="str">
        <f>Produits!$B$145</f>
        <v>Lupin autoconsommé</v>
      </c>
      <c r="D96" s="228">
        <v>-1</v>
      </c>
      <c r="E96" s="229"/>
      <c r="F96" s="230"/>
      <c r="G96">
        <v>2015</v>
      </c>
      <c r="H96" s="340"/>
      <c r="I96" s="337"/>
      <c r="J96" s="335"/>
      <c r="L96" t="s">
        <v>310</v>
      </c>
    </row>
    <row r="97" spans="1:12" ht="15" hidden="1" thickTop="1" x14ac:dyDescent="0.3">
      <c r="A97" s="232">
        <v>47</v>
      </c>
      <c r="B97" s="233" t="str">
        <f>Secteurs!$B$15</f>
        <v>OS</v>
      </c>
      <c r="C97" s="233" t="str">
        <f>Produits!$B$91</f>
        <v>Graines de colza collectées</v>
      </c>
      <c r="D97" s="234">
        <v>-1</v>
      </c>
      <c r="E97" s="235"/>
      <c r="F97" s="236"/>
      <c r="G97">
        <v>2015</v>
      </c>
      <c r="H97" s="338" t="s">
        <v>279</v>
      </c>
      <c r="I97" s="333"/>
      <c r="J97" s="333"/>
      <c r="L97" t="s">
        <v>442</v>
      </c>
    </row>
    <row r="98" spans="1:12" ht="15" hidden="1" thickTop="1" x14ac:dyDescent="0.3">
      <c r="A98" s="237">
        <v>47</v>
      </c>
      <c r="B98" s="238" t="str">
        <f>Produits!$B$5</f>
        <v>Graines de colza</v>
      </c>
      <c r="C98" s="238" t="str">
        <f>Secteurs!$B$15</f>
        <v>OS</v>
      </c>
      <c r="D98" s="239">
        <v>1</v>
      </c>
      <c r="E98" s="240"/>
      <c r="F98" s="241"/>
      <c r="G98">
        <v>2015</v>
      </c>
      <c r="H98" s="339"/>
      <c r="I98" s="335"/>
      <c r="J98" s="335"/>
      <c r="L98" t="s">
        <v>442</v>
      </c>
    </row>
    <row r="99" spans="1:12" ht="15" hidden="1" thickTop="1" x14ac:dyDescent="0.3">
      <c r="A99" s="232">
        <v>48</v>
      </c>
      <c r="B99" s="233" t="str">
        <f>Secteurs!$B$15</f>
        <v>OS</v>
      </c>
      <c r="C99" s="233" t="str">
        <f>Produits!$B$94</f>
        <v>Graines de lin collectées</v>
      </c>
      <c r="D99" s="234">
        <v>-1</v>
      </c>
      <c r="E99" s="235"/>
      <c r="F99" s="236"/>
      <c r="G99">
        <v>2015</v>
      </c>
      <c r="H99" s="339"/>
      <c r="I99" s="333"/>
      <c r="J99" s="333"/>
      <c r="L99" t="s">
        <v>448</v>
      </c>
    </row>
    <row r="100" spans="1:12" ht="15" hidden="1" thickTop="1" x14ac:dyDescent="0.3">
      <c r="A100" s="237">
        <v>48</v>
      </c>
      <c r="B100" s="238" t="str">
        <f>Produits!$B$8</f>
        <v>Graines de lin</v>
      </c>
      <c r="C100" s="238" t="str">
        <f>Secteurs!$B$15</f>
        <v>OS</v>
      </c>
      <c r="D100" s="239">
        <v>1</v>
      </c>
      <c r="E100" s="240"/>
      <c r="F100" s="241"/>
      <c r="G100">
        <v>2015</v>
      </c>
      <c r="H100" s="339"/>
      <c r="I100" s="335"/>
      <c r="J100" s="335"/>
      <c r="L100" t="s">
        <v>448</v>
      </c>
    </row>
    <row r="101" spans="1:12" ht="15" hidden="1" thickTop="1" x14ac:dyDescent="0.3">
      <c r="A101" s="232">
        <v>49</v>
      </c>
      <c r="B101" s="233" t="str">
        <f>Secteurs!$B$15</f>
        <v>OS</v>
      </c>
      <c r="C101" s="233" t="str">
        <f>Produits!$B$104</f>
        <v>Graines de soja collectées</v>
      </c>
      <c r="D101" s="234">
        <v>-1</v>
      </c>
      <c r="E101" s="235"/>
      <c r="F101" s="236"/>
      <c r="G101">
        <v>2015</v>
      </c>
      <c r="H101" s="339"/>
      <c r="I101" s="333"/>
      <c r="J101" s="333"/>
      <c r="L101" t="s">
        <v>449</v>
      </c>
    </row>
    <row r="102" spans="1:12" ht="15" hidden="1" thickTop="1" x14ac:dyDescent="0.3">
      <c r="A102" s="251">
        <v>49</v>
      </c>
      <c r="B102" s="252" t="str">
        <f>Secteurs!$B$15</f>
        <v>OS</v>
      </c>
      <c r="C102" s="252" t="str">
        <f>Produits!$B$158</f>
        <v>Ecart tri collecte de graines de soja</v>
      </c>
      <c r="D102" s="253">
        <v>-1</v>
      </c>
      <c r="E102" s="243"/>
      <c r="F102" s="244"/>
      <c r="G102">
        <v>2015</v>
      </c>
      <c r="H102" s="339"/>
      <c r="I102" s="334"/>
      <c r="J102" s="334"/>
      <c r="L102" t="s">
        <v>449</v>
      </c>
    </row>
    <row r="103" spans="1:12" ht="15.6" hidden="1" thickTop="1" thickBot="1" x14ac:dyDescent="0.35">
      <c r="A103" s="251">
        <v>49</v>
      </c>
      <c r="B103" s="252" t="str">
        <f>Produits!$B$18</f>
        <v>Graines de soja</v>
      </c>
      <c r="C103" s="252" t="str">
        <f>Secteurs!$B$15</f>
        <v>OS</v>
      </c>
      <c r="D103" s="253">
        <v>1</v>
      </c>
      <c r="E103" s="243"/>
      <c r="F103" s="244"/>
      <c r="G103">
        <v>2015</v>
      </c>
      <c r="H103" s="339"/>
      <c r="I103" s="335"/>
      <c r="J103" s="341"/>
      <c r="L103" t="s">
        <v>449</v>
      </c>
    </row>
    <row r="104" spans="1:12" ht="18.75" hidden="1" customHeight="1" thickTop="1" x14ac:dyDescent="0.3">
      <c r="A104" s="264">
        <v>50</v>
      </c>
      <c r="B104" s="261" t="str">
        <f>Secteurs!$B$15</f>
        <v>OS</v>
      </c>
      <c r="C104" s="261" t="str">
        <f>Produits!$B$109</f>
        <v>Fèves collectées</v>
      </c>
      <c r="D104" s="234">
        <v>-1</v>
      </c>
      <c r="E104" s="265"/>
      <c r="F104" s="266"/>
      <c r="G104">
        <v>2015</v>
      </c>
      <c r="H104" s="339"/>
      <c r="I104" s="333"/>
      <c r="J104" s="318"/>
      <c r="L104" t="s">
        <v>328</v>
      </c>
    </row>
    <row r="105" spans="1:12" ht="18.75" hidden="1" customHeight="1" x14ac:dyDescent="0.3">
      <c r="A105" s="267">
        <v>50</v>
      </c>
      <c r="B105" s="252" t="str">
        <f>Secteurs!$B$15</f>
        <v>OS</v>
      </c>
      <c r="C105" s="252" t="str">
        <f>Produits!$B$161</f>
        <v>Ecart tri collecte de fèves</v>
      </c>
      <c r="D105" s="253">
        <v>-1</v>
      </c>
      <c r="E105" s="242"/>
      <c r="F105" s="231"/>
      <c r="G105">
        <v>2015</v>
      </c>
      <c r="H105" s="339"/>
      <c r="I105" s="334"/>
      <c r="J105" s="319"/>
      <c r="L105" t="s">
        <v>328</v>
      </c>
    </row>
    <row r="106" spans="1:12" ht="15" hidden="1" thickTop="1" x14ac:dyDescent="0.3">
      <c r="A106" s="268">
        <v>50</v>
      </c>
      <c r="B106" s="263" t="str">
        <f>Produits!$B$23</f>
        <v>Fèves</v>
      </c>
      <c r="C106" s="263" t="str">
        <f>Secteurs!$B$15</f>
        <v>OS</v>
      </c>
      <c r="D106" s="239">
        <v>1</v>
      </c>
      <c r="E106" s="228"/>
      <c r="F106" s="269"/>
      <c r="G106">
        <v>2015</v>
      </c>
      <c r="H106" s="339"/>
      <c r="I106" s="335"/>
      <c r="J106" s="320"/>
      <c r="L106" t="s">
        <v>328</v>
      </c>
    </row>
    <row r="107" spans="1:12" ht="18.75" hidden="1" customHeight="1" thickTop="1" x14ac:dyDescent="0.3">
      <c r="A107" s="205">
        <v>51</v>
      </c>
      <c r="B107" s="261" t="str">
        <f>Secteurs!$B$15</f>
        <v>OS</v>
      </c>
      <c r="C107" s="261" t="str">
        <f>Produits!$B$112</f>
        <v>Lupin collecté</v>
      </c>
      <c r="D107" s="234">
        <v>-1</v>
      </c>
      <c r="E107" s="235"/>
      <c r="F107" s="236"/>
      <c r="G107">
        <v>2015</v>
      </c>
      <c r="H107" s="339"/>
      <c r="I107" s="333"/>
      <c r="J107" s="321"/>
      <c r="L107" t="s">
        <v>310</v>
      </c>
    </row>
    <row r="108" spans="1:12" ht="18.75" hidden="1" customHeight="1" x14ac:dyDescent="0.3">
      <c r="A108" s="262">
        <v>51</v>
      </c>
      <c r="B108" s="252" t="str">
        <f>Secteurs!$B$15</f>
        <v>OS</v>
      </c>
      <c r="C108" s="252" t="str">
        <f>Produits!$B$162</f>
        <v>Ecart tri collecte de lupin</v>
      </c>
      <c r="D108" s="253">
        <v>-1</v>
      </c>
      <c r="E108" s="243"/>
      <c r="F108" s="244"/>
      <c r="G108">
        <v>2015</v>
      </c>
      <c r="H108" s="339"/>
      <c r="I108" s="334"/>
      <c r="J108" s="322"/>
      <c r="L108" t="s">
        <v>310</v>
      </c>
    </row>
    <row r="109" spans="1:12" ht="15" hidden="1" thickTop="1" x14ac:dyDescent="0.3">
      <c r="A109" s="206">
        <v>51</v>
      </c>
      <c r="B109" s="263" t="str">
        <f>Produits!$B$26</f>
        <v>Lupin</v>
      </c>
      <c r="C109" s="263" t="str">
        <f>Secteurs!$B$15</f>
        <v>OS</v>
      </c>
      <c r="D109" s="239">
        <v>1</v>
      </c>
      <c r="E109" s="249"/>
      <c r="F109" s="254"/>
      <c r="G109">
        <v>2015</v>
      </c>
      <c r="H109" s="339"/>
      <c r="I109" s="335"/>
      <c r="J109" s="323"/>
      <c r="L109" t="s">
        <v>310</v>
      </c>
    </row>
    <row r="110" spans="1:12" ht="18.75" hidden="1" customHeight="1" x14ac:dyDescent="0.3">
      <c r="A110" s="258">
        <v>52</v>
      </c>
      <c r="B110" s="259" t="str">
        <f>Secteurs!$B$15</f>
        <v>OS</v>
      </c>
      <c r="C110" s="260" t="str">
        <f>Produits!$B$115</f>
        <v>Pois secs collectés</v>
      </c>
      <c r="D110" s="235">
        <v>-1</v>
      </c>
      <c r="E110" s="235"/>
      <c r="F110" s="236"/>
      <c r="G110">
        <v>2015</v>
      </c>
      <c r="H110" s="339"/>
      <c r="I110" s="333"/>
      <c r="J110" s="324"/>
      <c r="L110" t="s">
        <v>312</v>
      </c>
    </row>
    <row r="111" spans="1:12" ht="18.75" hidden="1" customHeight="1" x14ac:dyDescent="0.3">
      <c r="A111" s="245">
        <v>52</v>
      </c>
      <c r="B111" s="252" t="str">
        <f>Secteurs!$B$15</f>
        <v>OS</v>
      </c>
      <c r="C111" s="245" t="str">
        <f>Produits!$B$163</f>
        <v>Ecart tri collecte de pois secs</v>
      </c>
      <c r="D111" s="243">
        <v>-1</v>
      </c>
      <c r="E111" s="243"/>
      <c r="F111" s="244"/>
      <c r="G111">
        <v>2015</v>
      </c>
      <c r="H111" s="339"/>
      <c r="I111" s="334"/>
      <c r="J111" s="324"/>
      <c r="L111" t="s">
        <v>312</v>
      </c>
    </row>
    <row r="112" spans="1:12" ht="15" hidden="1" thickTop="1" x14ac:dyDescent="0.3">
      <c r="A112" s="246">
        <v>52</v>
      </c>
      <c r="B112" s="247" t="str">
        <f>Produits!$B$29</f>
        <v>Pois secs</v>
      </c>
      <c r="C112" s="248" t="str">
        <f>Secteurs!$B$15</f>
        <v>OS</v>
      </c>
      <c r="D112" s="249">
        <v>1</v>
      </c>
      <c r="E112" s="249"/>
      <c r="F112" s="254"/>
      <c r="G112">
        <v>2015</v>
      </c>
      <c r="H112" s="340"/>
      <c r="I112" s="335"/>
      <c r="J112" s="325"/>
      <c r="L112" t="s">
        <v>312</v>
      </c>
    </row>
    <row r="113" spans="1:12" ht="18" hidden="1" customHeight="1" x14ac:dyDescent="0.3">
      <c r="A113" s="255">
        <v>53</v>
      </c>
      <c r="B113" s="256" t="str">
        <f>Secteurs!$B$39</f>
        <v>IAA (voie sèche)</v>
      </c>
      <c r="C113" s="256" t="str">
        <f>Produits!$B$201</f>
        <v>Farine de fèves</v>
      </c>
      <c r="D113" s="253">
        <v>-1</v>
      </c>
      <c r="E113" s="256"/>
      <c r="F113" s="257"/>
      <c r="G113">
        <v>2015</v>
      </c>
      <c r="H113" s="338" t="s">
        <v>280</v>
      </c>
      <c r="I113" s="326"/>
      <c r="J113" s="324"/>
      <c r="L113" t="s">
        <v>328</v>
      </c>
    </row>
    <row r="114" spans="1:12" ht="15" hidden="1" thickTop="1" x14ac:dyDescent="0.3">
      <c r="A114" s="255">
        <v>53</v>
      </c>
      <c r="B114" s="256" t="str">
        <f>Secteurs!$B$39</f>
        <v>IAA (voie sèche)</v>
      </c>
      <c r="C114" s="256" t="str">
        <f>Produits!$B$205</f>
        <v>Sons fèves</v>
      </c>
      <c r="D114" s="253">
        <v>-1</v>
      </c>
      <c r="E114" s="256"/>
      <c r="F114" s="257"/>
      <c r="G114">
        <v>2015</v>
      </c>
      <c r="H114" s="339"/>
      <c r="I114" s="326"/>
      <c r="J114" s="324"/>
      <c r="L114" t="s">
        <v>328</v>
      </c>
    </row>
    <row r="115" spans="1:12" ht="15" hidden="1" thickTop="1" x14ac:dyDescent="0.3">
      <c r="A115" s="255">
        <v>53</v>
      </c>
      <c r="B115" s="256" t="str">
        <f>Produits!$B$109</f>
        <v>Fèves collectées</v>
      </c>
      <c r="C115" s="256" t="str">
        <f>Secteurs!$B$39</f>
        <v>IAA (voie sèche)</v>
      </c>
      <c r="D115" s="239">
        <v>1</v>
      </c>
      <c r="E115" s="256"/>
      <c r="F115" s="257"/>
      <c r="G115">
        <v>2015</v>
      </c>
      <c r="H115" s="340"/>
      <c r="I115" s="326"/>
      <c r="J115" s="324"/>
      <c r="L115" t="s">
        <v>328</v>
      </c>
    </row>
    <row r="116" spans="1:12" ht="15" thickTop="1" x14ac:dyDescent="0.3"/>
  </sheetData>
  <autoFilter ref="A1:K115" xr:uid="{00000000-0001-0000-0800-000000000000}">
    <filterColumn colId="2">
      <filters>
        <filter val="Huile brute de lin"/>
        <filter val="Huile raffinée de lin"/>
        <filter val="Tourteaux de lin"/>
      </filters>
    </filterColumn>
  </autoFilter>
  <mergeCells count="133">
    <mergeCell ref="I104:I106"/>
    <mergeCell ref="I107:I109"/>
    <mergeCell ref="I110:I112"/>
    <mergeCell ref="H113:H115"/>
    <mergeCell ref="J93:J94"/>
    <mergeCell ref="I95:I96"/>
    <mergeCell ref="J95:J96"/>
    <mergeCell ref="H97:H112"/>
    <mergeCell ref="I97:I98"/>
    <mergeCell ref="J97:J98"/>
    <mergeCell ref="I99:I100"/>
    <mergeCell ref="J99:J100"/>
    <mergeCell ref="I101:I103"/>
    <mergeCell ref="J101:J103"/>
    <mergeCell ref="H85:H96"/>
    <mergeCell ref="I85:I86"/>
    <mergeCell ref="J85:J86"/>
    <mergeCell ref="I87:I88"/>
    <mergeCell ref="J87:J88"/>
    <mergeCell ref="I89:I90"/>
    <mergeCell ref="J89:J90"/>
    <mergeCell ref="I91:I92"/>
    <mergeCell ref="J91:J92"/>
    <mergeCell ref="I93:I94"/>
    <mergeCell ref="H81:H82"/>
    <mergeCell ref="I81:I82"/>
    <mergeCell ref="J81:J82"/>
    <mergeCell ref="H83:H84"/>
    <mergeCell ref="I83:I84"/>
    <mergeCell ref="J83:J84"/>
    <mergeCell ref="H75:H76"/>
    <mergeCell ref="I75:I76"/>
    <mergeCell ref="J75:J76"/>
    <mergeCell ref="H77:H78"/>
    <mergeCell ref="I77:I78"/>
    <mergeCell ref="H79:H80"/>
    <mergeCell ref="I79:I80"/>
    <mergeCell ref="H69:H70"/>
    <mergeCell ref="I69:I70"/>
    <mergeCell ref="J69:J70"/>
    <mergeCell ref="H71:H72"/>
    <mergeCell ref="I71:I72"/>
    <mergeCell ref="H73:H74"/>
    <mergeCell ref="I73:I74"/>
    <mergeCell ref="J73:J74"/>
    <mergeCell ref="H65:H66"/>
    <mergeCell ref="I65:I66"/>
    <mergeCell ref="J65:J66"/>
    <mergeCell ref="H67:H68"/>
    <mergeCell ref="I67:I68"/>
    <mergeCell ref="J67:J68"/>
    <mergeCell ref="H59:H60"/>
    <mergeCell ref="I59:I60"/>
    <mergeCell ref="H61:H62"/>
    <mergeCell ref="I61:I62"/>
    <mergeCell ref="J61:J62"/>
    <mergeCell ref="H63:H64"/>
    <mergeCell ref="I63:I64"/>
    <mergeCell ref="J63:J64"/>
    <mergeCell ref="H55:H56"/>
    <mergeCell ref="I55:I56"/>
    <mergeCell ref="J55:J56"/>
    <mergeCell ref="H57:H58"/>
    <mergeCell ref="I57:I58"/>
    <mergeCell ref="J57:J58"/>
    <mergeCell ref="I49:I50"/>
    <mergeCell ref="H51:H52"/>
    <mergeCell ref="I51:I52"/>
    <mergeCell ref="H53:H54"/>
    <mergeCell ref="I53:I54"/>
    <mergeCell ref="J53:J54"/>
    <mergeCell ref="H43:H44"/>
    <mergeCell ref="I43:I44"/>
    <mergeCell ref="H45:H46"/>
    <mergeCell ref="I45:I46"/>
    <mergeCell ref="H47:H48"/>
    <mergeCell ref="I47:I48"/>
    <mergeCell ref="J35:J36"/>
    <mergeCell ref="H37:H38"/>
    <mergeCell ref="I37:I38"/>
    <mergeCell ref="H39:H40"/>
    <mergeCell ref="I39:I40"/>
    <mergeCell ref="H41:H42"/>
    <mergeCell ref="I41:I42"/>
    <mergeCell ref="J41:J42"/>
    <mergeCell ref="H31:H32"/>
    <mergeCell ref="I31:I32"/>
    <mergeCell ref="H33:H34"/>
    <mergeCell ref="I33:I34"/>
    <mergeCell ref="H35:H36"/>
    <mergeCell ref="I35:I36"/>
    <mergeCell ref="H27:H28"/>
    <mergeCell ref="I27:I28"/>
    <mergeCell ref="J27:J28"/>
    <mergeCell ref="H29:H30"/>
    <mergeCell ref="I29:I30"/>
    <mergeCell ref="J29:J30"/>
    <mergeCell ref="H23:H24"/>
    <mergeCell ref="I23:I24"/>
    <mergeCell ref="J23:J24"/>
    <mergeCell ref="H25:H26"/>
    <mergeCell ref="I25:I26"/>
    <mergeCell ref="J25:J26"/>
    <mergeCell ref="H19:H20"/>
    <mergeCell ref="I19:I20"/>
    <mergeCell ref="J19:J20"/>
    <mergeCell ref="H21:H22"/>
    <mergeCell ref="I21:I22"/>
    <mergeCell ref="J21:J22"/>
    <mergeCell ref="H15:H16"/>
    <mergeCell ref="I15:I16"/>
    <mergeCell ref="J15:J16"/>
    <mergeCell ref="H17:H18"/>
    <mergeCell ref="I17:I18"/>
    <mergeCell ref="J17:J18"/>
    <mergeCell ref="H10:H11"/>
    <mergeCell ref="I10:I11"/>
    <mergeCell ref="J10:J11"/>
    <mergeCell ref="H12:H14"/>
    <mergeCell ref="I12:I14"/>
    <mergeCell ref="J12:J14"/>
    <mergeCell ref="H6:H7"/>
    <mergeCell ref="I6:I7"/>
    <mergeCell ref="J6:J7"/>
    <mergeCell ref="H8:H9"/>
    <mergeCell ref="I8:I9"/>
    <mergeCell ref="J8:J9"/>
    <mergeCell ref="H2:H3"/>
    <mergeCell ref="I2:I3"/>
    <mergeCell ref="J2:J3"/>
    <mergeCell ref="H4:H5"/>
    <mergeCell ref="I4:I5"/>
    <mergeCell ref="J4:J5"/>
  </mergeCells>
  <conditionalFormatting sqref="B2:B5 B7 B9">
    <cfRule type="cellIs" dxfId="62" priority="63" stopIfTrue="1" operator="equal">
      <formula>"NULL"</formula>
    </cfRule>
  </conditionalFormatting>
  <conditionalFormatting sqref="B6">
    <cfRule type="cellIs" dxfId="61" priority="62" stopIfTrue="1" operator="equal">
      <formula>"NULL"</formula>
    </cfRule>
  </conditionalFormatting>
  <conditionalFormatting sqref="B10 B12 B15:B22">
    <cfRule type="cellIs" dxfId="60" priority="61" stopIfTrue="1" operator="equal">
      <formula>"NULL"</formula>
    </cfRule>
  </conditionalFormatting>
  <conditionalFormatting sqref="B14">
    <cfRule type="cellIs" dxfId="59" priority="60" stopIfTrue="1" operator="equal">
      <formula>"NULL"</formula>
    </cfRule>
  </conditionalFormatting>
  <conditionalFormatting sqref="C33 B27 B37:B38 B30 B35:C35">
    <cfRule type="cellIs" dxfId="58" priority="59" stopIfTrue="1" operator="equal">
      <formula>"NULL"</formula>
    </cfRule>
  </conditionalFormatting>
  <conditionalFormatting sqref="B31">
    <cfRule type="cellIs" dxfId="57" priority="58" stopIfTrue="1" operator="equal">
      <formula>"NULL"</formula>
    </cfRule>
  </conditionalFormatting>
  <conditionalFormatting sqref="C45 B39:B46">
    <cfRule type="cellIs" dxfId="56" priority="57" stopIfTrue="1" operator="equal">
      <formula>"NULL"</formula>
    </cfRule>
  </conditionalFormatting>
  <conditionalFormatting sqref="B51">
    <cfRule type="cellIs" dxfId="55" priority="54" operator="equal">
      <formula>"NULL"</formula>
    </cfRule>
  </conditionalFormatting>
  <conditionalFormatting sqref="B52:C53">
    <cfRule type="cellIs" dxfId="54" priority="55" operator="equal">
      <formula>"NULL"</formula>
    </cfRule>
  </conditionalFormatting>
  <conditionalFormatting sqref="B54">
    <cfRule type="cellIs" dxfId="53" priority="56" operator="equal">
      <formula>"NULL"</formula>
    </cfRule>
  </conditionalFormatting>
  <conditionalFormatting sqref="C55 C47 B49:C49 C57">
    <cfRule type="cellIs" dxfId="52" priority="52" operator="equal">
      <formula>"NULL"</formula>
    </cfRule>
  </conditionalFormatting>
  <conditionalFormatting sqref="C56 B48 C50 B58">
    <cfRule type="cellIs" dxfId="51" priority="53" operator="equal">
      <formula>"NULL"</formula>
    </cfRule>
  </conditionalFormatting>
  <conditionalFormatting sqref="B47">
    <cfRule type="cellIs" dxfId="50" priority="51" operator="equal">
      <formula>"NULL"</formula>
    </cfRule>
  </conditionalFormatting>
  <conditionalFormatting sqref="B59">
    <cfRule type="cellIs" dxfId="49" priority="48" operator="equal">
      <formula>"NULL"</formula>
    </cfRule>
  </conditionalFormatting>
  <conditionalFormatting sqref="B60:C61">
    <cfRule type="cellIs" dxfId="48" priority="49" operator="equal">
      <formula>"NULL"</formula>
    </cfRule>
  </conditionalFormatting>
  <conditionalFormatting sqref="B62:C62">
    <cfRule type="cellIs" dxfId="47" priority="50" operator="equal">
      <formula>"NULL"</formula>
    </cfRule>
  </conditionalFormatting>
  <conditionalFormatting sqref="B63:C63 C67 C69 C64:C65">
    <cfRule type="cellIs" dxfId="46" priority="46" operator="equal">
      <formula>"NULL"</formula>
    </cfRule>
  </conditionalFormatting>
  <conditionalFormatting sqref="B64 B66 B68 B70">
    <cfRule type="cellIs" dxfId="45" priority="47" operator="equal">
      <formula>"NULL"</formula>
    </cfRule>
  </conditionalFormatting>
  <conditionalFormatting sqref="B71">
    <cfRule type="cellIs" dxfId="44" priority="43" operator="equal">
      <formula>"NULL"</formula>
    </cfRule>
  </conditionalFormatting>
  <conditionalFormatting sqref="B72:C73">
    <cfRule type="cellIs" dxfId="43" priority="44" operator="equal">
      <formula>"NULL"</formula>
    </cfRule>
  </conditionalFormatting>
  <conditionalFormatting sqref="B74">
    <cfRule type="cellIs" dxfId="42" priority="45" operator="equal">
      <formula>"NULL"</formula>
    </cfRule>
  </conditionalFormatting>
  <conditionalFormatting sqref="C75 C77 B79:C79 C81">
    <cfRule type="cellIs" dxfId="41" priority="41" operator="equal">
      <formula>"NULL"</formula>
    </cfRule>
  </conditionalFormatting>
  <conditionalFormatting sqref="B76:C76 B82 B78:C78 B80:C80">
    <cfRule type="cellIs" dxfId="40" priority="42" operator="equal">
      <formula>"NULL"</formula>
    </cfRule>
  </conditionalFormatting>
  <conditionalFormatting sqref="B77">
    <cfRule type="cellIs" dxfId="39" priority="40" operator="equal">
      <formula>"NULL"</formula>
    </cfRule>
  </conditionalFormatting>
  <conditionalFormatting sqref="B85:B86">
    <cfRule type="cellIs" dxfId="38" priority="39" stopIfTrue="1" operator="equal">
      <formula>"NULL"</formula>
    </cfRule>
  </conditionalFormatting>
  <conditionalFormatting sqref="B87:B92">
    <cfRule type="cellIs" dxfId="37" priority="38" stopIfTrue="1" operator="equal">
      <formula>"NULL"</formula>
    </cfRule>
  </conditionalFormatting>
  <conditionalFormatting sqref="B93:B96">
    <cfRule type="cellIs" dxfId="36" priority="37" stopIfTrue="1" operator="equal">
      <formula>"NULL"</formula>
    </cfRule>
  </conditionalFormatting>
  <conditionalFormatting sqref="B97:B103">
    <cfRule type="cellIs" dxfId="35" priority="36" stopIfTrue="1" operator="equal">
      <formula>"NULL"</formula>
    </cfRule>
  </conditionalFormatting>
  <conditionalFormatting sqref="B104">
    <cfRule type="cellIs" dxfId="34" priority="34" operator="equal">
      <formula>"NULL"</formula>
    </cfRule>
  </conditionalFormatting>
  <conditionalFormatting sqref="B106:C106">
    <cfRule type="cellIs" dxfId="33" priority="35" operator="equal">
      <formula>"NULL"</formula>
    </cfRule>
  </conditionalFormatting>
  <conditionalFormatting sqref="B107">
    <cfRule type="cellIs" dxfId="32" priority="32" operator="equal">
      <formula>"NULL"</formula>
    </cfRule>
  </conditionalFormatting>
  <conditionalFormatting sqref="B109:C109">
    <cfRule type="cellIs" dxfId="31" priority="33" operator="equal">
      <formula>"NULL"</formula>
    </cfRule>
  </conditionalFormatting>
  <conditionalFormatting sqref="B110">
    <cfRule type="cellIs" dxfId="30" priority="30" operator="equal">
      <formula>"NULL"</formula>
    </cfRule>
  </conditionalFormatting>
  <conditionalFormatting sqref="B112:C112">
    <cfRule type="cellIs" dxfId="29" priority="31" operator="equal">
      <formula>"NULL"</formula>
    </cfRule>
  </conditionalFormatting>
  <conditionalFormatting sqref="B105">
    <cfRule type="cellIs" dxfId="28" priority="29" stopIfTrue="1" operator="equal">
      <formula>"NULL"</formula>
    </cfRule>
  </conditionalFormatting>
  <conditionalFormatting sqref="B108">
    <cfRule type="cellIs" dxfId="27" priority="28" stopIfTrue="1" operator="equal">
      <formula>"NULL"</formula>
    </cfRule>
  </conditionalFormatting>
  <conditionalFormatting sqref="B111">
    <cfRule type="cellIs" dxfId="26" priority="27" stopIfTrue="1" operator="equal">
      <formula>"NULL"</formula>
    </cfRule>
  </conditionalFormatting>
  <conditionalFormatting sqref="C5">
    <cfRule type="cellIs" dxfId="25" priority="26" stopIfTrue="1" operator="equal">
      <formula>"NULL"</formula>
    </cfRule>
  </conditionalFormatting>
  <conditionalFormatting sqref="C7">
    <cfRule type="cellIs" dxfId="24" priority="25" stopIfTrue="1" operator="equal">
      <formula>"NULL"</formula>
    </cfRule>
  </conditionalFormatting>
  <conditionalFormatting sqref="B8:C8">
    <cfRule type="cellIs" dxfId="23" priority="24" stopIfTrue="1" operator="equal">
      <formula>"NULL"</formula>
    </cfRule>
  </conditionalFormatting>
  <conditionalFormatting sqref="C9">
    <cfRule type="cellIs" dxfId="22" priority="23" stopIfTrue="1" operator="equal">
      <formula>"NULL"</formula>
    </cfRule>
  </conditionalFormatting>
  <conditionalFormatting sqref="C11">
    <cfRule type="cellIs" dxfId="21" priority="22" stopIfTrue="1" operator="equal">
      <formula>"NULL"</formula>
    </cfRule>
  </conditionalFormatting>
  <conditionalFormatting sqref="C13">
    <cfRule type="cellIs" dxfId="20" priority="21" stopIfTrue="1" operator="equal">
      <formula>"NULL"</formula>
    </cfRule>
  </conditionalFormatting>
  <conditionalFormatting sqref="C14">
    <cfRule type="cellIs" dxfId="19" priority="20" stopIfTrue="1" operator="equal">
      <formula>"NULL"</formula>
    </cfRule>
  </conditionalFormatting>
  <conditionalFormatting sqref="C16">
    <cfRule type="cellIs" dxfId="18" priority="19" stopIfTrue="1" operator="equal">
      <formula>"NULL"</formula>
    </cfRule>
  </conditionalFormatting>
  <conditionalFormatting sqref="C18">
    <cfRule type="cellIs" dxfId="17" priority="18" stopIfTrue="1" operator="equal">
      <formula>"NULL"</formula>
    </cfRule>
  </conditionalFormatting>
  <conditionalFormatting sqref="C20">
    <cfRule type="cellIs" dxfId="16" priority="17" stopIfTrue="1" operator="equal">
      <formula>"NULL"</formula>
    </cfRule>
  </conditionalFormatting>
  <conditionalFormatting sqref="C21">
    <cfRule type="cellIs" dxfId="15" priority="16" stopIfTrue="1" operator="equal">
      <formula>"NULL"</formula>
    </cfRule>
  </conditionalFormatting>
  <conditionalFormatting sqref="B26">
    <cfRule type="cellIs" dxfId="14" priority="15" stopIfTrue="1" operator="equal">
      <formula>"NULL"</formula>
    </cfRule>
  </conditionalFormatting>
  <conditionalFormatting sqref="B24">
    <cfRule type="cellIs" dxfId="13" priority="14" stopIfTrue="1" operator="equal">
      <formula>"NULL"</formula>
    </cfRule>
  </conditionalFormatting>
  <conditionalFormatting sqref="C22">
    <cfRule type="cellIs" dxfId="12" priority="13" stopIfTrue="1" operator="equal">
      <formula>"NULL"</formula>
    </cfRule>
  </conditionalFormatting>
  <conditionalFormatting sqref="C36 C28">
    <cfRule type="cellIs" dxfId="11" priority="12" stopIfTrue="1" operator="equal">
      <formula>"NULL"</formula>
    </cfRule>
  </conditionalFormatting>
  <conditionalFormatting sqref="B28">
    <cfRule type="cellIs" dxfId="10" priority="11" stopIfTrue="1" operator="equal">
      <formula>"NULL"</formula>
    </cfRule>
  </conditionalFormatting>
  <conditionalFormatting sqref="C31">
    <cfRule type="cellIs" dxfId="9" priority="10" stopIfTrue="1" operator="equal">
      <formula>"NULL"</formula>
    </cfRule>
  </conditionalFormatting>
  <conditionalFormatting sqref="B32">
    <cfRule type="cellIs" dxfId="8" priority="9" stopIfTrue="1" operator="equal">
      <formula>"NULL"</formula>
    </cfRule>
  </conditionalFormatting>
  <conditionalFormatting sqref="B36">
    <cfRule type="cellIs" dxfId="7" priority="8" stopIfTrue="1" operator="equal">
      <formula>"NULL"</formula>
    </cfRule>
  </conditionalFormatting>
  <conditionalFormatting sqref="C40">
    <cfRule type="cellIs" dxfId="6" priority="7" stopIfTrue="1" operator="equal">
      <formula>"NULL"</formula>
    </cfRule>
  </conditionalFormatting>
  <conditionalFormatting sqref="C92 C42">
    <cfRule type="cellIs" dxfId="5" priority="6" stopIfTrue="1" operator="equal">
      <formula>"NULL"</formula>
    </cfRule>
  </conditionalFormatting>
  <conditionalFormatting sqref="B56 B50 C48">
    <cfRule type="cellIs" dxfId="4" priority="5" operator="equal">
      <formula>"NULL"</formula>
    </cfRule>
  </conditionalFormatting>
  <conditionalFormatting sqref="B55 C54">
    <cfRule type="cellIs" dxfId="3" priority="4" operator="equal">
      <formula>"NULL"</formula>
    </cfRule>
  </conditionalFormatting>
  <conditionalFormatting sqref="C66 C68 B67 B65">
    <cfRule type="cellIs" dxfId="2" priority="3" operator="equal">
      <formula>"NULL"</formula>
    </cfRule>
  </conditionalFormatting>
  <conditionalFormatting sqref="B75 C74">
    <cfRule type="cellIs" dxfId="1" priority="2" operator="equal">
      <formula>"NULL"</formula>
    </cfRule>
  </conditionalFormatting>
  <conditionalFormatting sqref="B83 C84">
    <cfRule type="cellIs" dxfId="0" priority="1" operator="equal">
      <formula>"NULL"</formula>
    </cfRule>
  </conditionalFormatting>
  <hyperlinks>
    <hyperlink ref="I37" r:id="rId1" xr:uid="{B4AA7E5F-90C3-4761-9353-0C3B9F3F7324}"/>
  </hyperlinks>
  <pageMargins left="0.7" right="0.7" top="0.75" bottom="0.75" header="0.51180555555555496" footer="0.51180555555555496"/>
  <pageSetup paperSize="9" firstPageNumber="0" orientation="portrait" horizontalDpi="300" verticalDpi="300"/>
  <legacy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31</vt:i4>
      </vt:variant>
      <vt:variant>
        <vt:lpstr>Plages nommées</vt:lpstr>
      </vt:variant>
      <vt:variant>
        <vt:i4>6</vt:i4>
      </vt:variant>
    </vt:vector>
  </HeadingPairs>
  <TitlesOfParts>
    <vt:vector size="37" baseType="lpstr">
      <vt:lpstr>READ ME</vt:lpstr>
      <vt:lpstr>Etiquettes</vt:lpstr>
      <vt:lpstr>Produits</vt:lpstr>
      <vt:lpstr>Secteurs</vt:lpstr>
      <vt:lpstr>Echanges territoires</vt:lpstr>
      <vt:lpstr>Structure des flux</vt:lpstr>
      <vt:lpstr>Données</vt:lpstr>
      <vt:lpstr>Min Max</vt:lpstr>
      <vt:lpstr>Contraintes</vt:lpstr>
      <vt:lpstr>Conversions</vt:lpstr>
      <vt:lpstr>Source n°1 - SAA</vt:lpstr>
      <vt:lpstr>Source n°2 - Prodcom</vt:lpstr>
      <vt:lpstr>Source n°3 - COMTRADE</vt:lpstr>
      <vt:lpstr>Petit comparatif TDM-Comtrade</vt:lpstr>
      <vt:lpstr>Collecte + stocks - FAM</vt:lpstr>
      <vt:lpstr>Collecte, stock - Oléagineux</vt:lpstr>
      <vt:lpstr>Collecte, stock - Légumineuses</vt:lpstr>
      <vt:lpstr>FAB - Oléagineux</vt:lpstr>
      <vt:lpstr>FAB - Protéagineux</vt:lpstr>
      <vt:lpstr>Rapport complet</vt:lpstr>
      <vt:lpstr>Diagnostic Pois</vt:lpstr>
      <vt:lpstr>Diagnostic Lentilles</vt:lpstr>
      <vt:lpstr>Diagnoctic Lin</vt:lpstr>
      <vt:lpstr>Diagnostic Soja</vt:lpstr>
      <vt:lpstr>Diagnostic Féverole</vt:lpstr>
      <vt:lpstr>Débouchés Colza</vt:lpstr>
      <vt:lpstr>Débouchés protéagineux</vt:lpstr>
      <vt:lpstr>Débouchés Haricots secs</vt:lpstr>
      <vt:lpstr>Ancien</vt:lpstr>
      <vt:lpstr>Ancien1</vt:lpstr>
      <vt:lpstr>Ancien2</vt:lpstr>
      <vt:lpstr>Fin_source_de_donnes</vt:lpstr>
      <vt:lpstr>'Collecte, stock - Légumineuses'!Impression_des_titres</vt:lpstr>
      <vt:lpstr>'Collecte, stock - Oléagineux'!Impression_des_titres</vt:lpstr>
      <vt:lpstr>'FAB - Oléagineux'!Impression_des_titres</vt:lpstr>
      <vt:lpstr>'FAB - Protéagineux'!Impression_des_titres</vt:lpstr>
      <vt:lpstr>Sources_de_donnees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Cecile Cordier</dc:creator>
  <cp:lastModifiedBy>alexbis</cp:lastModifiedBy>
  <cp:revision>210</cp:revision>
  <dcterms:created xsi:type="dcterms:W3CDTF">2015-06-05T18:19:34Z</dcterms:created>
  <dcterms:modified xsi:type="dcterms:W3CDTF">2023-02-13T11:02:59Z</dcterms:modified>
  <dc:language>en-US</dc:language>
</cp:coreProperties>
</file>