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C:\TerriFlux\MFAData\Projets\ORBE\"/>
    </mc:Choice>
  </mc:AlternateContent>
  <xr:revisionPtr revIDLastSave="0" documentId="13_ncr:1_{E9CAA5B3-27BE-4D80-AE9F-5134B96AF618}" xr6:coauthVersionLast="47" xr6:coauthVersionMax="47" xr10:uidLastSave="{00000000-0000-0000-0000-000000000000}"/>
  <bookViews>
    <workbookView xWindow="28680" yWindow="-120" windowWidth="29040" windowHeight="17640" activeTab="5" xr2:uid="{00000000-000D-0000-FFFF-FFFF00000000}"/>
  </bookViews>
  <sheets>
    <sheet name="Etiquettes" sheetId="32" r:id="rId1"/>
    <sheet name="Produits" sheetId="2" r:id="rId2"/>
    <sheet name="Secteurs" sheetId="3" r:id="rId3"/>
    <sheet name="Table emplois ressources" sheetId="4" r:id="rId4"/>
    <sheet name="Données" sheetId="51" r:id="rId5"/>
    <sheet name="Contraintes" sheetId="31" r:id="rId6"/>
    <sheet name="Rendements-Ventilations" sheetId="49" r:id="rId7"/>
    <sheet name="Récap sources" sheetId="46" r:id="rId8"/>
    <sheet name="Feuil1" sheetId="52" r:id="rId9"/>
    <sheet name="Source n°1" sheetId="33" r:id="rId10"/>
    <sheet name="Source n°2" sheetId="34" r:id="rId11"/>
    <sheet name="Source n°3" sheetId="35" r:id="rId12"/>
    <sheet name="Source n°4" sheetId="36" r:id="rId13"/>
    <sheet name="Source n°6" sheetId="37" r:id="rId14"/>
    <sheet name="Source n°8" sheetId="38" r:id="rId15"/>
    <sheet name="Source n°11" sheetId="39" r:id="rId16"/>
    <sheet name="Source n°12" sheetId="40" r:id="rId17"/>
    <sheet name="Source n°13" sheetId="41" r:id="rId18"/>
    <sheet name="Source 14" sheetId="42" r:id="rId19"/>
    <sheet name="Source n°15" sheetId="50" r:id="rId20"/>
    <sheet name="Source n°5" sheetId="43" r:id="rId21"/>
    <sheet name="Source n°7" sheetId="44" r:id="rId22"/>
    <sheet name="Source n012" sheetId="45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8" i="31" l="1"/>
  <c r="D2" i="52"/>
  <c r="I5" i="52"/>
  <c r="H5" i="52"/>
  <c r="D5" i="52"/>
  <c r="C21" i="49"/>
  <c r="C22" i="49"/>
  <c r="C6" i="51" l="1"/>
  <c r="C5" i="51"/>
  <c r="C4" i="51"/>
  <c r="C3" i="51"/>
  <c r="C2" i="51"/>
  <c r="K68" i="49" l="1"/>
  <c r="K67" i="49"/>
  <c r="I38" i="31"/>
  <c r="I36" i="31"/>
  <c r="I34" i="31"/>
  <c r="H38" i="31"/>
  <c r="H36" i="31"/>
  <c r="H34" i="31"/>
  <c r="D38" i="31"/>
  <c r="D36" i="31"/>
  <c r="D34" i="31"/>
  <c r="H57" i="49"/>
  <c r="H30" i="31"/>
  <c r="H28" i="31"/>
  <c r="H26" i="31"/>
  <c r="D32" i="31"/>
  <c r="D30" i="31"/>
  <c r="D28" i="31"/>
  <c r="D26" i="31"/>
  <c r="I24" i="31"/>
  <c r="H24" i="31"/>
  <c r="D24" i="31"/>
  <c r="I22" i="31"/>
  <c r="H22" i="31"/>
  <c r="D22" i="31"/>
  <c r="I20" i="31"/>
  <c r="H20" i="31"/>
  <c r="D20" i="31"/>
  <c r="D16" i="31"/>
  <c r="D14" i="31"/>
  <c r="D12" i="31"/>
  <c r="I10" i="31"/>
  <c r="H10" i="31"/>
  <c r="D10" i="31"/>
  <c r="I8" i="31"/>
  <c r="H8" i="31"/>
  <c r="D8" i="31"/>
  <c r="I6" i="31"/>
  <c r="H6" i="31"/>
  <c r="D6" i="31"/>
  <c r="I4" i="31"/>
  <c r="H4" i="31"/>
  <c r="D4" i="31"/>
  <c r="I2" i="31"/>
  <c r="H2" i="31"/>
  <c r="D2" i="31"/>
  <c r="H40" i="49"/>
  <c r="K40" i="49"/>
  <c r="K59" i="49"/>
  <c r="K58" i="49"/>
  <c r="H59" i="49"/>
  <c r="H60" i="49"/>
  <c r="K60" i="49" s="1"/>
  <c r="H58" i="49"/>
  <c r="C40" i="49"/>
  <c r="J9" i="42"/>
  <c r="H72" i="49"/>
  <c r="K72" i="49" s="1"/>
  <c r="H73" i="49"/>
  <c r="K73" i="49" s="1"/>
  <c r="H74" i="49"/>
  <c r="K74" i="49" s="1"/>
  <c r="H71" i="49"/>
  <c r="K71" i="49" s="1"/>
  <c r="K66" i="49"/>
  <c r="U32" i="39"/>
  <c r="U31" i="39"/>
  <c r="U30" i="39"/>
  <c r="J24" i="37"/>
  <c r="D33" i="33"/>
  <c r="K45" i="49"/>
  <c r="K44" i="49"/>
  <c r="C32" i="49"/>
  <c r="J25" i="37"/>
  <c r="K64" i="49"/>
  <c r="K65" i="49"/>
  <c r="K63" i="49"/>
  <c r="K57" i="49"/>
  <c r="H31" i="49"/>
  <c r="K31" i="49" s="1"/>
  <c r="H28" i="49"/>
  <c r="C26" i="49" s="1"/>
  <c r="H25" i="49"/>
  <c r="K25" i="49" s="1"/>
  <c r="C20" i="36"/>
  <c r="K18" i="49"/>
  <c r="K34" i="49"/>
  <c r="K22" i="49"/>
  <c r="K28" i="49" l="1"/>
  <c r="K56" i="49"/>
  <c r="K55" i="49"/>
  <c r="K52" i="49"/>
  <c r="K53" i="49"/>
  <c r="K54" i="49"/>
  <c r="K51" i="49"/>
  <c r="K50" i="49"/>
  <c r="C3" i="49"/>
  <c r="B27" i="49" s="1"/>
  <c r="C4" i="49"/>
  <c r="B28" i="49" s="1"/>
  <c r="C5" i="49"/>
  <c r="C6" i="49"/>
  <c r="C7" i="49"/>
  <c r="C2" i="49"/>
  <c r="H37" i="49" s="1"/>
  <c r="K37" i="49" s="1"/>
  <c r="E22" i="33"/>
  <c r="H33" i="39"/>
  <c r="H38" i="39"/>
  <c r="J23" i="37"/>
  <c r="K20" i="33"/>
  <c r="H5" i="42"/>
  <c r="E17" i="40"/>
  <c r="E16" i="40"/>
  <c r="E15" i="40"/>
  <c r="K37" i="39"/>
  <c r="D10" i="38"/>
  <c r="D8" i="38"/>
  <c r="D7" i="38"/>
  <c r="J8" i="37"/>
  <c r="K8" i="37" s="1"/>
  <c r="K7" i="37"/>
  <c r="J7" i="37"/>
  <c r="K25" i="37" s="1"/>
  <c r="J6" i="37"/>
  <c r="K24" i="37" s="1"/>
  <c r="K5" i="37"/>
  <c r="J5" i="37"/>
  <c r="K23" i="37" s="1"/>
  <c r="C22" i="36"/>
  <c r="C21" i="36"/>
  <c r="M26" i="34"/>
  <c r="M25" i="34"/>
  <c r="M24" i="34"/>
  <c r="E30" i="33"/>
  <c r="K25" i="33"/>
  <c r="J25" i="33"/>
  <c r="I25" i="33"/>
  <c r="H25" i="33"/>
  <c r="G25" i="33"/>
  <c r="F25" i="33"/>
  <c r="K24" i="33"/>
  <c r="J24" i="33"/>
  <c r="I24" i="33"/>
  <c r="H24" i="33"/>
  <c r="G24" i="33"/>
  <c r="F24" i="33"/>
  <c r="E24" i="33"/>
  <c r="K23" i="33"/>
  <c r="J23" i="33"/>
  <c r="I23" i="33"/>
  <c r="H23" i="33"/>
  <c r="G23" i="33"/>
  <c r="F23" i="33"/>
  <c r="E23" i="33"/>
  <c r="J22" i="33"/>
  <c r="I22" i="33"/>
  <c r="H22" i="33"/>
  <c r="G22" i="33"/>
  <c r="F22" i="33"/>
  <c r="K22" i="33"/>
  <c r="J21" i="33"/>
  <c r="I21" i="33"/>
  <c r="H21" i="33"/>
  <c r="G21" i="33"/>
  <c r="F21" i="33"/>
  <c r="E21" i="33"/>
  <c r="E29" i="33" s="1"/>
  <c r="J20" i="33"/>
  <c r="I20" i="33"/>
  <c r="H20" i="33"/>
  <c r="G20" i="33"/>
  <c r="F20" i="33"/>
  <c r="E20" i="33"/>
  <c r="E13" i="33"/>
  <c r="B35" i="49" l="1"/>
  <c r="B34" i="49"/>
  <c r="B36" i="49"/>
  <c r="C36" i="49"/>
  <c r="C35" i="49"/>
  <c r="C34" i="49"/>
  <c r="B26" i="49"/>
  <c r="B30" i="49"/>
  <c r="H11" i="49"/>
  <c r="K11" i="49" s="1"/>
  <c r="B29" i="49"/>
  <c r="H21" i="49"/>
  <c r="H17" i="49"/>
  <c r="K17" i="49" s="1"/>
  <c r="H14" i="49"/>
  <c r="K14" i="49" s="1"/>
  <c r="J26" i="37"/>
  <c r="K26" i="37" s="1"/>
  <c r="K6" i="37"/>
  <c r="K21" i="33"/>
  <c r="D35" i="49" l="1"/>
  <c r="D36" i="49"/>
  <c r="D34" i="49"/>
  <c r="K21" i="49"/>
</calcChain>
</file>

<file path=xl/sharedStrings.xml><?xml version="1.0" encoding="utf-8"?>
<sst xmlns="http://schemas.openxmlformats.org/spreadsheetml/2006/main" count="1124" uniqueCount="530">
  <si>
    <t>Niveau d'aggrégation</t>
  </si>
  <si>
    <t>Liste des produits</t>
  </si>
  <si>
    <t>Betterave champs</t>
  </si>
  <si>
    <t>Liste des secteurs</t>
  </si>
  <si>
    <t>Origine</t>
  </si>
  <si>
    <t>Destination</t>
  </si>
  <si>
    <t>Valeur</t>
  </si>
  <si>
    <t>Cossette</t>
  </si>
  <si>
    <t>Verts de betterave</t>
  </si>
  <si>
    <t>Pulpes humides</t>
  </si>
  <si>
    <t>Pulpes surpressées</t>
  </si>
  <si>
    <t>Jus brut</t>
  </si>
  <si>
    <t>Ecumes</t>
  </si>
  <si>
    <t>Sirop glucose</t>
  </si>
  <si>
    <t>Eau résiduaire</t>
  </si>
  <si>
    <t>Saccharose</t>
  </si>
  <si>
    <t>Glucose</t>
  </si>
  <si>
    <t>Alcool</t>
  </si>
  <si>
    <t>Vinasses</t>
  </si>
  <si>
    <t>Lavage</t>
  </si>
  <si>
    <t>Découpe</t>
  </si>
  <si>
    <t>Diffusion</t>
  </si>
  <si>
    <t>Séchage</t>
  </si>
  <si>
    <t>Epuration</t>
  </si>
  <si>
    <t>Evaporation</t>
  </si>
  <si>
    <t>Cristallisation</t>
  </si>
  <si>
    <t>Fermentation</t>
  </si>
  <si>
    <t>Distillation</t>
  </si>
  <si>
    <t>Alimentation animale</t>
  </si>
  <si>
    <t>Méthanisation</t>
  </si>
  <si>
    <t>Retour au sol</t>
  </si>
  <si>
    <t>E85</t>
  </si>
  <si>
    <t>Betterave lavée</t>
  </si>
  <si>
    <t>Sucre</t>
  </si>
  <si>
    <t>Pressage</t>
  </si>
  <si>
    <t xml:space="preserve"> </t>
  </si>
  <si>
    <t>Incertitude</t>
  </si>
  <si>
    <t>Unité</t>
  </si>
  <si>
    <t>Facteur de conversion</t>
  </si>
  <si>
    <t>Contrainte</t>
  </si>
  <si>
    <t>Source</t>
  </si>
  <si>
    <t>Hypothèses</t>
  </si>
  <si>
    <t>Récolte</t>
  </si>
  <si>
    <t>Betterave silot</t>
  </si>
  <si>
    <t>2016-2020</t>
  </si>
  <si>
    <t>Source n°1</t>
  </si>
  <si>
    <t>Identifiant</t>
  </si>
  <si>
    <t>Equation d'égalité (eq = 0)</t>
  </si>
  <si>
    <t>Traduction</t>
  </si>
  <si>
    <t>Mélasse</t>
  </si>
  <si>
    <t>Alcool/Ethanol</t>
  </si>
  <si>
    <t>Alcool de bouche</t>
  </si>
  <si>
    <t>Pharmacie/parfum</t>
  </si>
  <si>
    <t>Industrie agroalimentaire</t>
  </si>
  <si>
    <t>Restauration</t>
  </si>
  <si>
    <t>Alimentation humaine</t>
  </si>
  <si>
    <t>Equation d'inégalité borne haute (eq &lt;= 0)</t>
  </si>
  <si>
    <t>Equation d'inégalité borne basse (eq &gt;= 0)</t>
  </si>
  <si>
    <t>Jus clair</t>
  </si>
  <si>
    <t>Nom du groupe d'étiquette</t>
  </si>
  <si>
    <t>Type d'étiquette</t>
  </si>
  <si>
    <t>Etiquettes</t>
  </si>
  <si>
    <t>Palette visible</t>
  </si>
  <si>
    <t>Palette de couleur</t>
  </si>
  <si>
    <t>Couleurs</t>
  </si>
  <si>
    <t>nodeTags</t>
  </si>
  <si>
    <t>Produits</t>
  </si>
  <si>
    <t>Matière première</t>
  </si>
  <si>
    <t>green:orange:blue:brown:violet</t>
  </si>
  <si>
    <t>Matière première:Alcool:Sucre:Produits:Coproduits-Déchets</t>
  </si>
  <si>
    <t>Coproduits-Déchets</t>
  </si>
  <si>
    <t>Données de la source n°1</t>
  </si>
  <si>
    <t>Production de Betteraves en HdF à destination des industries du sucre</t>
  </si>
  <si>
    <t>SAS, Agreste</t>
  </si>
  <si>
    <t>Mémento HdF</t>
  </si>
  <si>
    <t>Données brutes</t>
  </si>
  <si>
    <t>[Insérer les données brutes]</t>
  </si>
  <si>
    <t>Données traitées</t>
  </si>
  <si>
    <t>[Insérer les données traitées étant utilisées pour l'AFM]</t>
  </si>
  <si>
    <t>richesse saccharimétrique</t>
  </si>
  <si>
    <t>Betteraves</t>
  </si>
  <si>
    <t>France</t>
  </si>
  <si>
    <t>Part en HdF/nationnal</t>
  </si>
  <si>
    <t>Hauts de France</t>
  </si>
  <si>
    <t>Aisne</t>
  </si>
  <si>
    <t>Nord</t>
  </si>
  <si>
    <t>Oise</t>
  </si>
  <si>
    <t>Pas de Calais</t>
  </si>
  <si>
    <t>Somme</t>
  </si>
  <si>
    <t>Cultures</t>
  </si>
  <si>
    <t>Superficie développée (ha)</t>
  </si>
  <si>
    <t>2021 (provisoire)</t>
  </si>
  <si>
    <t>Rendement (t/ha)</t>
  </si>
  <si>
    <t>Rendement saccharique</t>
  </si>
  <si>
    <t>Production récoltée (tonne)</t>
  </si>
  <si>
    <t>2021 [source Agreste]</t>
  </si>
  <si>
    <t>Source Agreste, bilan conjoncturel 2021</t>
  </si>
  <si>
    <t>Production  moyenne</t>
  </si>
  <si>
    <t>production France</t>
  </si>
  <si>
    <t xml:space="preserve">Unité : </t>
  </si>
  <si>
    <t>moyenne (2016-2020)</t>
  </si>
  <si>
    <t>Ecartètype</t>
  </si>
  <si>
    <t>Part de la production en Hauts-de-France</t>
  </si>
  <si>
    <t>%</t>
  </si>
  <si>
    <t>Source guide bioéconomie, La coopérative agricole, 2021 (chiffre provisoire 2020)</t>
  </si>
  <si>
    <t>Production (volume)</t>
  </si>
  <si>
    <t>France entière</t>
  </si>
  <si>
    <t xml:space="preserve"> Hauts-de-France</t>
  </si>
  <si>
    <t>02 - Aisne</t>
  </si>
  <si>
    <t>59 - Nord</t>
  </si>
  <si>
    <t>60 - Oise</t>
  </si>
  <si>
    <t>62 - Pas-de-Calais</t>
  </si>
  <si>
    <t>80 - Somme</t>
  </si>
  <si>
    <t>Betteraves industrielles (2020)</t>
  </si>
  <si>
    <t>Voies de valorisation des co-produits du sectur sucre de betteraves (France), Reseda, 2012 et ONRB, 2020</t>
  </si>
  <si>
    <t>sucre produit en France</t>
  </si>
  <si>
    <t>Les hauts de France représente environ 48 à 50 % de la production Française</t>
  </si>
  <si>
    <t>Représente 48/50% de la production française</t>
  </si>
  <si>
    <t>Mélasses</t>
  </si>
  <si>
    <t>Verts de Betteraves</t>
  </si>
  <si>
    <t>Sucrerie de la région</t>
  </si>
  <si>
    <t>Nom</t>
  </si>
  <si>
    <t>Groupe</t>
  </si>
  <si>
    <t>Localisation</t>
  </si>
  <si>
    <t>code postal</t>
  </si>
  <si>
    <t>Betteraves (tonnages)</t>
  </si>
  <si>
    <t>Equivalent tonnage sucre</t>
  </si>
  <si>
    <t>Tranche d'effectif salariée (permanent/saisonnier)</t>
  </si>
  <si>
    <t>effectif</t>
  </si>
  <si>
    <t>Production alcool/éthanol intégré ou associée</t>
  </si>
  <si>
    <t>TEREOS FRANCE</t>
  </si>
  <si>
    <t>LILLERS</t>
  </si>
  <si>
    <t>62516</t>
  </si>
  <si>
    <t>140/80</t>
  </si>
  <si>
    <t>alcool brut</t>
  </si>
  <si>
    <t>CHEVRIERES</t>
  </si>
  <si>
    <t>60149</t>
  </si>
  <si>
    <t>120/80</t>
  </si>
  <si>
    <t>SAINT LOUIS SUCRE</t>
  </si>
  <si>
    <t>ROYE</t>
  </si>
  <si>
    <t>80685</t>
  </si>
  <si>
    <t>SAINT LOUIS SUCRE - ROYE CONDITIONNEMENT</t>
  </si>
  <si>
    <t>SICA ROYE DESHYDRATATION</t>
  </si>
  <si>
    <t>CRISTAL UNION ETABLISSEMENT DE SAINTE EMILIE</t>
  </si>
  <si>
    <t>VILLERS-FAUCON</t>
  </si>
  <si>
    <t>80802</t>
  </si>
  <si>
    <t>production alcool également ici [11]</t>
  </si>
  <si>
    <t>https://www.action-agricole-picarde.com/betteraves-une-tres-belle-campagne-chez-cristal-union</t>
  </si>
  <si>
    <t>BRESLES</t>
  </si>
  <si>
    <t>60103</t>
  </si>
  <si>
    <t>plutôt un site de conditionnement qu'u site de traitement du sucre en temps que tel / depuis 2019, rappartriement de la production sur le site de Roye</t>
  </si>
  <si>
    <t>ORIGNY-SAINTE-BENOITE</t>
  </si>
  <si>
    <t>02575</t>
  </si>
  <si>
    <t>280/65</t>
  </si>
  <si>
    <t>BOIRY-SAINTE-RICTRUDE</t>
  </si>
  <si>
    <t>62147</t>
  </si>
  <si>
    <t>123/110</t>
  </si>
  <si>
    <t>ATTIN</t>
  </si>
  <si>
    <t>62044</t>
  </si>
  <si>
    <t>75/75</t>
  </si>
  <si>
    <t>ESCAUDOEUVRES</t>
  </si>
  <si>
    <t>59206</t>
  </si>
  <si>
    <t>110/100</t>
  </si>
  <si>
    <t>BUCY-LE-LONG</t>
  </si>
  <si>
    <t>02131</t>
  </si>
  <si>
    <t>175/56</t>
  </si>
  <si>
    <t>THUMERIES</t>
  </si>
  <si>
    <t>59592</t>
  </si>
  <si>
    <t>activité conditionnement et recherche</t>
  </si>
  <si>
    <t>https://vudailleurs.com/thumeries-fief-de-la-sucrerie-beghin/</t>
  </si>
  <si>
    <t>BdD chambre/CCI industrie régionale</t>
  </si>
  <si>
    <t>siret</t>
  </si>
  <si>
    <t>siret_poin</t>
  </si>
  <si>
    <t>siren</t>
  </si>
  <si>
    <t>rais_soc</t>
  </si>
  <si>
    <t>commune</t>
  </si>
  <si>
    <t>code_insee</t>
  </si>
  <si>
    <t>adresse</t>
  </si>
  <si>
    <t>code_post</t>
  </si>
  <si>
    <t>lib_territ</t>
  </si>
  <si>
    <t>code_dept</t>
  </si>
  <si>
    <t>lib_dept</t>
  </si>
  <si>
    <t>lib_epci</t>
  </si>
  <si>
    <t>filiere_20</t>
  </si>
  <si>
    <t>code_naf</t>
  </si>
  <si>
    <t>lib_naf</t>
  </si>
  <si>
    <t>sous_filie</t>
  </si>
  <si>
    <t>detail_act</t>
  </si>
  <si>
    <t>code_epci</t>
  </si>
  <si>
    <t>53324797900032</t>
  </si>
  <si>
    <t>533.247.979.00032</t>
  </si>
  <si>
    <t>533247979</t>
  </si>
  <si>
    <t>100 RUE DE VERDUN</t>
  </si>
  <si>
    <t>62190 LILLERS</t>
  </si>
  <si>
    <t>ARTOIS</t>
  </si>
  <si>
    <t>62</t>
  </si>
  <si>
    <t>PAS-DE-CALAIS</t>
  </si>
  <si>
    <t>CA de Béthune-Bruay, Artois-Lys Romane</t>
  </si>
  <si>
    <t>Fabrication de sucre,  Confiserie, Chocolaterie</t>
  </si>
  <si>
    <t>1081Z</t>
  </si>
  <si>
    <t>Fabrication de sucre</t>
  </si>
  <si>
    <t>SUCRERIE DISTILLERIE</t>
  </si>
  <si>
    <t>200072460</t>
  </si>
  <si>
    <t>53324797900115</t>
  </si>
  <si>
    <t>533.247.979.00115</t>
  </si>
  <si>
    <t>LA SUCRERIE</t>
  </si>
  <si>
    <t>60710 CHEVIRERES</t>
  </si>
  <si>
    <t>OISE</t>
  </si>
  <si>
    <t>60</t>
  </si>
  <si>
    <t>CC de la Plaine d'Estrées</t>
  </si>
  <si>
    <t>246000897</t>
  </si>
  <si>
    <t>60205674900156</t>
  </si>
  <si>
    <t>602.056.749.00156</t>
  </si>
  <si>
    <t>602056749</t>
  </si>
  <si>
    <t>55 RUE DE PERONNE</t>
  </si>
  <si>
    <t>80700 ROYE</t>
  </si>
  <si>
    <t>AMIENS-PICARDIE</t>
  </si>
  <si>
    <t>80</t>
  </si>
  <si>
    <t>SOMME</t>
  </si>
  <si>
    <t>CC du Grand Roye</t>
  </si>
  <si>
    <t>Production et commercialisation de sucre de canne et de betterave</t>
  </si>
  <si>
    <t>200070977</t>
  </si>
  <si>
    <t>60205674900321</t>
  </si>
  <si>
    <t>602.056.749.00321</t>
  </si>
  <si>
    <t>74 AVENUE DU GENERAL DE GAULLE</t>
  </si>
  <si>
    <t>69171072700013</t>
  </si>
  <si>
    <t>691.710.727.00013</t>
  </si>
  <si>
    <t>691710727</t>
  </si>
  <si>
    <t>Deshydratation de pulpe de betteraves</t>
  </si>
  <si>
    <t>42134336900201</t>
  </si>
  <si>
    <t>421.343.369.00201</t>
  </si>
  <si>
    <t>305824534</t>
  </si>
  <si>
    <t>1 ROUTE EPEHY</t>
  </si>
  <si>
    <t>80240 VILLERS FAUCON</t>
  </si>
  <si>
    <t>CC de la Haute-Somme</t>
  </si>
  <si>
    <t>200037059</t>
  </si>
  <si>
    <t>60205674900297</t>
  </si>
  <si>
    <t>602.056.749.00297</t>
  </si>
  <si>
    <t>19 RUE JEAN COCTEAU</t>
  </si>
  <si>
    <t>60510 BRESLES</t>
  </si>
  <si>
    <t>CA du Beauvaisis</t>
  </si>
  <si>
    <t>200067999</t>
  </si>
  <si>
    <t>53324797900016</t>
  </si>
  <si>
    <t>533.247.979.00016</t>
  </si>
  <si>
    <t>11 RUE PASTEUR</t>
  </si>
  <si>
    <t>02390 ORIGNY STE BENOITE</t>
  </si>
  <si>
    <t>AISNE</t>
  </si>
  <si>
    <t>2</t>
  </si>
  <si>
    <t>CC du Val de l'Oise</t>
  </si>
  <si>
    <t>200040426</t>
  </si>
  <si>
    <t>53324797900198</t>
  </si>
  <si>
    <t>533.247.979.00198</t>
  </si>
  <si>
    <t>4 RUE DE LA SUCRERIE</t>
  </si>
  <si>
    <t>62175 BOIRY SAINTE RICTRUDE</t>
  </si>
  <si>
    <t>CU d'Arras</t>
  </si>
  <si>
    <t>200033579</t>
  </si>
  <si>
    <t>53324797900123</t>
  </si>
  <si>
    <t>533.247.979.00123</t>
  </si>
  <si>
    <t>18 ROUTE NATIONALE 1</t>
  </si>
  <si>
    <t>62170 ATTIN</t>
  </si>
  <si>
    <t>COTE D'OPALE</t>
  </si>
  <si>
    <t>CA des Deux Baies en Montreuillois</t>
  </si>
  <si>
    <t>TRANSFORMATION ET VENTE DE BETTERAVES SUCRIERES SUCRES ALCOOLS ET SOUS PRODUITS</t>
  </si>
  <si>
    <t>200069029</t>
  </si>
  <si>
    <t>53324797900099</t>
  </si>
  <si>
    <t>533.247.979.00099</t>
  </si>
  <si>
    <t>RUE D'ERRE</t>
  </si>
  <si>
    <t>59161 ESCAUDOEUVRES</t>
  </si>
  <si>
    <t>GRAND HAINAUT</t>
  </si>
  <si>
    <t>59</t>
  </si>
  <si>
    <t>NORD</t>
  </si>
  <si>
    <t>CA de Cambrai</t>
  </si>
  <si>
    <t>200068500</t>
  </si>
  <si>
    <t>53324797900081</t>
  </si>
  <si>
    <t>533.247.979.00081</t>
  </si>
  <si>
    <t>ROUTE DE SOISSONS</t>
  </si>
  <si>
    <t>02880 BUCY LE LONG</t>
  </si>
  <si>
    <t>CC du Val de l'Aisne</t>
  </si>
  <si>
    <t>Fabrication de sucre/éthanol</t>
  </si>
  <si>
    <t>240200501</t>
  </si>
  <si>
    <t>53324797900131</t>
  </si>
  <si>
    <t>533.247.979.00131</t>
  </si>
  <si>
    <t>1 RUE HENRI COGET</t>
  </si>
  <si>
    <t>59239 THUMERIES</t>
  </si>
  <si>
    <t>GRAND LILLE</t>
  </si>
  <si>
    <t>CC Pévèle-Carembault</t>
  </si>
  <si>
    <t>200041960</t>
  </si>
  <si>
    <t>tonnage de sucre sortant des sucrerie versant sud de la région en 2017 :oise, aisne et somme [10]</t>
  </si>
  <si>
    <t>Source 11</t>
  </si>
  <si>
    <t xml:space="preserve">volume d'alcool </t>
  </si>
  <si>
    <t>tonnes régional</t>
  </si>
  <si>
    <t>quantité de sucre produits en Hauts dfe France</t>
  </si>
  <si>
    <t>tonnes</t>
  </si>
  <si>
    <t>Devenir des betteraves</t>
  </si>
  <si>
    <t>Filière betterave sucrière Grand-Est, 2020, Agreste</t>
  </si>
  <si>
    <t>Coefficient de transformation</t>
  </si>
  <si>
    <t>en kg</t>
  </si>
  <si>
    <t>alimentation animale</t>
  </si>
  <si>
    <t>méthanisation</t>
  </si>
  <si>
    <t>support de fermentation</t>
  </si>
  <si>
    <t>betterave</t>
  </si>
  <si>
    <t>sucre/saccharose</t>
  </si>
  <si>
    <t>pulpes humides</t>
  </si>
  <si>
    <t>mélasse</t>
  </si>
  <si>
    <t>pulpes surpréssée [6] (28%MS)</t>
  </si>
  <si>
    <t>pulpes déshydratée [6] (88%MS)</t>
  </si>
  <si>
    <t>si toute les pulpes sont déshydratée</t>
  </si>
  <si>
    <t>Pulpes, nouveau enjeux pour la filière, 2019, ARTB</t>
  </si>
  <si>
    <t>Voulme des pulpes France</t>
  </si>
  <si>
    <t xml:space="preserve">Note : le volume de pulpes suit la production de betterevas du fait des rapports de transformation </t>
  </si>
  <si>
    <t>tonnes France</t>
  </si>
  <si>
    <t>tonnes HdF</t>
  </si>
  <si>
    <t>pulpes surpressées</t>
  </si>
  <si>
    <t>NB : une très faible quantité de pulpes humides est utilisé comme telle</t>
  </si>
  <si>
    <t>En circuit court</t>
  </si>
  <si>
    <t>HdF</t>
  </si>
  <si>
    <t>pulpes déshydraté</t>
  </si>
  <si>
    <t>tonnes qui parte en déshydratation</t>
  </si>
  <si>
    <t>tonnage restant (TM 88%)</t>
  </si>
  <si>
    <t>Part de déshydration</t>
  </si>
  <si>
    <t>environ 10% des pulpes déshydraté sont exportés vers la Belgique</t>
  </si>
  <si>
    <t>Co-produits de la filière betterave</t>
  </si>
  <si>
    <t>1000 kg de betterave</t>
  </si>
  <si>
    <t>masse volumique de l'éthanol</t>
  </si>
  <si>
    <t>160 kg sucre</t>
  </si>
  <si>
    <t>90-100 l d'alcool</t>
  </si>
  <si>
    <t>0,79kg/l</t>
  </si>
  <si>
    <t>kg d'alcool</t>
  </si>
  <si>
    <t>Ventillation débouché</t>
  </si>
  <si>
    <t>Source France</t>
  </si>
  <si>
    <t>source France</t>
  </si>
  <si>
    <t>Attention : ici il s'agit du sucre de betterave et du sucre canne à sucre !</t>
  </si>
  <si>
    <t>chiffre 2016</t>
  </si>
  <si>
    <t>niveau 1</t>
  </si>
  <si>
    <t>niveau 2</t>
  </si>
  <si>
    <t>indus alimentaire/restauration</t>
  </si>
  <si>
    <t>1.9 Mt/an</t>
  </si>
  <si>
    <t xml:space="preserve">sucre : </t>
  </si>
  <si>
    <t>sucre</t>
  </si>
  <si>
    <t>alcool/éthanol</t>
  </si>
  <si>
    <t>industries chimique et pharmaceutique</t>
  </si>
  <si>
    <t>industrie chimique (solvant)</t>
  </si>
  <si>
    <t>sucre de bouche</t>
  </si>
  <si>
    <t>industrie alimentaire</t>
  </si>
  <si>
    <t>industrie agroalimentaire</t>
  </si>
  <si>
    <t>indus chimique/pharmaceutique</t>
  </si>
  <si>
    <t>restauration hors foyer</t>
  </si>
  <si>
    <t xml:space="preserve">alcool et éthanol </t>
  </si>
  <si>
    <t>alcool de bouche</t>
  </si>
  <si>
    <t>éthanol (e95)</t>
  </si>
  <si>
    <t>pharmacie/parfum</t>
  </si>
  <si>
    <t>Rapport mission sucre</t>
  </si>
  <si>
    <t>tonnages France</t>
  </si>
  <si>
    <t>tonnage HdF</t>
  </si>
  <si>
    <t>pulpes surpressée</t>
  </si>
  <si>
    <t>concentration en sucre</t>
  </si>
  <si>
    <t>Schéma de valoisation de la betterave</t>
  </si>
  <si>
    <t xml:space="preserve">jus clair : </t>
  </si>
  <si>
    <t>13 à 14 gMS/100g</t>
  </si>
  <si>
    <t>évaporation</t>
  </si>
  <si>
    <t>sirop</t>
  </si>
  <si>
    <t>68.5 gMS/100g</t>
  </si>
  <si>
    <t>Pour faire 1 kg de levure de boulangerie, il faut 1,5 kg de mélasse</t>
  </si>
  <si>
    <t>kg mélasse</t>
  </si>
  <si>
    <t>Pour 1t de betterave, on produit 5 kg de levure de boulangerie</t>
  </si>
  <si>
    <t>soit 5*1.5</t>
  </si>
  <si>
    <t>Pour 1 t de betterave, on produits 38 kg de mélasse</t>
  </si>
  <si>
    <t>Pas utile pour le diagramme ici</t>
  </si>
  <si>
    <t xml:space="preserve">Importation de sucre en France </t>
  </si>
  <si>
    <t>assez faible</t>
  </si>
  <si>
    <t>t brute de betterraves</t>
  </si>
  <si>
    <t>en 2019/2020</t>
  </si>
  <si>
    <t>290 kt</t>
  </si>
  <si>
    <t>Téréos, Notice de renseignement, 2017</t>
  </si>
  <si>
    <t>campagne</t>
  </si>
  <si>
    <t>Volume betterace</t>
  </si>
  <si>
    <t>prod sucre</t>
  </si>
  <si>
    <t>pulpe surpressée</t>
  </si>
  <si>
    <t>écumes</t>
  </si>
  <si>
    <t>Sucrerie de Attin</t>
  </si>
  <si>
    <t>Production de betteraves</t>
  </si>
  <si>
    <t>Type de donnée</t>
  </si>
  <si>
    <t>Quantité</t>
  </si>
  <si>
    <t>Année</t>
  </si>
  <si>
    <t>Lieu</t>
  </si>
  <si>
    <t>Oui</t>
  </si>
  <si>
    <t>Non</t>
  </si>
  <si>
    <t>Production des co-produits</t>
  </si>
  <si>
    <t>Valorisation des co-produits</t>
  </si>
  <si>
    <t>Toutes (hypothèse)</t>
  </si>
  <si>
    <t>Remarque</t>
  </si>
  <si>
    <t>Possibilité d'en faire des ratios pour coller avec les années</t>
  </si>
  <si>
    <t>Oui, mais pas la bonne année</t>
  </si>
  <si>
    <t>Oui, mais pas tout concernant les mélasses</t>
  </si>
  <si>
    <t>Production de sucre (saccharose)</t>
  </si>
  <si>
    <t>Pourrait être utile pour vérifier que l'on ne produit pas plus de sucre que ce que l'on récolte dans les betteraves</t>
  </si>
  <si>
    <t>Grand-Est</t>
  </si>
  <si>
    <t>Oui, mais pas tout concernant les autres pulpes que les pulpes humides</t>
  </si>
  <si>
    <t>Structure</t>
  </si>
  <si>
    <t>Pas vraiment respecté</t>
  </si>
  <si>
    <t>2016-2019</t>
  </si>
  <si>
    <t>Flux d'export des pulpes déshydratées</t>
  </si>
  <si>
    <t>Production de pulpes surpressées</t>
  </si>
  <si>
    <t>Part de pulpes déshydratées</t>
  </si>
  <si>
    <t>Oui mais renseigné comme une donnée</t>
  </si>
  <si>
    <t>Oui mais renseigné comme une donnée (calculée à partir de la production des HdF)</t>
  </si>
  <si>
    <t>?</t>
  </si>
  <si>
    <t>Répartition de la production des produits (= sucre ou alcool)</t>
  </si>
  <si>
    <t>Rendement de la production des produits</t>
  </si>
  <si>
    <t>Filière</t>
  </si>
  <si>
    <t>Betterave à sucre</t>
  </si>
  <si>
    <t>Ventilation des débouchés des produits</t>
  </si>
  <si>
    <t>Débouchés de l'alcool</t>
  </si>
  <si>
    <t>2017 ?</t>
  </si>
  <si>
    <t>Canne à sucre + Betterave à sucre</t>
  </si>
  <si>
    <t>D'après ces débouchés, on sous-entend que l'on fabrique de l'alcool et éthanol à partir du sucre… ce que l'on n'a pas représenté dans le Sankey (à moins que l'on considère que le sirop de glucose soit du sucre)</t>
  </si>
  <si>
    <t>2015 ou 2016 ?</t>
  </si>
  <si>
    <t>Oui, sauf l'info contradictoire</t>
  </si>
  <si>
    <t>Oui, mais pas tout</t>
  </si>
  <si>
    <t>Production de pulpes</t>
  </si>
  <si>
    <t>Taux d'humidité des pulpes</t>
  </si>
  <si>
    <t>Ne servira qu'à éventuellement convertir les tMS de pulpes en tonnes brutes</t>
  </si>
  <si>
    <t>Rendement de l'évaporation</t>
  </si>
  <si>
    <t>Si ce sont bien des gMS et non pas des g de sucre comme indiqué, alors le rendement est calculable</t>
  </si>
  <si>
    <t>Débouchés des produits et co-produits de la betterave</t>
  </si>
  <si>
    <t>Ne pas rentrer autant dans le détail mais essayer de faire correspondre une vision agrégée de ce schéma avec nos débouchés</t>
  </si>
  <si>
    <t>Peut-être</t>
  </si>
  <si>
    <t>Utilisation dans la V5 ?</t>
  </si>
  <si>
    <t>Information</t>
  </si>
  <si>
    <t>Production de levure de boulangerie à partir de la mélasse</t>
  </si>
  <si>
    <t>Erreur dans son utilisation</t>
  </si>
  <si>
    <t>Ventilation des débouchés du sucre</t>
  </si>
  <si>
    <t>Production de betteraves indutrielles de la France (kt)</t>
  </si>
  <si>
    <t>→</t>
  </si>
  <si>
    <t>Production de pulpes de betteraves en MS (source 2)</t>
  </si>
  <si>
    <t>Rendement saccharique des betteraves (source 1)</t>
  </si>
  <si>
    <t>Lavage + Découpe + Diffusion + Epuration</t>
  </si>
  <si>
    <t>Lavage + Découpe + Diffusion + Epuration + Evaporation + Cristallisation</t>
  </si>
  <si>
    <t>RENDEMENTS</t>
  </si>
  <si>
    <t>Confrontation des sources</t>
  </si>
  <si>
    <t>Laissés de côté (pour l'instant)</t>
  </si>
  <si>
    <t>VENTILATION DES DEBOUCHES</t>
  </si>
  <si>
    <t>Coproduits</t>
  </si>
  <si>
    <t>Epandage</t>
  </si>
  <si>
    <t>Biochimie des alcools</t>
  </si>
  <si>
    <t>Pulpes de betteraves</t>
  </si>
  <si>
    <t>Direct élevage</t>
  </si>
  <si>
    <t>Industrie de la nutrition animale (animaux rente)</t>
  </si>
  <si>
    <t>Selon source</t>
  </si>
  <si>
    <t>Année de la source</t>
  </si>
  <si>
    <t>Lavage + Découpe + Diffusion</t>
  </si>
  <si>
    <t>Lavage + Découpe + Diffusion + Pressage</t>
  </si>
  <si>
    <t>Pulpes déshydratées</t>
  </si>
  <si>
    <t>Hypothèse : si toutes les pulpes sont déshydratées</t>
  </si>
  <si>
    <t>et 4 (structure)</t>
  </si>
  <si>
    <t>débouché non mentionné par la source 4</t>
  </si>
  <si>
    <t>Bioéthanol</t>
  </si>
  <si>
    <t>Débouchés des produits et co-produits</t>
  </si>
  <si>
    <t>Coefficients de transformation de la betterave (= production du sucre et co-produits)</t>
  </si>
  <si>
    <t>Flux d'export des pulpes déshydratées (source 6)</t>
  </si>
  <si>
    <t>Source 6</t>
  </si>
  <si>
    <t>Rendement production de pulpes surpressées</t>
  </si>
  <si>
    <t>Année\Source</t>
  </si>
  <si>
    <t>Production de sucre en 2017, en HdF (kt)</t>
  </si>
  <si>
    <t>Remarques en L5, M6 et L22 (source 6)</t>
  </si>
  <si>
    <t>Moyenne</t>
  </si>
  <si>
    <t>Part de déshydratation</t>
  </si>
  <si>
    <t>Lavage + Découpe + Diffusion + Epuration + Evaporation + Cristallisation + Fermentation + Distillation</t>
  </si>
  <si>
    <t>VENTILATION DES PRODUITS</t>
  </si>
  <si>
    <t>Hypothèse : si toutes les pulpes sont surpressées</t>
  </si>
  <si>
    <t>Hypothèse</t>
  </si>
  <si>
    <t>Même composition (en MS) que source 12</t>
  </si>
  <si>
    <t>Même production en 2013 qu'en 2016 pour la France (d'après graphique source 1)</t>
  </si>
  <si>
    <t>Part qui reste humide</t>
  </si>
  <si>
    <t>Part qui reste surpressée</t>
  </si>
  <si>
    <t>Part qui reste déshydratée</t>
  </si>
  <si>
    <t>12 (2013)</t>
  </si>
  <si>
    <t>2 (2019)</t>
  </si>
  <si>
    <t>4 et 8</t>
  </si>
  <si>
    <t>et 8 (mais je soupçonne l'une de dépendre de l'autre)</t>
  </si>
  <si>
    <t>et 4 (structure) et 11 (paragraphe, structure)</t>
  </si>
  <si>
    <t>Industries chimiques et pharmaceutiques</t>
  </si>
  <si>
    <t>Betterave</t>
  </si>
  <si>
    <t>Sucre alimentaire</t>
  </si>
  <si>
    <t>Industries chimiques + phamaceutiques (et parfumerie)</t>
  </si>
  <si>
    <t>Industries chimiques (solvant) + phamaceutiques (et parfumerie)</t>
  </si>
  <si>
    <t>10/19 de ce qu'il reste</t>
  </si>
  <si>
    <t>9/19 de ce qu'il reste</t>
  </si>
  <si>
    <t>Sucre de betterave (sans production d'alcool)</t>
  </si>
  <si>
    <t>reste des 7 % de la betterave qui ne viennent pas des 10,3% du sucre</t>
  </si>
  <si>
    <t>A vérifier mais je crois qu'on n'en a pas besoin (vérifier si on retombe dessus)</t>
  </si>
  <si>
    <t>Industrie chimique + Parfumerie + Pharmacie</t>
  </si>
  <si>
    <t>Sucre de bouche</t>
  </si>
  <si>
    <t>Industries alimentaires + RHF</t>
  </si>
  <si>
    <t>Part de mélasse en Fabrication de levure de boulangerie</t>
  </si>
  <si>
    <t>levure produite</t>
  </si>
  <si>
    <t>mélasse produite</t>
  </si>
  <si>
    <t>mélasse consommée pour fabriquer la levure</t>
  </si>
  <si>
    <t>Part de mélasse consommée pour fabriquer la levure</t>
  </si>
  <si>
    <t>Volumes de 2016 (kt)</t>
  </si>
  <si>
    <t>Débouchés des vinasses</t>
  </si>
  <si>
    <t>Production des coproduits</t>
  </si>
  <si>
    <t>Pulpes de betteraves imputable à la production d'alcool</t>
  </si>
  <si>
    <t>Fertilisation</t>
  </si>
  <si>
    <t>Coproduits de la Distillerie, Rapport Reseda (2017)</t>
  </si>
  <si>
    <t>Source 14</t>
  </si>
  <si>
    <t>Sirop</t>
  </si>
  <si>
    <t>kt</t>
  </si>
  <si>
    <t>1 t de Betterave silot donne 153 kg de Pulpes surpressées</t>
  </si>
  <si>
    <t>1 t de Betterave silot donne 2 kg de Pulpes humides non surpressées</t>
  </si>
  <si>
    <t>2 et 12</t>
  </si>
  <si>
    <t>1 t de Betterave silot donne 58 kg de Pulpes surpressées non déshydratées</t>
  </si>
  <si>
    <t>1 t de Betterave silot donne 37 kg de Pulpes déshydratées</t>
  </si>
  <si>
    <t>67,3 % des pulpes surpressées sont déshydratées</t>
  </si>
  <si>
    <t>dataTags</t>
  </si>
  <si>
    <t>2016:2017:2018:2019:2020</t>
  </si>
  <si>
    <t>Rendements / Parts d'utilisation</t>
  </si>
  <si>
    <t>Industrie chimique</t>
  </si>
  <si>
    <t>Fabrication de levure de boulangerie</t>
  </si>
  <si>
    <t>Industries de la fermentation</t>
  </si>
  <si>
    <t>19,7 % de la mélasse est utilisé pour fabriquer de la levure de boulangerie</t>
  </si>
  <si>
    <t>2 et 4 (structure)</t>
  </si>
  <si>
    <t>3 et 4 (structure)</t>
  </si>
  <si>
    <t>4 et 4 (structure)</t>
  </si>
  <si>
    <t>Ventilations des débouchés</t>
  </si>
  <si>
    <t>Finalement ces données ne sont pas comparables car cette donnée correspond plus exactement à la betterave qui est exclusivement utilisée pour faire du sucre (et non pas la betterave silot donc)</t>
  </si>
  <si>
    <t>Finalement cette donnée n'est pas correcte car c'est plutôt 1 t de betterave silot totalement destinée à faire de l'alcool qui produit 75 kg d'alcool (et non pas la betterave silot donc)</t>
  </si>
  <si>
    <t>Anciennes contraintes incompatibles</t>
  </si>
  <si>
    <t>Redondant avec la contrainte 7 notamment qui, nous disant combien de pulpes surpressées sont déshydratées, nous dit donc combien ne le sont pas. De plus, ces contraintes sont incompatibles car 5,8 % des betteraves silot est supérieur au reste calculé par la contrainte 7 notamment.</t>
  </si>
  <si>
    <t>Redondant car la quantité de jus clair est calculée à partir des autres contraintes et car la borne minimale d'évaporation vers sirop de glucose est supérieure à ce que ça que ça donnerait avec cette contrainte. Je pense que si on enlève la contrainte 4, ça peut marcher (et donc il faudrait mettre l'une ou l'autre)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</si>
</sst>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_-* #,##0.00\ _€_-;\-* #,##0.00\ _€_-;_-* &quot;-&quot;??\ _€_-;_-@_-"/>
    <numFmt numFmtId="165" formatCode=";;;@"/>
    <numFmt numFmtId="166" formatCode="0&quot; &quot;"/>
    <numFmt numFmtId="167" formatCode="#,##0.00\ &quot;€&quot;"/>
    <numFmt numFmtId="168" formatCode="0.0%"/>
  </numFmts>
  <fonts count="30"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11"/>
      <color rgb="FFFFFFFF"/>
      <name val="Calibri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color rgb="FFFFFFFF"/>
      <name val="Calibri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</font>
    <font>
      <b/>
      <sz val="10"/>
      <color theme="0"/>
      <name val="Verdana"/>
      <family val="2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2"/>
      <color theme="8"/>
      <name val="Calibri"/>
      <family val="2"/>
      <scheme val="minor"/>
    </font>
    <font>
      <sz val="10"/>
      <color rgb="FF000000"/>
      <name val="Courier"/>
    </font>
    <font>
      <b/>
      <sz val="9"/>
      <color rgb="FFFFFFFF"/>
      <name val="Arial"/>
      <family val="2"/>
    </font>
    <font>
      <sz val="9"/>
      <color rgb="FF000000"/>
      <name val="Arial"/>
      <family val="2"/>
    </font>
    <font>
      <sz val="9"/>
      <color theme="0"/>
      <name val="Arial"/>
      <family val="2"/>
    </font>
    <font>
      <b/>
      <sz val="9"/>
      <color rgb="FFFFFFFF"/>
      <name val="Arial2"/>
    </font>
    <font>
      <sz val="9"/>
      <color theme="0"/>
      <name val="Arial2"/>
    </font>
    <font>
      <sz val="10"/>
      <color theme="1"/>
      <name val="Calibri"/>
      <family val="2"/>
      <scheme val="minor"/>
    </font>
    <font>
      <i/>
      <sz val="11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8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color rgb="FFFFC000"/>
      <name val="Calibri"/>
      <family val="2"/>
      <scheme val="minor"/>
    </font>
    <font>
      <sz val="11"/>
      <color rgb="FFFFC000"/>
      <name val="Calibri"/>
      <family val="2"/>
      <scheme val="minor"/>
    </font>
    <font>
      <i/>
      <sz val="11"/>
      <color rgb="FFFFC000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799939"/>
      </patternFill>
    </fill>
    <fill>
      <patternFill patternType="solid">
        <fgColor rgb="FF87A9D2"/>
      </patternFill>
    </fill>
    <fill>
      <patternFill patternType="solid">
        <fgColor rgb="FF799939"/>
        <bgColor rgb="FFB4C7DC"/>
      </patternFill>
    </fill>
    <fill>
      <patternFill patternType="solid">
        <fgColor theme="6"/>
        <bgColor rgb="FFB4C7DC"/>
      </patternFill>
    </fill>
    <fill>
      <patternFill patternType="solid">
        <fgColor theme="8"/>
        <bgColor indexed="64"/>
      </patternFill>
    </fill>
    <fill>
      <patternFill patternType="solid">
        <fgColor rgb="FFB2004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B2004C"/>
        <bgColor rgb="FFB2004C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</fills>
  <borders count="3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0" fontId="3" fillId="0" borderId="0"/>
    <xf numFmtId="0" fontId="7" fillId="0" borderId="0"/>
    <xf numFmtId="164" fontId="3" fillId="0" borderId="0" applyFont="0" applyFill="0" applyBorder="0" applyAlignment="0" applyProtection="0"/>
    <xf numFmtId="43" fontId="3" fillId="0" borderId="0"/>
    <xf numFmtId="9" fontId="3" fillId="0" borderId="0"/>
    <xf numFmtId="164" fontId="3" fillId="0" borderId="0"/>
    <xf numFmtId="9" fontId="3" fillId="0" borderId="0" applyFont="0" applyFill="0" applyBorder="0" applyAlignment="0" applyProtection="0"/>
    <xf numFmtId="0" fontId="14" fillId="0" borderId="0" applyNumberFormat="0" applyBorder="0" applyProtection="0"/>
    <xf numFmtId="1" fontId="14" fillId="0" borderId="0" applyBorder="0" applyProtection="0"/>
    <xf numFmtId="0" fontId="14" fillId="0" borderId="0" applyNumberFormat="0" applyBorder="0" applyProtection="0"/>
    <xf numFmtId="0" fontId="14" fillId="0" borderId="0" applyNumberFormat="0" applyBorder="0" applyProtection="0"/>
  </cellStyleXfs>
  <cellXfs count="154">
    <xf numFmtId="0" fontId="0" fillId="0" borderId="0" xfId="0"/>
    <xf numFmtId="0" fontId="2" fillId="2" borderId="1" xfId="0" applyFont="1" applyFill="1" applyBorder="1" applyAlignment="1">
      <alignment vertical="top" wrapText="1" shrinkToFit="1"/>
    </xf>
    <xf numFmtId="0" fontId="2" fillId="3" borderId="1" xfId="0" applyFont="1" applyFill="1" applyBorder="1" applyAlignment="1">
      <alignment horizontal="center" vertical="top"/>
    </xf>
    <xf numFmtId="0" fontId="1" fillId="0" borderId="1" xfId="0" applyFont="1" applyBorder="1" applyAlignment="1">
      <alignment horizontal="center" vertical="top"/>
    </xf>
    <xf numFmtId="0" fontId="2" fillId="3" borderId="1" xfId="0" applyFont="1" applyFill="1" applyBorder="1" applyAlignment="1">
      <alignment textRotation="45"/>
    </xf>
    <xf numFmtId="0" fontId="4" fillId="0" borderId="0" xfId="0" applyFont="1" applyAlignment="1">
      <alignment horizontal="left" vertical="top"/>
    </xf>
    <xf numFmtId="0" fontId="5" fillId="3" borderId="1" xfId="0" applyFont="1" applyFill="1" applyBorder="1" applyAlignment="1">
      <alignment textRotation="45"/>
    </xf>
    <xf numFmtId="0" fontId="0" fillId="0" borderId="0" xfId="0" applyAlignment="1">
      <alignment horizontal="right"/>
    </xf>
    <xf numFmtId="0" fontId="6" fillId="0" borderId="0" xfId="0" applyFont="1" applyAlignment="1">
      <alignment vertical="top" wrapText="1" shrinkToFit="1"/>
    </xf>
    <xf numFmtId="0" fontId="5" fillId="3" borderId="1" xfId="0" applyFont="1" applyFill="1" applyBorder="1" applyAlignment="1">
      <alignment horizontal="center" vertical="top"/>
    </xf>
    <xf numFmtId="1" fontId="0" fillId="0" borderId="0" xfId="0" applyNumberFormat="1"/>
    <xf numFmtId="0" fontId="0" fillId="0" borderId="0" xfId="0" applyAlignment="1">
      <alignment wrapText="1"/>
    </xf>
    <xf numFmtId="0" fontId="8" fillId="4" borderId="3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 wrapText="1"/>
    </xf>
    <xf numFmtId="0" fontId="8" fillId="5" borderId="2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center" vertical="center" wrapText="1"/>
    </xf>
    <xf numFmtId="0" fontId="8" fillId="5" borderId="6" xfId="0" applyFont="1" applyFill="1" applyBorder="1" applyAlignment="1">
      <alignment horizontal="center" vertical="center"/>
    </xf>
    <xf numFmtId="0" fontId="8" fillId="4" borderId="8" xfId="0" applyFont="1" applyFill="1" applyBorder="1" applyAlignment="1">
      <alignment horizontal="center" vertical="center" wrapText="1"/>
    </xf>
    <xf numFmtId="0" fontId="8" fillId="4" borderId="8" xfId="0" applyFont="1" applyFill="1" applyBorder="1" applyAlignment="1">
      <alignment horizontal="center" vertical="center"/>
    </xf>
    <xf numFmtId="0" fontId="8" fillId="5" borderId="9" xfId="0" applyFont="1" applyFill="1" applyBorder="1" applyAlignment="1">
      <alignment horizontal="center" vertical="center"/>
    </xf>
    <xf numFmtId="0" fontId="8" fillId="5" borderId="10" xfId="0" applyFont="1" applyFill="1" applyBorder="1" applyAlignment="1">
      <alignment horizontal="center" vertical="center" wrapText="1"/>
    </xf>
    <xf numFmtId="0" fontId="0" fillId="0" borderId="7" xfId="0" applyBorder="1" applyAlignment="1">
      <alignment wrapText="1"/>
    </xf>
    <xf numFmtId="0" fontId="0" fillId="0" borderId="7" xfId="0" applyBorder="1"/>
    <xf numFmtId="0" fontId="0" fillId="0" borderId="11" xfId="0" applyBorder="1"/>
    <xf numFmtId="0" fontId="12" fillId="6" borderId="0" xfId="1" applyFont="1" applyFill="1" applyAlignment="1">
      <alignment horizontal="center" vertical="center"/>
    </xf>
    <xf numFmtId="0" fontId="3" fillId="6" borderId="0" xfId="1" applyFill="1"/>
    <xf numFmtId="0" fontId="11" fillId="7" borderId="0" xfId="1" applyFont="1" applyFill="1"/>
    <xf numFmtId="0" fontId="3" fillId="8" borderId="0" xfId="1" applyFill="1"/>
    <xf numFmtId="0" fontId="3" fillId="0" borderId="0" xfId="1"/>
    <xf numFmtId="0" fontId="13" fillId="0" borderId="0" xfId="1" applyFont="1" applyAlignment="1">
      <alignment horizontal="center" vertical="center"/>
    </xf>
    <xf numFmtId="3" fontId="15" fillId="9" borderId="12" xfId="8" applyNumberFormat="1" applyFont="1" applyFill="1" applyBorder="1" applyAlignment="1" applyProtection="1">
      <alignment horizontal="center" vertical="center"/>
    </xf>
    <xf numFmtId="165" fontId="16" fillId="0" borderId="13" xfId="8" applyNumberFormat="1" applyFont="1" applyBorder="1" applyAlignment="1" applyProtection="1">
      <alignment vertical="center" wrapText="1"/>
    </xf>
    <xf numFmtId="1" fontId="15" fillId="9" borderId="15" xfId="10" applyNumberFormat="1" applyFont="1" applyFill="1" applyBorder="1" applyAlignment="1" applyProtection="1">
      <alignment horizontal="center" vertical="center"/>
    </xf>
    <xf numFmtId="3" fontId="17" fillId="7" borderId="15" xfId="11" applyNumberFormat="1" applyFont="1" applyFill="1" applyBorder="1" applyAlignment="1" applyProtection="1">
      <alignment vertical="center"/>
    </xf>
    <xf numFmtId="0" fontId="3" fillId="8" borderId="16" xfId="1" applyFill="1" applyBorder="1"/>
    <xf numFmtId="0" fontId="3" fillId="0" borderId="17" xfId="1" applyBorder="1"/>
    <xf numFmtId="1" fontId="15" fillId="9" borderId="19" xfId="10" applyNumberFormat="1" applyFont="1" applyFill="1" applyBorder="1" applyAlignment="1" applyProtection="1">
      <alignment horizontal="center" vertical="center"/>
    </xf>
    <xf numFmtId="3" fontId="17" fillId="7" borderId="13" xfId="11" applyNumberFormat="1" applyFont="1" applyFill="1" applyBorder="1" applyAlignment="1" applyProtection="1">
      <alignment vertical="center"/>
    </xf>
    <xf numFmtId="0" fontId="3" fillId="0" borderId="20" xfId="1" applyBorder="1"/>
    <xf numFmtId="1" fontId="18" fillId="9" borderId="19" xfId="10" applyNumberFormat="1" applyFont="1" applyFill="1" applyBorder="1" applyAlignment="1" applyProtection="1">
      <alignment horizontal="center" vertical="center"/>
      <protection locked="0"/>
    </xf>
    <xf numFmtId="3" fontId="19" fillId="7" borderId="13" xfId="11" applyNumberFormat="1" applyFont="1" applyFill="1" applyBorder="1" applyAlignment="1" applyProtection="1">
      <alignment horizontal="right" vertical="center"/>
      <protection locked="0"/>
    </xf>
    <xf numFmtId="1" fontId="18" fillId="9" borderId="13" xfId="10" applyNumberFormat="1" applyFont="1" applyFill="1" applyBorder="1" applyAlignment="1">
      <alignment horizontal="center" vertical="center"/>
    </xf>
    <xf numFmtId="1" fontId="18" fillId="9" borderId="19" xfId="10" applyNumberFormat="1" applyFont="1" applyFill="1" applyBorder="1" applyAlignment="1">
      <alignment horizontal="center" vertical="center"/>
    </xf>
    <xf numFmtId="1" fontId="18" fillId="9" borderId="22" xfId="10" applyNumberFormat="1" applyFont="1" applyFill="1" applyBorder="1" applyAlignment="1">
      <alignment horizontal="center" vertical="center"/>
    </xf>
    <xf numFmtId="3" fontId="19" fillId="7" borderId="22" xfId="11" applyNumberFormat="1" applyFont="1" applyFill="1" applyBorder="1" applyAlignment="1" applyProtection="1">
      <alignment horizontal="right" vertical="center"/>
      <protection locked="0"/>
    </xf>
    <xf numFmtId="0" fontId="3" fillId="0" borderId="23" xfId="1" applyBorder="1"/>
    <xf numFmtId="0" fontId="3" fillId="0" borderId="24" xfId="1" applyBorder="1"/>
    <xf numFmtId="166" fontId="17" fillId="7" borderId="25" xfId="8" applyNumberFormat="1" applyFont="1" applyFill="1" applyBorder="1" applyAlignment="1" applyProtection="1">
      <alignment horizontal="right" vertical="center"/>
    </xf>
    <xf numFmtId="166" fontId="17" fillId="7" borderId="26" xfId="8" applyNumberFormat="1" applyFont="1" applyFill="1" applyBorder="1" applyAlignment="1" applyProtection="1">
      <alignment horizontal="right" vertical="center"/>
    </xf>
    <xf numFmtId="166" fontId="19" fillId="7" borderId="26" xfId="8" applyNumberFormat="1" applyFont="1" applyFill="1" applyBorder="1" applyAlignment="1" applyProtection="1">
      <alignment horizontal="right" vertical="center"/>
      <protection locked="0"/>
    </xf>
    <xf numFmtId="1" fontId="15" fillId="9" borderId="13" xfId="10" applyNumberFormat="1" applyFont="1" applyFill="1" applyBorder="1" applyAlignment="1" applyProtection="1">
      <alignment horizontal="center" vertical="center"/>
    </xf>
    <xf numFmtId="3" fontId="17" fillId="7" borderId="15" xfId="8" applyNumberFormat="1" applyFont="1" applyFill="1" applyBorder="1" applyAlignment="1" applyProtection="1">
      <alignment vertical="center"/>
    </xf>
    <xf numFmtId="0" fontId="10" fillId="10" borderId="20" xfId="1" applyFont="1" applyFill="1" applyBorder="1"/>
    <xf numFmtId="1" fontId="3" fillId="0" borderId="0" xfId="1" applyNumberFormat="1"/>
    <xf numFmtId="3" fontId="17" fillId="7" borderId="13" xfId="8" applyNumberFormat="1" applyFont="1" applyFill="1" applyBorder="1" applyAlignment="1" applyProtection="1">
      <alignment vertical="center"/>
    </xf>
    <xf numFmtId="3" fontId="19" fillId="7" borderId="13" xfId="8" applyNumberFormat="1" applyFont="1" applyFill="1" applyBorder="1" applyAlignment="1" applyProtection="1">
      <alignment horizontal="right" vertical="center"/>
      <protection locked="0"/>
    </xf>
    <xf numFmtId="1" fontId="15" fillId="9" borderId="22" xfId="10" applyNumberFormat="1" applyFont="1" applyFill="1" applyBorder="1" applyAlignment="1" applyProtection="1">
      <alignment horizontal="center" vertical="center"/>
    </xf>
    <xf numFmtId="3" fontId="19" fillId="7" borderId="22" xfId="8" applyNumberFormat="1" applyFont="1" applyFill="1" applyBorder="1" applyAlignment="1" applyProtection="1">
      <alignment horizontal="right" vertical="center"/>
      <protection locked="0"/>
    </xf>
    <xf numFmtId="1" fontId="10" fillId="10" borderId="20" xfId="1" applyNumberFormat="1" applyFont="1" applyFill="1" applyBorder="1"/>
    <xf numFmtId="167" fontId="3" fillId="0" borderId="0" xfId="1" applyNumberFormat="1"/>
    <xf numFmtId="0" fontId="0" fillId="0" borderId="27" xfId="0" applyBorder="1" applyAlignment="1">
      <alignment vertical="top"/>
    </xf>
    <xf numFmtId="0" fontId="0" fillId="0" borderId="31" xfId="0" applyBorder="1" applyAlignment="1">
      <alignment vertical="top"/>
    </xf>
    <xf numFmtId="0" fontId="0" fillId="0" borderId="24" xfId="0" applyBorder="1" applyAlignment="1">
      <alignment vertical="center"/>
    </xf>
    <xf numFmtId="0" fontId="0" fillId="0" borderId="0" xfId="0" applyAlignment="1">
      <alignment vertical="center" wrapText="1"/>
    </xf>
    <xf numFmtId="0" fontId="0" fillId="0" borderId="31" xfId="0" applyBorder="1" applyAlignment="1">
      <alignment vertical="center"/>
    </xf>
    <xf numFmtId="3" fontId="20" fillId="0" borderId="24" xfId="0" applyNumberFormat="1" applyFont="1" applyBorder="1" applyAlignment="1">
      <alignment horizontal="center" vertical="center"/>
    </xf>
    <xf numFmtId="0" fontId="10" fillId="0" borderId="0" xfId="0" applyFont="1"/>
    <xf numFmtId="0" fontId="0" fillId="0" borderId="0" xfId="0" applyAlignment="1">
      <alignment horizontal="left" vertical="center" wrapText="1"/>
    </xf>
    <xf numFmtId="0" fontId="0" fillId="11" borderId="0" xfId="0" applyFill="1"/>
    <xf numFmtId="0" fontId="0" fillId="12" borderId="0" xfId="0" applyFill="1"/>
    <xf numFmtId="0" fontId="0" fillId="13" borderId="0" xfId="0" applyFill="1"/>
    <xf numFmtId="0" fontId="21" fillId="14" borderId="0" xfId="0" applyFont="1" applyFill="1"/>
    <xf numFmtId="3" fontId="0" fillId="11" borderId="0" xfId="0" applyNumberFormat="1" applyFill="1"/>
    <xf numFmtId="0" fontId="22" fillId="11" borderId="0" xfId="0" applyFont="1" applyFill="1"/>
    <xf numFmtId="0" fontId="10" fillId="0" borderId="0" xfId="0" applyFont="1" applyAlignment="1">
      <alignment wrapText="1"/>
    </xf>
    <xf numFmtId="9" fontId="0" fillId="0" borderId="0" xfId="0" applyNumberFormat="1"/>
    <xf numFmtId="0" fontId="9" fillId="0" borderId="0" xfId="0" applyFont="1"/>
    <xf numFmtId="9" fontId="0" fillId="0" borderId="0" xfId="7" applyFont="1"/>
    <xf numFmtId="0" fontId="0" fillId="0" borderId="0" xfId="0" applyAlignment="1">
      <alignment horizontal="center"/>
    </xf>
    <xf numFmtId="168" fontId="0" fillId="0" borderId="0" xfId="7" applyNumberFormat="1" applyFont="1"/>
    <xf numFmtId="0" fontId="10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5" fillId="0" borderId="0" xfId="0" applyFont="1" applyAlignment="1">
      <alignment horizontal="center"/>
    </xf>
    <xf numFmtId="0" fontId="0" fillId="0" borderId="10" xfId="0" applyBorder="1"/>
    <xf numFmtId="0" fontId="6" fillId="0" borderId="0" xfId="0" applyFont="1" applyAlignment="1">
      <alignment horizontal="center" vertical="center"/>
    </xf>
    <xf numFmtId="168" fontId="0" fillId="0" borderId="7" xfId="7" applyNumberFormat="1" applyFont="1" applyBorder="1"/>
    <xf numFmtId="0" fontId="26" fillId="0" borderId="0" xfId="0" applyFont="1"/>
    <xf numFmtId="0" fontId="0" fillId="0" borderId="7" xfId="0" applyBorder="1" applyAlignment="1">
      <alignment vertical="center"/>
    </xf>
    <xf numFmtId="9" fontId="0" fillId="0" borderId="33" xfId="7" applyFont="1" applyBorder="1" applyAlignment="1">
      <alignment vertical="center"/>
    </xf>
    <xf numFmtId="0" fontId="0" fillId="0" borderId="0" xfId="0" applyAlignment="1">
      <alignment vertical="center"/>
    </xf>
    <xf numFmtId="0" fontId="6" fillId="0" borderId="7" xfId="0" applyFont="1" applyBorder="1" applyAlignment="1">
      <alignment horizontal="center" vertical="center"/>
    </xf>
    <xf numFmtId="0" fontId="0" fillId="0" borderId="34" xfId="0" applyBorder="1"/>
    <xf numFmtId="0" fontId="26" fillId="15" borderId="0" xfId="0" applyFont="1" applyFill="1"/>
    <xf numFmtId="0" fontId="24" fillId="0" borderId="0" xfId="0" applyFont="1" applyAlignment="1">
      <alignment horizontal="center" vertical="center"/>
    </xf>
    <xf numFmtId="9" fontId="0" fillId="0" borderId="0" xfId="7" applyFont="1" applyBorder="1" applyAlignment="1">
      <alignment vertical="center"/>
    </xf>
    <xf numFmtId="9" fontId="6" fillId="0" borderId="0" xfId="7" applyFont="1" applyBorder="1" applyAlignment="1">
      <alignment vertical="center"/>
    </xf>
    <xf numFmtId="0" fontId="26" fillId="8" borderId="0" xfId="0" applyFont="1" applyFill="1" applyAlignment="1">
      <alignment horizontal="center"/>
    </xf>
    <xf numFmtId="0" fontId="25" fillId="0" borderId="0" xfId="0" applyFont="1" applyAlignment="1">
      <alignment horizontal="center" vertical="center"/>
    </xf>
    <xf numFmtId="168" fontId="0" fillId="15" borderId="7" xfId="7" applyNumberFormat="1" applyFont="1" applyFill="1" applyBorder="1"/>
    <xf numFmtId="0" fontId="26" fillId="15" borderId="0" xfId="0" applyFont="1" applyFill="1" applyAlignment="1">
      <alignment horizontal="center"/>
    </xf>
    <xf numFmtId="168" fontId="0" fillId="0" borderId="7" xfId="7" applyNumberFormat="1" applyFont="1" applyFill="1" applyBorder="1"/>
    <xf numFmtId="168" fontId="0" fillId="15" borderId="0" xfId="7" applyNumberFormat="1" applyFont="1" applyFill="1"/>
    <xf numFmtId="9" fontId="6" fillId="15" borderId="0" xfId="7" applyFont="1" applyFill="1" applyBorder="1" applyAlignment="1">
      <alignment vertical="center"/>
    </xf>
    <xf numFmtId="0" fontId="0" fillId="0" borderId="32" xfId="0" applyBorder="1" applyAlignment="1">
      <alignment vertical="center"/>
    </xf>
    <xf numFmtId="0" fontId="0" fillId="0" borderId="33" xfId="0" applyBorder="1" applyAlignment="1">
      <alignment vertical="center"/>
    </xf>
    <xf numFmtId="168" fontId="0" fillId="16" borderId="7" xfId="7" applyNumberFormat="1" applyFont="1" applyFill="1" applyBorder="1"/>
    <xf numFmtId="168" fontId="0" fillId="16" borderId="0" xfId="7" applyNumberFormat="1" applyFont="1" applyFill="1"/>
    <xf numFmtId="168" fontId="0" fillId="0" borderId="0" xfId="0" applyNumberFormat="1"/>
    <xf numFmtId="168" fontId="0" fillId="16" borderId="0" xfId="0" applyNumberFormat="1" applyFill="1"/>
    <xf numFmtId="0" fontId="27" fillId="0" borderId="0" xfId="0" applyFont="1"/>
    <xf numFmtId="0" fontId="28" fillId="0" borderId="0" xfId="0" applyFont="1"/>
    <xf numFmtId="168" fontId="28" fillId="0" borderId="0" xfId="7" applyNumberFormat="1" applyFont="1" applyFill="1"/>
    <xf numFmtId="9" fontId="6" fillId="0" borderId="11" xfId="7" applyFont="1" applyFill="1" applyBorder="1" applyAlignment="1">
      <alignment vertical="center"/>
    </xf>
    <xf numFmtId="9" fontId="6" fillId="0" borderId="7" xfId="7" applyFont="1" applyFill="1" applyBorder="1" applyAlignment="1">
      <alignment vertical="center"/>
    </xf>
    <xf numFmtId="168" fontId="0" fillId="0" borderId="0" xfId="7" applyNumberFormat="1" applyFont="1" applyFill="1" applyBorder="1"/>
    <xf numFmtId="168" fontId="28" fillId="0" borderId="0" xfId="7" applyNumberFormat="1" applyFont="1"/>
    <xf numFmtId="0" fontId="29" fillId="0" borderId="0" xfId="0" applyFont="1"/>
    <xf numFmtId="168" fontId="0" fillId="0" borderId="11" xfId="7" applyNumberFormat="1" applyFont="1" applyBorder="1"/>
    <xf numFmtId="9" fontId="0" fillId="15" borderId="0" xfId="7" applyFont="1" applyFill="1"/>
    <xf numFmtId="9" fontId="0" fillId="8" borderId="0" xfId="0" applyNumberFormat="1" applyFill="1"/>
    <xf numFmtId="9" fontId="0" fillId="0" borderId="0" xfId="7" applyFont="1" applyFill="1"/>
    <xf numFmtId="0" fontId="5" fillId="3" borderId="0" xfId="0" applyFont="1" applyFill="1" applyAlignment="1">
      <alignment textRotation="45"/>
    </xf>
    <xf numFmtId="0" fontId="0" fillId="17" borderId="0" xfId="0" applyFill="1"/>
    <xf numFmtId="0" fontId="0" fillId="17" borderId="0" xfId="0" applyFill="1" applyAlignment="1">
      <alignment horizontal="center"/>
    </xf>
    <xf numFmtId="9" fontId="0" fillId="17" borderId="33" xfId="7" applyFont="1" applyFill="1" applyBorder="1" applyAlignment="1">
      <alignment vertical="center"/>
    </xf>
    <xf numFmtId="0" fontId="0" fillId="17" borderId="7" xfId="0" applyFill="1" applyBorder="1" applyAlignment="1">
      <alignment vertical="center"/>
    </xf>
    <xf numFmtId="0" fontId="6" fillId="17" borderId="7" xfId="0" applyFont="1" applyFill="1" applyBorder="1" applyAlignment="1">
      <alignment horizontal="center" vertical="center"/>
    </xf>
    <xf numFmtId="168" fontId="0" fillId="17" borderId="7" xfId="7" applyNumberFormat="1" applyFont="1" applyFill="1" applyBorder="1"/>
    <xf numFmtId="0" fontId="0" fillId="17" borderId="34" xfId="0" applyFill="1" applyBorder="1"/>
    <xf numFmtId="0" fontId="5" fillId="2" borderId="10" xfId="0" applyFont="1" applyFill="1" applyBorder="1" applyAlignment="1">
      <alignment horizontal="center" vertical="center" wrapText="1" shrinkToFit="1"/>
    </xf>
    <xf numFmtId="0" fontId="0" fillId="0" borderId="1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5" fillId="0" borderId="32" xfId="0" applyFont="1" applyBorder="1" applyAlignment="1">
      <alignment horizontal="center"/>
    </xf>
    <xf numFmtId="0" fontId="25" fillId="0" borderId="11" xfId="0" applyFont="1" applyBorder="1" applyAlignment="1">
      <alignment horizontal="center"/>
    </xf>
    <xf numFmtId="0" fontId="25" fillId="0" borderId="10" xfId="0" applyFont="1" applyBorder="1" applyAlignment="1">
      <alignment horizontal="center"/>
    </xf>
    <xf numFmtId="0" fontId="0" fillId="0" borderId="0" xfId="0" applyAlignment="1">
      <alignment horizontal="left" vertical="center"/>
    </xf>
    <xf numFmtId="0" fontId="6" fillId="0" borderId="0" xfId="0" applyFont="1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3" fontId="15" fillId="9" borderId="14" xfId="9" applyNumberFormat="1" applyFont="1" applyFill="1" applyBorder="1" applyAlignment="1" applyProtection="1">
      <alignment horizontal="center" vertical="center"/>
    </xf>
    <xf numFmtId="3" fontId="15" fillId="9" borderId="18" xfId="9" applyNumberFormat="1" applyFont="1" applyFill="1" applyBorder="1" applyAlignment="1" applyProtection="1">
      <alignment horizontal="center" vertical="center"/>
    </xf>
    <xf numFmtId="3" fontId="15" fillId="9" borderId="21" xfId="9" applyNumberFormat="1" applyFont="1" applyFill="1" applyBorder="1" applyAlignment="1" applyProtection="1">
      <alignment horizontal="center" vertical="center"/>
    </xf>
    <xf numFmtId="3" fontId="15" fillId="9" borderId="14" xfId="8" applyNumberFormat="1" applyFont="1" applyFill="1" applyBorder="1" applyAlignment="1" applyProtection="1">
      <alignment horizontal="center" vertical="center"/>
    </xf>
    <xf numFmtId="3" fontId="15" fillId="9" borderId="18" xfId="8" applyNumberFormat="1" applyFont="1" applyFill="1" applyBorder="1" applyAlignment="1" applyProtection="1">
      <alignment horizontal="center" vertical="center"/>
    </xf>
    <xf numFmtId="0" fontId="0" fillId="0" borderId="28" xfId="0" applyBorder="1" applyAlignment="1">
      <alignment vertical="center"/>
    </xf>
    <xf numFmtId="0" fontId="0" fillId="0" borderId="29" xfId="0" applyBorder="1" applyAlignment="1">
      <alignment vertical="center"/>
    </xf>
    <xf numFmtId="0" fontId="0" fillId="0" borderId="30" xfId="0" applyBorder="1" applyAlignment="1">
      <alignment vertical="center"/>
    </xf>
    <xf numFmtId="0" fontId="0" fillId="0" borderId="0" xfId="0" applyAlignment="1">
      <alignment horizontal="center" wrapText="1"/>
    </xf>
  </cellXfs>
  <cellStyles count="12">
    <cellStyle name="Lien hypertexte 2" xfId="2" xr:uid="{B90C33BA-41CB-4569-8EDF-353ABB78777C}"/>
    <cellStyle name="Milliers 2" xfId="3" xr:uid="{4746C1E1-B441-4DDF-B832-6D53C926BE47}"/>
    <cellStyle name="Milliers 3" xfId="4" xr:uid="{57EBF732-B3B7-481D-AEDC-A880CC89FE6A}"/>
    <cellStyle name="Milliers 4" xfId="6" xr:uid="{8A4C0755-1F05-417B-B6EA-872A55F36729}"/>
    <cellStyle name="Normal" xfId="0" builtinId="0"/>
    <cellStyle name="Normal 3 2" xfId="1" xr:uid="{0130D386-F5AC-4DDE-B30A-83BFAA1EB920}"/>
    <cellStyle name="Normal_NTCIND9899" xfId="11" xr:uid="{7D9ACA62-9D40-4BF4-8035-78598991F180}"/>
    <cellStyle name="Normal_NTCIND9899P" xfId="8" xr:uid="{0C205A74-7E9F-4CDB-81BC-AB85887CFB61}"/>
    <cellStyle name="Normal_NTFOUR9899P" xfId="9" xr:uid="{3D94CCF0-9C81-46BA-92B9-E15BC43EAF27}"/>
    <cellStyle name="Normal_NTTERR9899P" xfId="10" xr:uid="{A65DD9F9-0BF9-41F5-8FA0-37572A8110F2}"/>
    <cellStyle name="Pourcentage" xfId="7" builtinId="5"/>
    <cellStyle name="Pourcentage 2" xfId="5" xr:uid="{CEA0F39C-827D-4F95-AEFE-6C5C5C093134}"/>
  </cellStyles>
  <dxfs count="1">
    <dxf>
      <font>
        <color rgb="FFD1DEEE"/>
      </font>
      <fill>
        <patternFill>
          <bgColor rgb="FFD1DEE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Evolution</a:t>
            </a:r>
            <a:r>
              <a:rPr lang="fr-FR" baseline="0"/>
              <a:t> de la production de betterave (tonnes)</a:t>
            </a:r>
            <a:endParaRPr lang="fr-F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'Source n°1'!$B$20:$B$25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 [source Agreste]</c:v>
                </c:pt>
              </c:strCache>
            </c:strRef>
          </c:cat>
          <c:val>
            <c:numRef>
              <c:f>'Source n°1'!$E$20:$E$25</c:f>
              <c:numCache>
                <c:formatCode>Standard</c:formatCode>
                <c:ptCount val="6"/>
                <c:pt idx="0">
                  <c:v>16505686.000000002</c:v>
                </c:pt>
                <c:pt idx="1">
                  <c:v>22207500</c:v>
                </c:pt>
                <c:pt idx="2">
                  <c:v>20127597</c:v>
                </c:pt>
                <c:pt idx="3">
                  <c:v>18686960</c:v>
                </c:pt>
                <c:pt idx="4">
                  <c:v>14241240</c:v>
                </c:pt>
                <c:pt idx="5" formatCode="0">
                  <c:v>17400000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B6-4ED4-84C4-068CB67B1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9661928"/>
        <c:axId val="409670784"/>
      </c:lineChart>
      <c:catAx>
        <c:axId val="409661928"/>
        <c:scaling>
          <c:orientation val="minMax"/>
        </c:scaling>
        <c:delete val="0"/>
        <c:axPos val="b"/>
        <c:numFmt formatCode="Standard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09670784"/>
        <c:crosses val="autoZero"/>
        <c:auto val="1"/>
        <c:lblAlgn val="ctr"/>
        <c:lblOffset val="100"/>
        <c:noMultiLvlLbl val="0"/>
      </c:catAx>
      <c:valAx>
        <c:axId val="40967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Standard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09661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2621280</xdr:colOff>
      <xdr:row>39</xdr:row>
      <xdr:rowOff>179070</xdr:rowOff>
    </xdr:from>
    <xdr:to>
      <xdr:col>6</xdr:col>
      <xdr:colOff>358140</xdr:colOff>
      <xdr:row>54</xdr:row>
      <xdr:rowOff>179070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9F45FCB6-B767-4FBF-A969-ED7981D4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38100</xdr:colOff>
      <xdr:row>26</xdr:row>
      <xdr:rowOff>15240</xdr:rowOff>
    </xdr:from>
    <xdr:to>
      <xdr:col>13</xdr:col>
      <xdr:colOff>379452</xdr:colOff>
      <xdr:row>40</xdr:row>
      <xdr:rowOff>15463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32A888F6-6FC6-4227-AB5C-04F8C93173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06200" y="4899660"/>
          <a:ext cx="4122777" cy="25681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754380</xdr:colOff>
      <xdr:row>2</xdr:row>
      <xdr:rowOff>7620</xdr:rowOff>
    </xdr:from>
    <xdr:to>
      <xdr:col>6</xdr:col>
      <xdr:colOff>659130</xdr:colOff>
      <xdr:row>11</xdr:row>
      <xdr:rowOff>38100</xdr:rowOff>
    </xdr:to>
    <xdr:pic>
      <xdr:nvPicPr>
        <xdr:cNvPr id="2" name="Image 1" descr="Une image contenant table&#10;&#10;Description générée automatiquement">
          <a:extLst>
            <a:ext uri="{FF2B5EF4-FFF2-40B4-BE49-F238E27FC236}">
              <a16:creationId xmlns:a16="http://schemas.microsoft.com/office/drawing/2014/main" id="{B585BC5A-E18F-436E-9D09-8DCEAEC93D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813" t="30249" r="12088" b="15489"/>
        <a:stretch/>
      </xdr:blipFill>
      <xdr:spPr bwMode="auto">
        <a:xfrm>
          <a:off x="754380" y="373380"/>
          <a:ext cx="4648200" cy="16573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0</xdr:colOff>
      <xdr:row>15</xdr:row>
      <xdr:rowOff>1</xdr:rowOff>
    </xdr:from>
    <xdr:to>
      <xdr:col>8</xdr:col>
      <xdr:colOff>211908</xdr:colOff>
      <xdr:row>44</xdr:row>
      <xdr:rowOff>49531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E9CF5D7F-74A2-4359-B4A2-0EE3341B2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2480" y="2743201"/>
          <a:ext cx="5742123" cy="52959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2</xdr:row>
      <xdr:rowOff>0</xdr:rowOff>
    </xdr:from>
    <xdr:to>
      <xdr:col>26</xdr:col>
      <xdr:colOff>187665</xdr:colOff>
      <xdr:row>35</xdr:row>
      <xdr:rowOff>152994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63AC919-A5F7-4DC7-B43E-007F3842C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32920" y="365760"/>
          <a:ext cx="11255715" cy="685859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6</xdr:col>
      <xdr:colOff>838785</xdr:colOff>
      <xdr:row>59</xdr:row>
      <xdr:rowOff>171778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5E10002-E7FC-43C5-9D18-BBEE0EEF08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" y="7863840"/>
          <a:ext cx="6744285" cy="3787468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40</xdr:row>
      <xdr:rowOff>0</xdr:rowOff>
    </xdr:from>
    <xdr:to>
      <xdr:col>18</xdr:col>
      <xdr:colOff>34978</xdr:colOff>
      <xdr:row>70</xdr:row>
      <xdr:rowOff>110970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FA69666-E1DF-46F3-8712-843B6690A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763000" y="8046720"/>
          <a:ext cx="7940728" cy="55402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6</xdr:col>
      <xdr:colOff>810207</xdr:colOff>
      <xdr:row>80</xdr:row>
      <xdr:rowOff>160332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558972B-9091-482C-A61D-0B43A56546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92480" y="11887200"/>
          <a:ext cx="6713802" cy="359695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2</xdr:col>
      <xdr:colOff>491752</xdr:colOff>
      <xdr:row>13</xdr:row>
      <xdr:rowOff>169732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BE4CB7D7-2E0B-45DA-8993-A0F3DB4DC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3025402" cy="215664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59635</xdr:colOff>
      <xdr:row>3</xdr:row>
      <xdr:rowOff>172277</xdr:rowOff>
    </xdr:from>
    <xdr:to>
      <xdr:col>5</xdr:col>
      <xdr:colOff>21130</xdr:colOff>
      <xdr:row>33</xdr:row>
      <xdr:rowOff>124641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F24AB94-E43F-483E-A54D-E874DD469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635" y="720917"/>
          <a:ext cx="3921990" cy="5612119"/>
        </a:xfrm>
        <a:prstGeom prst="rect">
          <a:avLst/>
        </a:prstGeom>
      </xdr:spPr>
    </xdr:pic>
    <xdr:clientData/>
  </xdr:twoCellAnchor>
  <xdr:twoCellAnchor>
    <xdr:from>
      <xdr:col>0</xdr:col>
      <xdr:colOff>125895</xdr:colOff>
      <xdr:row>30</xdr:row>
      <xdr:rowOff>159025</xdr:rowOff>
    </xdr:from>
    <xdr:to>
      <xdr:col>4</xdr:col>
      <xdr:colOff>569842</xdr:colOff>
      <xdr:row>30</xdr:row>
      <xdr:rowOff>159025</xdr:rowOff>
    </xdr:to>
    <xdr:cxnSp macro="">
      <xdr:nvCxnSpPr>
        <xdr:cNvPr id="3" name="Connecteur droit 2">
          <a:extLst>
            <a:ext uri="{FF2B5EF4-FFF2-40B4-BE49-F238E27FC236}">
              <a16:creationId xmlns:a16="http://schemas.microsoft.com/office/drawing/2014/main" id="{37737B2D-6304-4E1E-88EE-7B79606E21BF}"/>
            </a:ext>
          </a:extLst>
        </xdr:cNvPr>
        <xdr:cNvCxnSpPr/>
      </xdr:nvCxnSpPr>
      <xdr:spPr>
        <a:xfrm flipH="1" flipV="1">
          <a:off x="125895" y="5874025"/>
          <a:ext cx="3613867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0</xdr:rowOff>
    </xdr:from>
    <xdr:to>
      <xdr:col>7</xdr:col>
      <xdr:colOff>420106</xdr:colOff>
      <xdr:row>22</xdr:row>
      <xdr:rowOff>20955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D9D8E3DF-2295-42D2-9733-E818A1EADC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182880"/>
          <a:ext cx="5954130" cy="38176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23</xdr:row>
      <xdr:rowOff>137161</xdr:rowOff>
    </xdr:from>
    <xdr:to>
      <xdr:col>6</xdr:col>
      <xdr:colOff>777240</xdr:colOff>
      <xdr:row>27</xdr:row>
      <xdr:rowOff>26306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8A71052-425C-43B0-B6DE-DC2E99092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343401"/>
          <a:ext cx="5516880" cy="618760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</xdr:row>
      <xdr:rowOff>0</xdr:rowOff>
    </xdr:from>
    <xdr:to>
      <xdr:col>16</xdr:col>
      <xdr:colOff>140970</xdr:colOff>
      <xdr:row>24</xdr:row>
      <xdr:rowOff>130298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CD03D0D-62BB-42E9-9732-8B83A7B85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132320" y="182880"/>
          <a:ext cx="6362700" cy="429653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629252</xdr:colOff>
      <xdr:row>11</xdr:row>
      <xdr:rowOff>173512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9E40282-B8A0-430B-92FA-A99AD1B405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6950042" cy="180609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3</xdr:row>
      <xdr:rowOff>0</xdr:rowOff>
    </xdr:from>
    <xdr:to>
      <xdr:col>16</xdr:col>
      <xdr:colOff>21574</xdr:colOff>
      <xdr:row>39</xdr:row>
      <xdr:rowOff>95823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009B25B-B606-471D-9500-73D97A9B1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47360" y="548640"/>
          <a:ext cx="7140559" cy="661473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10</xdr:col>
      <xdr:colOff>396960</xdr:colOff>
      <xdr:row>34</xdr:row>
      <xdr:rowOff>36684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F7FA5C61-DE16-4368-A3EE-CAA4C56D9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48640"/>
          <a:ext cx="8306520" cy="564690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10</xdr:col>
      <xdr:colOff>212090</xdr:colOff>
      <xdr:row>50</xdr:row>
      <xdr:rowOff>97368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47564135-5E7E-4928-942D-6C9C1967F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2480" y="6766560"/>
          <a:ext cx="7331075" cy="245385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654431</xdr:colOff>
      <xdr:row>31</xdr:row>
      <xdr:rowOff>30938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3A05F68-3A7B-4209-90ED-BB7B918EB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65760"/>
          <a:ext cx="11720576" cy="52811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5A247-0E71-43E2-823F-4152CD49858E}">
  <dimension ref="A1:F3"/>
  <sheetViews>
    <sheetView workbookViewId="0">
      <selection activeCell="C17" sqref="C17"/>
    </sheetView>
  </sheetViews>
  <sheetFormatPr baseColWidth="10" defaultRowHeight="14.4"/>
  <cols>
    <col min="1" max="1" width="12.33203125" bestFit="1" customWidth="1"/>
    <col min="2" max="2" width="10.88671875" customWidth="1"/>
    <col min="3" max="3" width="54" bestFit="1" customWidth="1"/>
    <col min="4" max="4" width="7.44140625" customWidth="1"/>
    <col min="5" max="5" width="9.88671875" bestFit="1" customWidth="1"/>
    <col min="6" max="6" width="29" bestFit="1" customWidth="1"/>
  </cols>
  <sheetData>
    <row r="1" spans="1:6" ht="43.2">
      <c r="A1" s="1" t="s">
        <v>59</v>
      </c>
      <c r="B1" s="1" t="s">
        <v>60</v>
      </c>
      <c r="C1" s="1" t="s">
        <v>61</v>
      </c>
      <c r="D1" s="1" t="s">
        <v>62</v>
      </c>
      <c r="E1" s="1" t="s">
        <v>63</v>
      </c>
      <c r="F1" s="1" t="s">
        <v>64</v>
      </c>
    </row>
    <row r="2" spans="1:6">
      <c r="A2" t="s">
        <v>66</v>
      </c>
      <c r="B2" t="s">
        <v>65</v>
      </c>
      <c r="C2" t="s">
        <v>69</v>
      </c>
      <c r="F2" t="s">
        <v>68</v>
      </c>
    </row>
    <row r="3" spans="1:6">
      <c r="A3" t="s">
        <v>383</v>
      </c>
      <c r="B3" t="s">
        <v>514</v>
      </c>
      <c r="C3" t="s">
        <v>515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4F81BD"/>
  </sheetPr>
  <dimension ref="A1:D19"/>
  <sheetViews>
    <sheetView workbookViewId="0">
      <selection activeCell="B2" sqref="B2:B19"/>
    </sheetView>
  </sheetViews>
  <sheetFormatPr baseColWidth="10" defaultColWidth="8.88671875" defaultRowHeight="14.4"/>
  <cols>
    <col min="1" max="2" width="20" customWidth="1"/>
    <col min="3" max="3" width="16.33203125" bestFit="1" customWidth="1"/>
  </cols>
  <sheetData>
    <row r="1" spans="1:4">
      <c r="A1" s="1" t="s">
        <v>0</v>
      </c>
      <c r="B1" s="1" t="s">
        <v>1</v>
      </c>
      <c r="C1" s="1" t="s">
        <v>66</v>
      </c>
    </row>
    <row r="2" spans="1:4">
      <c r="A2">
        <v>1</v>
      </c>
      <c r="B2" t="s">
        <v>2</v>
      </c>
      <c r="C2" t="s">
        <v>67</v>
      </c>
    </row>
    <row r="3" spans="1:4">
      <c r="A3">
        <v>1</v>
      </c>
      <c r="B3" t="s">
        <v>43</v>
      </c>
      <c r="C3" t="s">
        <v>67</v>
      </c>
    </row>
    <row r="4" spans="1:4">
      <c r="A4">
        <v>1</v>
      </c>
      <c r="B4" t="s">
        <v>8</v>
      </c>
      <c r="C4" t="s">
        <v>70</v>
      </c>
    </row>
    <row r="5" spans="1:4">
      <c r="A5">
        <v>1</v>
      </c>
      <c r="B5" s="5" t="s">
        <v>32</v>
      </c>
      <c r="C5" t="s">
        <v>67</v>
      </c>
    </row>
    <row r="6" spans="1:4">
      <c r="A6">
        <v>1</v>
      </c>
      <c r="B6" t="s">
        <v>7</v>
      </c>
      <c r="C6" t="s">
        <v>67</v>
      </c>
      <c r="D6" t="s">
        <v>35</v>
      </c>
    </row>
    <row r="7" spans="1:4">
      <c r="A7">
        <v>1</v>
      </c>
      <c r="B7" t="s">
        <v>9</v>
      </c>
      <c r="C7" t="s">
        <v>70</v>
      </c>
    </row>
    <row r="8" spans="1:4">
      <c r="A8">
        <v>1</v>
      </c>
      <c r="B8" t="s">
        <v>10</v>
      </c>
      <c r="C8" t="s">
        <v>70</v>
      </c>
    </row>
    <row r="9" spans="1:4">
      <c r="A9">
        <v>1</v>
      </c>
      <c r="B9" t="s">
        <v>452</v>
      </c>
      <c r="C9" t="s">
        <v>70</v>
      </c>
    </row>
    <row r="10" spans="1:4">
      <c r="A10">
        <v>1</v>
      </c>
      <c r="B10" t="s">
        <v>11</v>
      </c>
      <c r="C10" t="s">
        <v>66</v>
      </c>
    </row>
    <row r="11" spans="1:4">
      <c r="A11">
        <v>1</v>
      </c>
      <c r="B11" t="s">
        <v>12</v>
      </c>
      <c r="C11" t="s">
        <v>70</v>
      </c>
    </row>
    <row r="12" spans="1:4">
      <c r="A12">
        <v>1</v>
      </c>
      <c r="B12" t="s">
        <v>58</v>
      </c>
      <c r="C12" t="s">
        <v>66</v>
      </c>
    </row>
    <row r="13" spans="1:4">
      <c r="A13">
        <v>1</v>
      </c>
      <c r="B13" t="s">
        <v>13</v>
      </c>
      <c r="C13" t="s">
        <v>66</v>
      </c>
    </row>
    <row r="14" spans="1:4">
      <c r="A14">
        <v>1</v>
      </c>
      <c r="B14" t="s">
        <v>14</v>
      </c>
      <c r="C14" t="s">
        <v>70</v>
      </c>
    </row>
    <row r="15" spans="1:4">
      <c r="A15">
        <v>1</v>
      </c>
      <c r="B15" t="s">
        <v>49</v>
      </c>
      <c r="C15" t="s">
        <v>70</v>
      </c>
    </row>
    <row r="16" spans="1:4">
      <c r="A16">
        <v>1</v>
      </c>
      <c r="B16" t="s">
        <v>15</v>
      </c>
      <c r="C16" t="s">
        <v>33</v>
      </c>
    </row>
    <row r="17" spans="1:3">
      <c r="A17">
        <v>1</v>
      </c>
      <c r="B17" t="s">
        <v>16</v>
      </c>
      <c r="C17" t="s">
        <v>17</v>
      </c>
    </row>
    <row r="18" spans="1:3">
      <c r="A18">
        <v>1</v>
      </c>
      <c r="B18" t="s">
        <v>17</v>
      </c>
      <c r="C18" t="s">
        <v>17</v>
      </c>
    </row>
    <row r="19" spans="1:3">
      <c r="A19">
        <v>1</v>
      </c>
      <c r="B19" t="s">
        <v>18</v>
      </c>
      <c r="C19" t="s">
        <v>70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4F81BD"/>
  </sheetPr>
  <dimension ref="A1:C27"/>
  <sheetViews>
    <sheetView workbookViewId="0">
      <selection activeCell="B12" sqref="B12"/>
    </sheetView>
  </sheetViews>
  <sheetFormatPr baseColWidth="10" defaultColWidth="8.88671875" defaultRowHeight="14.4"/>
  <cols>
    <col min="1" max="1" width="20" customWidth="1"/>
    <col min="2" max="2" width="33.21875" bestFit="1" customWidth="1"/>
    <col min="3" max="3" width="16.109375" bestFit="1" customWidth="1"/>
  </cols>
  <sheetData>
    <row r="1" spans="1:3">
      <c r="A1" s="1" t="s">
        <v>0</v>
      </c>
      <c r="B1" s="1" t="s">
        <v>3</v>
      </c>
      <c r="C1" s="1" t="s">
        <v>66</v>
      </c>
    </row>
    <row r="2" spans="1:3">
      <c r="A2" s="8">
        <v>1</v>
      </c>
      <c r="B2" s="8" t="s">
        <v>42</v>
      </c>
      <c r="C2" t="s">
        <v>67</v>
      </c>
    </row>
    <row r="3" spans="1:3">
      <c r="A3">
        <v>1</v>
      </c>
      <c r="B3" t="s">
        <v>19</v>
      </c>
      <c r="C3" t="s">
        <v>67</v>
      </c>
    </row>
    <row r="4" spans="1:3">
      <c r="A4">
        <v>1</v>
      </c>
      <c r="B4" t="s">
        <v>20</v>
      </c>
      <c r="C4" t="s">
        <v>67</v>
      </c>
    </row>
    <row r="5" spans="1:3">
      <c r="A5">
        <v>1</v>
      </c>
      <c r="B5" t="s">
        <v>21</v>
      </c>
      <c r="C5" t="s">
        <v>67</v>
      </c>
    </row>
    <row r="6" spans="1:3">
      <c r="A6">
        <v>1</v>
      </c>
      <c r="B6" t="s">
        <v>34</v>
      </c>
      <c r="C6" t="s">
        <v>70</v>
      </c>
    </row>
    <row r="7" spans="1:3">
      <c r="A7">
        <v>1</v>
      </c>
      <c r="B7" t="s">
        <v>22</v>
      </c>
      <c r="C7" t="s">
        <v>67</v>
      </c>
    </row>
    <row r="8" spans="1:3">
      <c r="A8">
        <v>1</v>
      </c>
      <c r="B8" t="s">
        <v>23</v>
      </c>
      <c r="C8" t="s">
        <v>66</v>
      </c>
    </row>
    <row r="9" spans="1:3">
      <c r="A9">
        <v>1</v>
      </c>
      <c r="B9" t="s">
        <v>24</v>
      </c>
      <c r="C9" t="s">
        <v>66</v>
      </c>
    </row>
    <row r="10" spans="1:3">
      <c r="A10">
        <v>1</v>
      </c>
      <c r="B10" t="s">
        <v>25</v>
      </c>
      <c r="C10" t="s">
        <v>66</v>
      </c>
    </row>
    <row r="11" spans="1:3">
      <c r="A11">
        <v>1</v>
      </c>
      <c r="B11" t="s">
        <v>519</v>
      </c>
      <c r="C11" t="s">
        <v>17</v>
      </c>
    </row>
    <row r="12" spans="1:3">
      <c r="A12">
        <v>2</v>
      </c>
      <c r="B12" t="s">
        <v>26</v>
      </c>
      <c r="C12" t="s">
        <v>17</v>
      </c>
    </row>
    <row r="13" spans="1:3">
      <c r="A13">
        <v>2</v>
      </c>
      <c r="B13" t="s">
        <v>518</v>
      </c>
      <c r="C13" t="s">
        <v>17</v>
      </c>
    </row>
    <row r="14" spans="1:3">
      <c r="A14">
        <v>1</v>
      </c>
      <c r="B14" t="s">
        <v>27</v>
      </c>
      <c r="C14" t="s">
        <v>17</v>
      </c>
    </row>
    <row r="15" spans="1:3">
      <c r="A15">
        <v>1</v>
      </c>
      <c r="B15" t="s">
        <v>28</v>
      </c>
    </row>
    <row r="16" spans="1:3">
      <c r="A16">
        <v>1</v>
      </c>
      <c r="B16" t="s">
        <v>29</v>
      </c>
    </row>
    <row r="17" spans="1:3">
      <c r="A17">
        <v>1</v>
      </c>
      <c r="B17" t="s">
        <v>30</v>
      </c>
    </row>
    <row r="18" spans="1:3">
      <c r="A18">
        <v>1</v>
      </c>
      <c r="B18" t="s">
        <v>492</v>
      </c>
      <c r="C18" t="s">
        <v>33</v>
      </c>
    </row>
    <row r="19" spans="1:3">
      <c r="A19">
        <v>1</v>
      </c>
      <c r="B19" t="s">
        <v>50</v>
      </c>
      <c r="C19" t="s">
        <v>17</v>
      </c>
    </row>
    <row r="20" spans="1:3">
      <c r="A20">
        <v>2</v>
      </c>
      <c r="B20" t="s">
        <v>51</v>
      </c>
      <c r="C20" t="s">
        <v>17</v>
      </c>
    </row>
    <row r="21" spans="1:3">
      <c r="A21">
        <v>2</v>
      </c>
      <c r="B21" t="s">
        <v>31</v>
      </c>
      <c r="C21" t="s">
        <v>17</v>
      </c>
    </row>
    <row r="22" spans="1:3">
      <c r="A22">
        <v>2</v>
      </c>
      <c r="B22" t="s">
        <v>52</v>
      </c>
      <c r="C22" t="s">
        <v>17</v>
      </c>
    </row>
    <row r="23" spans="1:3">
      <c r="A23">
        <v>1</v>
      </c>
      <c r="B23" t="s">
        <v>517</v>
      </c>
    </row>
    <row r="24" spans="1:3">
      <c r="A24">
        <v>1</v>
      </c>
      <c r="B24" t="s">
        <v>55</v>
      </c>
    </row>
    <row r="25" spans="1:3">
      <c r="A25">
        <v>2</v>
      </c>
      <c r="B25" t="s">
        <v>53</v>
      </c>
    </row>
    <row r="26" spans="1:3">
      <c r="A26">
        <v>2</v>
      </c>
      <c r="B26" t="s">
        <v>54</v>
      </c>
    </row>
    <row r="27" spans="1:3">
      <c r="A27">
        <v>1</v>
      </c>
      <c r="B27" t="s">
        <v>503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4F81BD"/>
  </sheetPr>
  <dimension ref="B2:AB41"/>
  <sheetViews>
    <sheetView topLeftCell="A5" workbookViewId="0">
      <selection activeCell="A35" sqref="A35:XFD35"/>
    </sheetView>
  </sheetViews>
  <sheetFormatPr baseColWidth="10" defaultColWidth="8.88671875" defaultRowHeight="14.4"/>
  <cols>
    <col min="2" max="2" width="17.5546875" bestFit="1" customWidth="1"/>
    <col min="3" max="13" width="4.6640625" customWidth="1"/>
    <col min="14" max="14" width="4.44140625" customWidth="1"/>
    <col min="15" max="24" width="4.6640625" customWidth="1"/>
    <col min="25" max="25" width="4.5546875" customWidth="1"/>
    <col min="26" max="28" width="4.44140625" customWidth="1"/>
  </cols>
  <sheetData>
    <row r="2" spans="2:28" ht="129">
      <c r="C2" s="6" t="s">
        <v>42</v>
      </c>
      <c r="D2" s="4" t="s">
        <v>19</v>
      </c>
      <c r="E2" s="4" t="s">
        <v>20</v>
      </c>
      <c r="F2" s="4" t="s">
        <v>21</v>
      </c>
      <c r="G2" s="6" t="s">
        <v>34</v>
      </c>
      <c r="H2" s="4" t="s">
        <v>22</v>
      </c>
      <c r="I2" s="4" t="s">
        <v>23</v>
      </c>
      <c r="J2" s="4" t="s">
        <v>24</v>
      </c>
      <c r="K2" s="4" t="s">
        <v>25</v>
      </c>
      <c r="L2" s="4" t="s">
        <v>519</v>
      </c>
      <c r="M2" s="4" t="s">
        <v>26</v>
      </c>
      <c r="N2" s="4" t="s">
        <v>518</v>
      </c>
      <c r="O2" s="4" t="s">
        <v>27</v>
      </c>
      <c r="P2" s="4" t="s">
        <v>28</v>
      </c>
      <c r="Q2" s="4" t="s">
        <v>29</v>
      </c>
      <c r="R2" s="4" t="s">
        <v>30</v>
      </c>
      <c r="S2" s="6" t="s">
        <v>492</v>
      </c>
      <c r="T2" s="4" t="s">
        <v>50</v>
      </c>
      <c r="U2" s="4" t="s">
        <v>51</v>
      </c>
      <c r="V2" s="4" t="s">
        <v>31</v>
      </c>
      <c r="W2" s="4" t="s">
        <v>52</v>
      </c>
      <c r="X2" s="4" t="s">
        <v>517</v>
      </c>
      <c r="Y2" s="4" t="s">
        <v>55</v>
      </c>
      <c r="Z2" s="4" t="s">
        <v>53</v>
      </c>
      <c r="AA2" s="4" t="s">
        <v>54</v>
      </c>
      <c r="AB2" s="122" t="s">
        <v>503</v>
      </c>
    </row>
    <row r="3" spans="2:28">
      <c r="B3" s="2" t="s">
        <v>2</v>
      </c>
    </row>
    <row r="4" spans="2:28">
      <c r="B4" s="9" t="s">
        <v>43</v>
      </c>
      <c r="C4">
        <v>1</v>
      </c>
    </row>
    <row r="5" spans="2:28">
      <c r="B5" s="2" t="s">
        <v>8</v>
      </c>
      <c r="D5">
        <v>1</v>
      </c>
    </row>
    <row r="6" spans="2:28">
      <c r="B6" s="2" t="s">
        <v>32</v>
      </c>
      <c r="D6">
        <v>1</v>
      </c>
    </row>
    <row r="7" spans="2:28">
      <c r="B7" s="2" t="s">
        <v>7</v>
      </c>
      <c r="E7">
        <v>1</v>
      </c>
    </row>
    <row r="8" spans="2:28">
      <c r="B8" s="2" t="s">
        <v>9</v>
      </c>
      <c r="F8">
        <v>1</v>
      </c>
    </row>
    <row r="9" spans="2:28">
      <c r="B9" s="2" t="s">
        <v>10</v>
      </c>
      <c r="G9">
        <v>1</v>
      </c>
    </row>
    <row r="10" spans="2:28">
      <c r="B10" s="2" t="s">
        <v>452</v>
      </c>
      <c r="H10">
        <v>1</v>
      </c>
    </row>
    <row r="11" spans="2:28">
      <c r="B11" s="2" t="s">
        <v>11</v>
      </c>
      <c r="F11">
        <v>1</v>
      </c>
    </row>
    <row r="12" spans="2:28">
      <c r="B12" s="2" t="s">
        <v>12</v>
      </c>
      <c r="I12">
        <v>1</v>
      </c>
    </row>
    <row r="13" spans="2:28">
      <c r="B13" s="2" t="s">
        <v>58</v>
      </c>
      <c r="I13">
        <v>1</v>
      </c>
    </row>
    <row r="14" spans="2:28">
      <c r="B14" s="2" t="s">
        <v>13</v>
      </c>
      <c r="J14">
        <v>1</v>
      </c>
    </row>
    <row r="15" spans="2:28">
      <c r="B15" s="2" t="s">
        <v>14</v>
      </c>
      <c r="G15">
        <v>1</v>
      </c>
      <c r="H15">
        <v>1</v>
      </c>
      <c r="J15">
        <v>1</v>
      </c>
    </row>
    <row r="16" spans="2:28">
      <c r="B16" s="9" t="s">
        <v>49</v>
      </c>
      <c r="K16">
        <v>1</v>
      </c>
    </row>
    <row r="17" spans="2:28">
      <c r="B17" s="2" t="s">
        <v>15</v>
      </c>
      <c r="K17">
        <v>1</v>
      </c>
    </row>
    <row r="18" spans="2:28">
      <c r="B18" s="2" t="s">
        <v>16</v>
      </c>
      <c r="L18">
        <v>1</v>
      </c>
      <c r="M18">
        <v>1</v>
      </c>
    </row>
    <row r="19" spans="2:28">
      <c r="B19" s="2" t="s">
        <v>17</v>
      </c>
      <c r="O19">
        <v>1</v>
      </c>
    </row>
    <row r="20" spans="2:28">
      <c r="B20" s="2" t="s">
        <v>18</v>
      </c>
      <c r="O20">
        <v>1</v>
      </c>
    </row>
    <row r="21" spans="2:28">
      <c r="B21" s="3"/>
    </row>
    <row r="22" spans="2:28">
      <c r="B22" s="3"/>
    </row>
    <row r="23" spans="2:28" ht="129">
      <c r="B23" s="3"/>
      <c r="C23" s="6" t="s">
        <v>42</v>
      </c>
      <c r="D23" s="4" t="s">
        <v>19</v>
      </c>
      <c r="E23" s="4" t="s">
        <v>20</v>
      </c>
      <c r="F23" s="4" t="s">
        <v>21</v>
      </c>
      <c r="G23" s="6" t="s">
        <v>34</v>
      </c>
      <c r="H23" s="4" t="s">
        <v>22</v>
      </c>
      <c r="I23" s="4" t="s">
        <v>23</v>
      </c>
      <c r="J23" s="4" t="s">
        <v>24</v>
      </c>
      <c r="K23" s="4" t="s">
        <v>25</v>
      </c>
      <c r="L23" s="4" t="s">
        <v>519</v>
      </c>
      <c r="M23" s="4" t="s">
        <v>26</v>
      </c>
      <c r="N23" s="4" t="s">
        <v>518</v>
      </c>
      <c r="O23" s="4" t="s">
        <v>27</v>
      </c>
      <c r="P23" s="4" t="s">
        <v>28</v>
      </c>
      <c r="Q23" s="4" t="s">
        <v>29</v>
      </c>
      <c r="R23" s="4" t="s">
        <v>30</v>
      </c>
      <c r="S23" s="6" t="s">
        <v>492</v>
      </c>
      <c r="T23" s="4" t="s">
        <v>50</v>
      </c>
      <c r="U23" s="4" t="s">
        <v>51</v>
      </c>
      <c r="V23" s="4" t="s">
        <v>31</v>
      </c>
      <c r="W23" s="4" t="s">
        <v>52</v>
      </c>
      <c r="X23" s="4" t="s">
        <v>517</v>
      </c>
      <c r="Y23" s="4" t="s">
        <v>55</v>
      </c>
      <c r="Z23" s="4" t="s">
        <v>53</v>
      </c>
      <c r="AA23" s="4" t="s">
        <v>54</v>
      </c>
      <c r="AB23" s="122" t="s">
        <v>503</v>
      </c>
    </row>
    <row r="24" spans="2:28">
      <c r="B24" s="2" t="s">
        <v>2</v>
      </c>
      <c r="C24">
        <v>1</v>
      </c>
    </row>
    <row r="25" spans="2:28">
      <c r="B25" s="9" t="s">
        <v>43</v>
      </c>
      <c r="D25">
        <v>1</v>
      </c>
    </row>
    <row r="26" spans="2:28">
      <c r="B26" s="2" t="s">
        <v>8</v>
      </c>
      <c r="P26">
        <v>1</v>
      </c>
    </row>
    <row r="27" spans="2:28">
      <c r="B27" s="2" t="s">
        <v>32</v>
      </c>
      <c r="E27">
        <v>1</v>
      </c>
    </row>
    <row r="28" spans="2:28">
      <c r="B28" s="2" t="s">
        <v>7</v>
      </c>
      <c r="F28">
        <v>1</v>
      </c>
    </row>
    <row r="29" spans="2:28">
      <c r="B29" s="2" t="s">
        <v>9</v>
      </c>
      <c r="G29">
        <v>1</v>
      </c>
      <c r="P29">
        <v>1</v>
      </c>
    </row>
    <row r="30" spans="2:28">
      <c r="B30" s="2" t="s">
        <v>10</v>
      </c>
      <c r="H30">
        <v>1</v>
      </c>
      <c r="P30">
        <v>1</v>
      </c>
      <c r="Q30">
        <v>1</v>
      </c>
    </row>
    <row r="31" spans="2:28">
      <c r="B31" s="2" t="s">
        <v>452</v>
      </c>
      <c r="P31">
        <v>1</v>
      </c>
    </row>
    <row r="32" spans="2:28">
      <c r="B32" s="2" t="s">
        <v>11</v>
      </c>
      <c r="I32">
        <v>1</v>
      </c>
    </row>
    <row r="33" spans="2:28">
      <c r="B33" s="2" t="s">
        <v>12</v>
      </c>
      <c r="R33">
        <v>1</v>
      </c>
    </row>
    <row r="34" spans="2:28">
      <c r="B34" s="2" t="s">
        <v>58</v>
      </c>
      <c r="J34">
        <v>1</v>
      </c>
    </row>
    <row r="35" spans="2:28">
      <c r="B35" s="2" t="s">
        <v>13</v>
      </c>
      <c r="K35">
        <v>1</v>
      </c>
      <c r="L35">
        <v>1</v>
      </c>
      <c r="M35">
        <v>1</v>
      </c>
    </row>
    <row r="36" spans="2:28">
      <c r="B36" s="2" t="s">
        <v>14</v>
      </c>
    </row>
    <row r="37" spans="2:28">
      <c r="B37" s="9" t="s">
        <v>49</v>
      </c>
      <c r="L37">
        <v>1</v>
      </c>
      <c r="M37">
        <v>1</v>
      </c>
      <c r="N37">
        <v>1</v>
      </c>
      <c r="P37">
        <v>1</v>
      </c>
      <c r="X37">
        <v>1</v>
      </c>
    </row>
    <row r="38" spans="2:28">
      <c r="B38" s="2" t="s">
        <v>15</v>
      </c>
      <c r="S38">
        <v>1</v>
      </c>
      <c r="X38">
        <v>1</v>
      </c>
      <c r="Y38">
        <v>1</v>
      </c>
      <c r="Z38">
        <v>1</v>
      </c>
    </row>
    <row r="39" spans="2:28">
      <c r="B39" s="2" t="s">
        <v>16</v>
      </c>
      <c r="O39">
        <v>1</v>
      </c>
    </row>
    <row r="40" spans="2:28">
      <c r="B40" s="2" t="s">
        <v>17</v>
      </c>
      <c r="T40">
        <v>1</v>
      </c>
      <c r="U40">
        <v>1</v>
      </c>
      <c r="V40">
        <v>1</v>
      </c>
      <c r="W40">
        <v>1</v>
      </c>
      <c r="X40">
        <v>1</v>
      </c>
    </row>
    <row r="41" spans="2:28">
      <c r="B41" s="2" t="s">
        <v>18</v>
      </c>
      <c r="P41">
        <v>1</v>
      </c>
      <c r="Q41">
        <v>1</v>
      </c>
      <c r="AB41">
        <v>1</v>
      </c>
    </row>
  </sheetData>
  <conditionalFormatting sqref="C3:AB20 C24:AB41">
    <cfRule type="cellIs" dxfId="0" priority="5" operator="equal">
      <formula>0</formula>
    </cfRule>
  </conditionalFormatting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35808-A06B-43AD-BD29-C1F1D26AB8CA}">
  <sheetPr>
    <tabColor rgb="FF9BBB59"/>
  </sheetPr>
  <dimension ref="A1:J23"/>
  <sheetViews>
    <sheetView workbookViewId="0">
      <selection activeCell="C7" sqref="C7:C9"/>
    </sheetView>
  </sheetViews>
  <sheetFormatPr baseColWidth="10" defaultColWidth="8.88671875" defaultRowHeight="14.4"/>
  <cols>
    <col min="1" max="3" width="20" customWidth="1"/>
    <col min="4" max="4" width="13" customWidth="1"/>
    <col min="5" max="5" width="20" customWidth="1"/>
    <col min="6" max="8" width="13" customWidth="1"/>
    <col min="9" max="9" width="15.109375" bestFit="1" customWidth="1"/>
    <col min="10" max="10" width="13.33203125" bestFit="1" customWidth="1"/>
  </cols>
  <sheetData>
    <row r="1" spans="1:10" ht="25.8" thickBot="1">
      <c r="A1" s="15" t="s">
        <v>4</v>
      </c>
      <c r="B1" s="12" t="s">
        <v>5</v>
      </c>
      <c r="C1" s="16" t="s">
        <v>6</v>
      </c>
      <c r="D1" s="16" t="s">
        <v>383</v>
      </c>
      <c r="E1" s="17" t="s">
        <v>36</v>
      </c>
      <c r="F1" s="17" t="s">
        <v>37</v>
      </c>
      <c r="G1" s="13" t="s">
        <v>38</v>
      </c>
      <c r="H1" s="14" t="s">
        <v>39</v>
      </c>
      <c r="I1" s="14" t="s">
        <v>40</v>
      </c>
      <c r="J1" s="14" t="s">
        <v>41</v>
      </c>
    </row>
    <row r="2" spans="1:10" ht="15" thickTop="1">
      <c r="A2" t="s">
        <v>2</v>
      </c>
      <c r="B2" s="8" t="s">
        <v>42</v>
      </c>
      <c r="C2" s="10">
        <f>'Source n°1'!E20/10^3</f>
        <v>16505.686000000002</v>
      </c>
      <c r="D2">
        <v>2016</v>
      </c>
      <c r="E2">
        <v>0.05</v>
      </c>
      <c r="F2" t="s">
        <v>507</v>
      </c>
      <c r="I2" t="s">
        <v>45</v>
      </c>
    </row>
    <row r="3" spans="1:10">
      <c r="A3" t="s">
        <v>2</v>
      </c>
      <c r="B3" s="8" t="s">
        <v>42</v>
      </c>
      <c r="C3" s="10">
        <f>'Source n°1'!E21/10^3</f>
        <v>22207.5</v>
      </c>
      <c r="D3">
        <v>2017</v>
      </c>
      <c r="E3">
        <v>0.05</v>
      </c>
      <c r="F3" t="s">
        <v>507</v>
      </c>
      <c r="I3" t="s">
        <v>45</v>
      </c>
    </row>
    <row r="4" spans="1:10">
      <c r="A4" t="s">
        <v>2</v>
      </c>
      <c r="B4" s="8" t="s">
        <v>42</v>
      </c>
      <c r="C4" s="10">
        <f>'Source n°1'!E22/10^3</f>
        <v>20127.597000000002</v>
      </c>
      <c r="D4">
        <v>2018</v>
      </c>
      <c r="E4">
        <v>0.05</v>
      </c>
      <c r="F4" t="s">
        <v>507</v>
      </c>
      <c r="I4" t="s">
        <v>45</v>
      </c>
    </row>
    <row r="5" spans="1:10">
      <c r="A5" t="s">
        <v>2</v>
      </c>
      <c r="B5" s="8" t="s">
        <v>42</v>
      </c>
      <c r="C5" s="10">
        <f>'Source n°1'!E23/10^3</f>
        <v>18686.96</v>
      </c>
      <c r="D5">
        <v>2019</v>
      </c>
      <c r="E5">
        <v>0.05</v>
      </c>
      <c r="F5" t="s">
        <v>507</v>
      </c>
      <c r="I5" t="s">
        <v>45</v>
      </c>
    </row>
    <row r="6" spans="1:10">
      <c r="A6" t="s">
        <v>2</v>
      </c>
      <c r="B6" s="8" t="s">
        <v>42</v>
      </c>
      <c r="C6" s="10">
        <f>'Source n°1'!E24/10^3</f>
        <v>14241.24</v>
      </c>
      <c r="D6">
        <v>2020</v>
      </c>
      <c r="E6">
        <v>0.05</v>
      </c>
      <c r="F6" t="s">
        <v>507</v>
      </c>
      <c r="I6" t="s">
        <v>45</v>
      </c>
    </row>
    <row r="7" spans="1:10">
      <c r="A7" t="s">
        <v>9</v>
      </c>
      <c r="B7" s="8" t="s">
        <v>29</v>
      </c>
      <c r="C7" s="10">
        <v>0</v>
      </c>
      <c r="E7">
        <v>0.05</v>
      </c>
      <c r="F7" t="s">
        <v>507</v>
      </c>
      <c r="I7" t="s">
        <v>521</v>
      </c>
    </row>
    <row r="8" spans="1:10">
      <c r="A8" t="s">
        <v>10</v>
      </c>
      <c r="B8" s="8" t="s">
        <v>29</v>
      </c>
      <c r="C8" s="10">
        <v>0</v>
      </c>
      <c r="D8" s="7"/>
      <c r="E8">
        <v>0.05</v>
      </c>
      <c r="F8" t="s">
        <v>507</v>
      </c>
      <c r="I8" t="s">
        <v>522</v>
      </c>
    </row>
    <row r="9" spans="1:10">
      <c r="A9" t="s">
        <v>452</v>
      </c>
      <c r="B9" s="8" t="s">
        <v>29</v>
      </c>
      <c r="C9" s="10">
        <v>0</v>
      </c>
      <c r="E9">
        <v>0.05</v>
      </c>
      <c r="F9" t="s">
        <v>507</v>
      </c>
      <c r="I9" t="s">
        <v>523</v>
      </c>
    </row>
    <row r="10" spans="1:10">
      <c r="C10" s="10"/>
    </row>
    <row r="11" spans="1:10">
      <c r="C11" s="10"/>
    </row>
    <row r="12" spans="1:10">
      <c r="C12" s="10"/>
    </row>
    <row r="17" spans="3:3">
      <c r="C17" s="10"/>
    </row>
    <row r="18" spans="3:3">
      <c r="C18" s="10"/>
    </row>
    <row r="19" spans="3:3">
      <c r="C19" s="10"/>
    </row>
    <row r="20" spans="3:3">
      <c r="C20" s="10"/>
    </row>
    <row r="21" spans="3:3">
      <c r="C21" s="10"/>
    </row>
    <row r="22" spans="3:3">
      <c r="C22" s="10"/>
    </row>
    <row r="23" spans="3:3">
      <c r="C23" s="10"/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E115A8-F7B5-4B48-8633-874FC23ECAB6}">
  <sheetPr>
    <tabColor theme="6"/>
  </sheetPr>
  <dimension ref="A1:Q39"/>
  <sheetViews>
    <sheetView tabSelected="1" zoomScale="85" zoomScaleNormal="85" workbookViewId="0">
      <selection activeCell="O16" sqref="O16"/>
    </sheetView>
  </sheetViews>
  <sheetFormatPr baseColWidth="10" defaultColWidth="11.5546875" defaultRowHeight="14.4"/>
  <cols>
    <col min="1" max="1" width="14.6640625" customWidth="1"/>
    <col min="2" max="2" width="17.6640625" bestFit="1" customWidth="1"/>
    <col min="3" max="3" width="33.21875" bestFit="1" customWidth="1"/>
    <col min="4" max="4" width="10.44140625" bestFit="1" customWidth="1"/>
    <col min="5" max="5" width="11.5546875" bestFit="1" customWidth="1"/>
    <col min="6" max="6" width="11.33203125" bestFit="1" customWidth="1"/>
    <col min="7" max="7" width="11.33203125" customWidth="1"/>
    <col min="8" max="8" width="66.33203125" bestFit="1" customWidth="1"/>
    <col min="9" max="9" width="15.44140625" customWidth="1"/>
    <col min="10" max="10" width="18.5546875" customWidth="1"/>
    <col min="11" max="11" width="0" hidden="1" customWidth="1"/>
    <col min="12" max="12" width="12.44140625" customWidth="1"/>
  </cols>
  <sheetData>
    <row r="1" spans="1:17" ht="57.6">
      <c r="A1" s="18" t="s">
        <v>46</v>
      </c>
      <c r="B1" s="18" t="s">
        <v>4</v>
      </c>
      <c r="C1" s="19" t="s">
        <v>5</v>
      </c>
      <c r="D1" s="18" t="s">
        <v>47</v>
      </c>
      <c r="E1" s="1" t="s">
        <v>56</v>
      </c>
      <c r="F1" s="1" t="s">
        <v>57</v>
      </c>
      <c r="G1" s="130" t="s">
        <v>383</v>
      </c>
      <c r="H1" s="21" t="s">
        <v>48</v>
      </c>
      <c r="I1" s="20" t="s">
        <v>40</v>
      </c>
      <c r="J1" s="20" t="s">
        <v>41</v>
      </c>
    </row>
    <row r="2" spans="1:17" ht="14.4" customHeight="1">
      <c r="A2">
        <v>1</v>
      </c>
      <c r="B2" t="s">
        <v>42</v>
      </c>
      <c r="C2" s="11" t="s">
        <v>43</v>
      </c>
      <c r="D2" s="80">
        <f>'Rendements-Ventilations'!H11</f>
        <v>2.0347878948742865E-2</v>
      </c>
      <c r="H2" s="133" t="str">
        <f>'Rendements-Ventilations'!K11</f>
        <v>1 t de Betterave silot donne 20 kg de Verts de betterave</v>
      </c>
      <c r="I2" s="136">
        <f>'Rendements-Ventilations'!L11</f>
        <v>2</v>
      </c>
      <c r="L2" s="133" t="s">
        <v>516</v>
      </c>
      <c r="O2" s="108"/>
    </row>
    <row r="3" spans="1:17" ht="17.100000000000001" customHeight="1">
      <c r="A3" s="23">
        <v>1</v>
      </c>
      <c r="B3" t="s">
        <v>19</v>
      </c>
      <c r="C3" s="23" t="s">
        <v>8</v>
      </c>
      <c r="D3" s="23">
        <v>-1</v>
      </c>
      <c r="E3" s="23"/>
      <c r="F3" s="23"/>
      <c r="G3" s="23"/>
      <c r="H3" s="132"/>
      <c r="I3" s="135"/>
      <c r="J3" s="23"/>
      <c r="L3" s="133"/>
    </row>
    <row r="4" spans="1:17" ht="15" customHeight="1">
      <c r="A4">
        <v>2</v>
      </c>
      <c r="B4" s="24" t="s">
        <v>42</v>
      </c>
      <c r="C4" s="11" t="s">
        <v>43</v>
      </c>
      <c r="D4" s="80">
        <f>'Rendements-Ventilations'!H14</f>
        <v>3.05218184231143E-2</v>
      </c>
      <c r="H4" s="131" t="str">
        <f>'Rendements-Ventilations'!K14</f>
        <v>1 t de Betterave silot donne 31 kg de Ecumes</v>
      </c>
      <c r="I4" s="131">
        <f>'Rendements-Ventilations'!L14</f>
        <v>2</v>
      </c>
      <c r="L4" s="133"/>
      <c r="O4" s="108"/>
    </row>
    <row r="5" spans="1:17" ht="17.100000000000001" customHeight="1">
      <c r="A5" s="23">
        <v>2</v>
      </c>
      <c r="B5" s="23" t="s">
        <v>23</v>
      </c>
      <c r="C5" s="23" t="s">
        <v>12</v>
      </c>
      <c r="D5" s="23">
        <v>-1</v>
      </c>
      <c r="E5" s="23"/>
      <c r="F5" s="23"/>
      <c r="G5" s="23"/>
      <c r="H5" s="132"/>
      <c r="I5" s="132"/>
      <c r="J5" s="23"/>
      <c r="L5" s="133"/>
    </row>
    <row r="6" spans="1:17">
      <c r="A6">
        <v>3</v>
      </c>
      <c r="B6" s="24" t="s">
        <v>42</v>
      </c>
      <c r="C6" s="11" t="s">
        <v>43</v>
      </c>
      <c r="D6" s="80">
        <f>'Rendements-Ventilations'!H17</f>
        <v>3.8650481405215188E-2</v>
      </c>
      <c r="H6" s="131" t="str">
        <f>'Rendements-Ventilations'!K17</f>
        <v>1 t de Betterave silot donne 39 kg de Mélasse</v>
      </c>
      <c r="I6" s="131">
        <f>'Rendements-Ventilations'!L17</f>
        <v>2</v>
      </c>
      <c r="L6" s="133"/>
      <c r="O6" s="108"/>
    </row>
    <row r="7" spans="1:17" ht="17.100000000000001" customHeight="1">
      <c r="A7" s="23">
        <v>3</v>
      </c>
      <c r="B7" s="23" t="s">
        <v>25</v>
      </c>
      <c r="C7" s="23" t="s">
        <v>49</v>
      </c>
      <c r="D7" s="23">
        <v>-1</v>
      </c>
      <c r="E7" s="23"/>
      <c r="F7" s="23"/>
      <c r="G7" s="23"/>
      <c r="H7" s="132"/>
      <c r="I7" s="132"/>
      <c r="J7" s="23"/>
      <c r="L7" s="133"/>
    </row>
    <row r="8" spans="1:17">
      <c r="A8">
        <v>4</v>
      </c>
      <c r="B8" s="24" t="s">
        <v>42</v>
      </c>
      <c r="C8" s="11" t="s">
        <v>43</v>
      </c>
      <c r="D8" s="80">
        <f>'Rendements-Ventilations'!H21</f>
        <v>0.13372961680230491</v>
      </c>
      <c r="H8" s="131" t="str">
        <f>'Rendements-Ventilations'!K21</f>
        <v>1 t de Betterave silot donne 134 kg de Saccharose</v>
      </c>
      <c r="I8" s="131">
        <f>'Rendements-Ventilations'!L21</f>
        <v>2</v>
      </c>
      <c r="L8" s="133"/>
      <c r="O8" s="108"/>
    </row>
    <row r="9" spans="1:17" ht="17.100000000000001" customHeight="1">
      <c r="A9" s="23">
        <v>4</v>
      </c>
      <c r="B9" s="23" t="s">
        <v>25</v>
      </c>
      <c r="C9" s="23" t="s">
        <v>15</v>
      </c>
      <c r="D9" s="23">
        <v>-1</v>
      </c>
      <c r="E9" s="23"/>
      <c r="F9" s="23"/>
      <c r="G9" s="23"/>
      <c r="H9" s="132"/>
      <c r="I9" s="132"/>
      <c r="J9" s="23"/>
      <c r="L9" s="133"/>
    </row>
    <row r="10" spans="1:17">
      <c r="A10">
        <v>5</v>
      </c>
      <c r="B10" s="24" t="s">
        <v>42</v>
      </c>
      <c r="C10" s="11" t="s">
        <v>43</v>
      </c>
      <c r="D10" s="80">
        <f>'Rendements-Ventilations'!H25</f>
        <v>0.5</v>
      </c>
      <c r="H10" s="131" t="str">
        <f>'Rendements-Ventilations'!K25</f>
        <v>1 t de Betterave silot donne 500 kg de Pulpes humides</v>
      </c>
      <c r="I10" s="131">
        <f>'Rendements-Ventilations'!L25</f>
        <v>4</v>
      </c>
      <c r="L10" s="133"/>
      <c r="O10" s="108"/>
    </row>
    <row r="11" spans="1:17">
      <c r="A11" s="23">
        <v>5</v>
      </c>
      <c r="B11" s="23" t="s">
        <v>21</v>
      </c>
      <c r="C11" s="23" t="s">
        <v>9</v>
      </c>
      <c r="D11" s="23">
        <v>-1</v>
      </c>
      <c r="E11" s="23"/>
      <c r="F11" s="23"/>
      <c r="G11" s="23"/>
      <c r="H11" s="132"/>
      <c r="I11" s="132"/>
      <c r="L11" s="133"/>
    </row>
    <row r="12" spans="1:17">
      <c r="A12" s="24">
        <v>6</v>
      </c>
      <c r="B12" s="24" t="s">
        <v>42</v>
      </c>
      <c r="C12" s="11" t="s">
        <v>43</v>
      </c>
      <c r="D12" s="118">
        <f>'Rendements-Ventilations'!B30</f>
        <v>0.15278760235942701</v>
      </c>
      <c r="E12" s="24"/>
      <c r="F12" s="24"/>
      <c r="G12" s="24"/>
      <c r="H12" s="134" t="s">
        <v>508</v>
      </c>
      <c r="I12" s="134">
        <v>6</v>
      </c>
      <c r="L12" s="133"/>
      <c r="O12" s="108"/>
    </row>
    <row r="13" spans="1:17">
      <c r="A13" s="23">
        <v>6</v>
      </c>
      <c r="B13" s="23" t="s">
        <v>34</v>
      </c>
      <c r="C13" s="23" t="s">
        <v>10</v>
      </c>
      <c r="D13" s="23">
        <v>-1</v>
      </c>
      <c r="E13" s="23"/>
      <c r="F13" s="23"/>
      <c r="G13" s="23"/>
      <c r="H13" s="135"/>
      <c r="I13" s="135"/>
      <c r="L13" s="133"/>
    </row>
    <row r="14" spans="1:17">
      <c r="A14" s="24">
        <v>7</v>
      </c>
      <c r="B14" t="s">
        <v>34</v>
      </c>
      <c r="C14" t="s">
        <v>10</v>
      </c>
      <c r="D14" s="118">
        <f>'Rendements-Ventilations'!C32</f>
        <v>0.67249999999999999</v>
      </c>
      <c r="E14" s="24"/>
      <c r="F14" s="24"/>
      <c r="G14" s="24"/>
      <c r="H14" s="131" t="s">
        <v>513</v>
      </c>
      <c r="I14" s="134">
        <v>6</v>
      </c>
      <c r="L14" s="133"/>
      <c r="Q14" s="108"/>
    </row>
    <row r="15" spans="1:17">
      <c r="A15" s="23">
        <v>7</v>
      </c>
      <c r="B15" s="23" t="s">
        <v>10</v>
      </c>
      <c r="C15" s="23" t="s">
        <v>22</v>
      </c>
      <c r="D15" s="23">
        <v>-1</v>
      </c>
      <c r="E15" s="23"/>
      <c r="F15" s="23"/>
      <c r="G15" s="23"/>
      <c r="H15" s="132"/>
      <c r="I15" s="135"/>
      <c r="L15" s="133"/>
    </row>
    <row r="16" spans="1:17">
      <c r="A16" s="24">
        <v>8</v>
      </c>
      <c r="B16" s="24" t="s">
        <v>42</v>
      </c>
      <c r="C16" s="11" t="s">
        <v>43</v>
      </c>
      <c r="D16" s="118">
        <f>'Rendements-Ventilations'!D34</f>
        <v>1.7196614633424147E-3</v>
      </c>
      <c r="E16" s="24"/>
      <c r="F16" s="24"/>
      <c r="G16" s="24"/>
      <c r="H16" s="134" t="s">
        <v>509</v>
      </c>
      <c r="I16" s="134" t="s">
        <v>510</v>
      </c>
      <c r="L16" s="133"/>
    </row>
    <row r="17" spans="1:15">
      <c r="A17" s="23">
        <v>8</v>
      </c>
      <c r="B17" s="23" t="s">
        <v>9</v>
      </c>
      <c r="C17" s="23" t="s">
        <v>28</v>
      </c>
      <c r="D17" s="23">
        <v>-1</v>
      </c>
      <c r="E17" s="23"/>
      <c r="F17" s="23"/>
      <c r="G17" s="23"/>
      <c r="H17" s="135"/>
      <c r="I17" s="135"/>
      <c r="L17" s="133"/>
    </row>
    <row r="18" spans="1:15">
      <c r="A18" s="24">
        <v>10</v>
      </c>
      <c r="B18" s="24" t="s">
        <v>42</v>
      </c>
      <c r="C18" s="11" t="s">
        <v>43</v>
      </c>
      <c r="D18" s="118">
        <f>'Rendements-Ventilations'!D36</f>
        <v>3.6938596839100099E-2</v>
      </c>
      <c r="E18" s="24"/>
      <c r="F18" s="24"/>
      <c r="G18" s="24"/>
      <c r="H18" s="134" t="s">
        <v>512</v>
      </c>
      <c r="I18" s="134" t="s">
        <v>510</v>
      </c>
      <c r="L18" s="133"/>
      <c r="O18" s="108"/>
    </row>
    <row r="19" spans="1:15">
      <c r="A19" s="23">
        <v>10</v>
      </c>
      <c r="B19" s="23" t="s">
        <v>22</v>
      </c>
      <c r="C19" s="23" t="s">
        <v>452</v>
      </c>
      <c r="D19" s="23">
        <v>-1</v>
      </c>
      <c r="E19" s="23"/>
      <c r="F19" s="23"/>
      <c r="G19" s="23"/>
      <c r="H19" s="135"/>
      <c r="I19" s="135"/>
      <c r="L19" s="133"/>
    </row>
    <row r="20" spans="1:15">
      <c r="A20" s="24">
        <v>12</v>
      </c>
      <c r="B20" s="24" t="s">
        <v>42</v>
      </c>
      <c r="C20" s="11" t="s">
        <v>43</v>
      </c>
      <c r="D20" s="118">
        <f>'Rendements-Ventilations'!H37</f>
        <v>1.163235505631211E-2</v>
      </c>
      <c r="E20" s="24"/>
      <c r="F20" s="24"/>
      <c r="G20" s="24"/>
      <c r="H20" s="134" t="str">
        <f>'Rendements-Ventilations'!K37</f>
        <v>1 t de Betterave silot donne 12 kg de Vinasses</v>
      </c>
      <c r="I20" s="134">
        <f>'Rendements-Ventilations'!L37</f>
        <v>15</v>
      </c>
      <c r="L20" s="133"/>
    </row>
    <row r="21" spans="1:15">
      <c r="A21" s="23">
        <v>12</v>
      </c>
      <c r="B21" s="23" t="s">
        <v>27</v>
      </c>
      <c r="C21" s="23" t="s">
        <v>18</v>
      </c>
      <c r="D21" s="23">
        <v>-1</v>
      </c>
      <c r="E21" s="23"/>
      <c r="F21" s="23"/>
      <c r="G21" s="23"/>
      <c r="H21" s="135"/>
      <c r="I21" s="135"/>
      <c r="L21" s="133"/>
    </row>
    <row r="22" spans="1:15">
      <c r="A22" s="24">
        <v>14</v>
      </c>
      <c r="B22" s="24" t="s">
        <v>19</v>
      </c>
      <c r="C22" s="11" t="s">
        <v>8</v>
      </c>
      <c r="D22" s="118">
        <f>'Rendements-Ventilations'!H50</f>
        <v>1</v>
      </c>
      <c r="E22" s="24"/>
      <c r="F22" s="24"/>
      <c r="G22" s="24"/>
      <c r="H22" s="134" t="str">
        <f>'Rendements-Ventilations'!K50</f>
        <v>100 % de Verts de betterave va en Alimentation animale</v>
      </c>
      <c r="I22" s="134">
        <f>'Rendements-Ventilations'!L50</f>
        <v>2</v>
      </c>
      <c r="L22" s="133" t="s">
        <v>524</v>
      </c>
    </row>
    <row r="23" spans="1:15">
      <c r="A23" s="23">
        <v>14</v>
      </c>
      <c r="B23" s="23" t="s">
        <v>8</v>
      </c>
      <c r="C23" s="23" t="s">
        <v>28</v>
      </c>
      <c r="D23" s="23">
        <v>-1</v>
      </c>
      <c r="E23" s="23"/>
      <c r="F23" s="23"/>
      <c r="G23" s="23"/>
      <c r="H23" s="135"/>
      <c r="I23" s="135"/>
      <c r="L23" s="133"/>
    </row>
    <row r="24" spans="1:15">
      <c r="A24" s="24">
        <v>15</v>
      </c>
      <c r="B24" s="24" t="s">
        <v>23</v>
      </c>
      <c r="C24" s="11" t="s">
        <v>12</v>
      </c>
      <c r="D24" s="118">
        <f>'Rendements-Ventilations'!H51</f>
        <v>1</v>
      </c>
      <c r="E24" s="24"/>
      <c r="F24" s="24"/>
      <c r="G24" s="24"/>
      <c r="H24" s="134" t="str">
        <f>'Rendements-Ventilations'!K51</f>
        <v>100 % de Ecumes va en Epandage</v>
      </c>
      <c r="I24" s="134">
        <f>'Rendements-Ventilations'!L51</f>
        <v>2</v>
      </c>
      <c r="L24" s="133"/>
    </row>
    <row r="25" spans="1:15">
      <c r="A25" s="23">
        <v>15</v>
      </c>
      <c r="B25" s="23" t="s">
        <v>12</v>
      </c>
      <c r="C25" s="23" t="s">
        <v>30</v>
      </c>
      <c r="D25" s="23">
        <v>-1</v>
      </c>
      <c r="E25" s="23"/>
      <c r="F25" s="23"/>
      <c r="G25" s="23"/>
      <c r="H25" s="135"/>
      <c r="I25" s="135"/>
      <c r="L25" s="133"/>
    </row>
    <row r="26" spans="1:15">
      <c r="A26" s="24">
        <v>16</v>
      </c>
      <c r="B26" s="24" t="s">
        <v>25</v>
      </c>
      <c r="C26" s="11" t="s">
        <v>49</v>
      </c>
      <c r="D26" s="118">
        <f>'Rendements-Ventilations'!H52</f>
        <v>0.4</v>
      </c>
      <c r="E26" s="24"/>
      <c r="F26" s="24"/>
      <c r="G26" s="24"/>
      <c r="H26" s="134" t="str">
        <f>'Rendements-Ventilations'!K52</f>
        <v>40 % de Mélasse va en Alimentation animale</v>
      </c>
      <c r="I26" s="134" t="s">
        <v>521</v>
      </c>
      <c r="L26" s="133"/>
    </row>
    <row r="27" spans="1:15">
      <c r="A27" s="23">
        <v>16</v>
      </c>
      <c r="B27" s="23" t="s">
        <v>49</v>
      </c>
      <c r="C27" s="23" t="s">
        <v>28</v>
      </c>
      <c r="D27" s="23">
        <v>-1</v>
      </c>
      <c r="E27" s="23"/>
      <c r="F27" s="23"/>
      <c r="G27" s="23"/>
      <c r="H27" s="135"/>
      <c r="I27" s="135"/>
      <c r="L27" s="133"/>
    </row>
    <row r="28" spans="1:15">
      <c r="A28" s="24">
        <v>17</v>
      </c>
      <c r="B28" s="24" t="s">
        <v>25</v>
      </c>
      <c r="C28" s="11" t="s">
        <v>49</v>
      </c>
      <c r="D28" s="118">
        <f>'Rendements-Ventilations'!H53</f>
        <v>0.35</v>
      </c>
      <c r="E28" s="24"/>
      <c r="F28" s="24"/>
      <c r="G28" s="24"/>
      <c r="H28" s="134" t="str">
        <f>'Rendements-Ventilations'!K53</f>
        <v>35 % de Mélasse va en Biochimie des alcools</v>
      </c>
      <c r="I28" s="134">
        <v>2</v>
      </c>
      <c r="L28" s="133"/>
    </row>
    <row r="29" spans="1:15">
      <c r="A29" s="23">
        <v>17</v>
      </c>
      <c r="B29" s="23" t="s">
        <v>49</v>
      </c>
      <c r="C29" s="23" t="s">
        <v>517</v>
      </c>
      <c r="D29" s="23">
        <v>-1</v>
      </c>
      <c r="E29" s="23"/>
      <c r="F29" s="23"/>
      <c r="G29" s="23"/>
      <c r="H29" s="135"/>
      <c r="I29" s="135"/>
      <c r="L29" s="133"/>
    </row>
    <row r="30" spans="1:15">
      <c r="A30" s="24">
        <v>18</v>
      </c>
      <c r="B30" s="24" t="s">
        <v>25</v>
      </c>
      <c r="C30" s="11" t="s">
        <v>49</v>
      </c>
      <c r="D30" s="118">
        <f>'Rendements-Ventilations'!H54</f>
        <v>0.25</v>
      </c>
      <c r="E30" s="24"/>
      <c r="F30" s="24"/>
      <c r="G30" s="24"/>
      <c r="H30" s="134" t="str">
        <f>'Rendements-Ventilations'!K54</f>
        <v>25 % de Mélasse va en Fermentation</v>
      </c>
      <c r="I30" s="134" t="s">
        <v>521</v>
      </c>
      <c r="L30" s="133"/>
    </row>
    <row r="31" spans="1:15">
      <c r="A31" s="23">
        <v>18</v>
      </c>
      <c r="B31" s="23" t="s">
        <v>49</v>
      </c>
      <c r="C31" s="23" t="s">
        <v>519</v>
      </c>
      <c r="D31" s="23">
        <v>-1</v>
      </c>
      <c r="E31" s="23"/>
      <c r="F31" s="23"/>
      <c r="G31" s="23"/>
      <c r="H31" s="135"/>
      <c r="I31" s="135"/>
      <c r="L31" s="133"/>
    </row>
    <row r="32" spans="1:15">
      <c r="A32" s="24">
        <v>19</v>
      </c>
      <c r="B32" s="24" t="s">
        <v>25</v>
      </c>
      <c r="C32" s="11" t="s">
        <v>49</v>
      </c>
      <c r="D32" s="118">
        <f>'Rendements-Ventilations'!C40</f>
        <v>0.19736842105263158</v>
      </c>
      <c r="E32" s="24"/>
      <c r="F32" s="24"/>
      <c r="G32" s="24"/>
      <c r="H32" s="134" t="s">
        <v>520</v>
      </c>
      <c r="I32" s="134">
        <v>14</v>
      </c>
      <c r="L32" s="133"/>
    </row>
    <row r="33" spans="1:12">
      <c r="A33" s="23">
        <v>19</v>
      </c>
      <c r="B33" s="23" t="s">
        <v>49</v>
      </c>
      <c r="C33" s="23" t="s">
        <v>518</v>
      </c>
      <c r="D33" s="23">
        <v>-1</v>
      </c>
      <c r="E33" s="23"/>
      <c r="F33" s="23"/>
      <c r="G33" s="23"/>
      <c r="H33" s="135"/>
      <c r="I33" s="135"/>
      <c r="L33" s="133"/>
    </row>
    <row r="34" spans="1:12">
      <c r="A34" s="24">
        <v>20</v>
      </c>
      <c r="B34" s="24" t="s">
        <v>27</v>
      </c>
      <c r="C34" s="11" t="s">
        <v>18</v>
      </c>
      <c r="D34" s="118">
        <f>'Rendements-Ventilations'!H58</f>
        <v>2.5000000000000001E-3</v>
      </c>
      <c r="E34" s="24"/>
      <c r="F34" s="24"/>
      <c r="G34" s="24"/>
      <c r="H34" s="134" t="str">
        <f>'Rendements-Ventilations'!K58</f>
        <v>0,25 % de Vinasses va en Industrie de la nutrition animale (animaux rente)</v>
      </c>
      <c r="I34" s="134">
        <f>'Rendements-Ventilations'!L58</f>
        <v>15</v>
      </c>
      <c r="L34" s="133"/>
    </row>
    <row r="35" spans="1:12">
      <c r="A35" s="23">
        <v>20</v>
      </c>
      <c r="B35" s="23" t="s">
        <v>18</v>
      </c>
      <c r="C35" s="23" t="s">
        <v>28</v>
      </c>
      <c r="D35" s="23">
        <v>-1</v>
      </c>
      <c r="E35" s="23"/>
      <c r="F35" s="23"/>
      <c r="G35" s="23"/>
      <c r="H35" s="135"/>
      <c r="I35" s="135"/>
      <c r="L35" s="133"/>
    </row>
    <row r="36" spans="1:12">
      <c r="A36" s="24">
        <v>21</v>
      </c>
      <c r="B36" s="24" t="s">
        <v>27</v>
      </c>
      <c r="C36" s="11" t="s">
        <v>18</v>
      </c>
      <c r="D36" s="118">
        <f>'Rendements-Ventilations'!H59</f>
        <v>0.96750000000000003</v>
      </c>
      <c r="E36" s="24"/>
      <c r="F36" s="24"/>
      <c r="G36" s="24"/>
      <c r="H36" s="134" t="str">
        <f>'Rendements-Ventilations'!K59</f>
        <v>96,75 % de Vinasses va en Fertilisation</v>
      </c>
      <c r="I36" s="134">
        <f>'Rendements-Ventilations'!L59</f>
        <v>15</v>
      </c>
      <c r="L36" s="133"/>
    </row>
    <row r="37" spans="1:12">
      <c r="A37" s="23">
        <v>21</v>
      </c>
      <c r="B37" s="23" t="s">
        <v>18</v>
      </c>
      <c r="C37" s="23" t="s">
        <v>503</v>
      </c>
      <c r="D37" s="23">
        <v>-1</v>
      </c>
      <c r="E37" s="23"/>
      <c r="F37" s="23"/>
      <c r="G37" s="23"/>
      <c r="H37" s="135"/>
      <c r="I37" s="135"/>
      <c r="L37" s="133"/>
    </row>
    <row r="38" spans="1:12">
      <c r="A38" s="24">
        <v>22</v>
      </c>
      <c r="B38" s="24" t="s">
        <v>27</v>
      </c>
      <c r="C38" s="11" t="s">
        <v>18</v>
      </c>
      <c r="D38" s="118">
        <f>'Rendements-Ventilations'!H60</f>
        <v>0.03</v>
      </c>
      <c r="E38" s="24"/>
      <c r="F38" s="24"/>
      <c r="G38" s="24"/>
      <c r="H38" s="134" t="str">
        <f>'Rendements-Ventilations'!K60</f>
        <v>3 % de Vinasses va en Méthanisation</v>
      </c>
      <c r="I38" s="134">
        <f>'Rendements-Ventilations'!L60</f>
        <v>15</v>
      </c>
      <c r="L38" s="133"/>
    </row>
    <row r="39" spans="1:12">
      <c r="A39" s="23">
        <v>22</v>
      </c>
      <c r="B39" s="23" t="s">
        <v>18</v>
      </c>
      <c r="C39" s="23" t="s">
        <v>29</v>
      </c>
      <c r="D39" s="23">
        <v>-1</v>
      </c>
      <c r="E39" s="23"/>
      <c r="F39" s="23"/>
      <c r="G39" s="23"/>
      <c r="H39" s="135"/>
      <c r="I39" s="135"/>
      <c r="L39" s="133"/>
    </row>
  </sheetData>
  <mergeCells count="40">
    <mergeCell ref="L2:L21"/>
    <mergeCell ref="L22:L39"/>
    <mergeCell ref="I26:I27"/>
    <mergeCell ref="H26:H27"/>
    <mergeCell ref="I24:I25"/>
    <mergeCell ref="H24:H25"/>
    <mergeCell ref="I22:I23"/>
    <mergeCell ref="H22:H23"/>
    <mergeCell ref="I32:I33"/>
    <mergeCell ref="H32:H33"/>
    <mergeCell ref="I30:I31"/>
    <mergeCell ref="H30:H31"/>
    <mergeCell ref="I28:I29"/>
    <mergeCell ref="H28:H29"/>
    <mergeCell ref="I38:I39"/>
    <mergeCell ref="H38:H39"/>
    <mergeCell ref="I36:I37"/>
    <mergeCell ref="H36:H37"/>
    <mergeCell ref="I34:I35"/>
    <mergeCell ref="H34:H35"/>
    <mergeCell ref="H6:H7"/>
    <mergeCell ref="I6:I7"/>
    <mergeCell ref="I16:I17"/>
    <mergeCell ref="H16:H17"/>
    <mergeCell ref="I14:I15"/>
    <mergeCell ref="H14:H15"/>
    <mergeCell ref="H18:H19"/>
    <mergeCell ref="I18:I19"/>
    <mergeCell ref="I4:I5"/>
    <mergeCell ref="H4:H5"/>
    <mergeCell ref="I20:I21"/>
    <mergeCell ref="H20:H21"/>
    <mergeCell ref="I12:I13"/>
    <mergeCell ref="H12:H13"/>
    <mergeCell ref="H10:H11"/>
    <mergeCell ref="I10:I11"/>
    <mergeCell ref="I8:I9"/>
    <mergeCell ref="H8:H9"/>
    <mergeCell ref="I2:I3"/>
    <mergeCell ref="H2:H3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0132F-1B22-43CC-BF09-1D24EE746233}">
  <dimension ref="A1:N74"/>
  <sheetViews>
    <sheetView topLeftCell="A4" zoomScale="85" zoomScaleNormal="85" workbookViewId="0">
      <selection activeCell="J46" sqref="J46"/>
    </sheetView>
  </sheetViews>
  <sheetFormatPr baseColWidth="10" defaultRowHeight="14.4"/>
  <cols>
    <col min="2" max="2" width="15.44140625" bestFit="1" customWidth="1"/>
    <col min="3" max="3" width="48.33203125" bestFit="1" customWidth="1"/>
    <col min="5" max="5" width="5.44140625" bestFit="1" customWidth="1"/>
    <col min="6" max="6" width="19.33203125" bestFit="1" customWidth="1"/>
    <col min="7" max="7" width="36.77734375" bestFit="1" customWidth="1"/>
    <col min="8" max="8" width="6" bestFit="1" customWidth="1"/>
    <col min="9" max="9" width="20" customWidth="1"/>
    <col min="11" max="11" width="49.33203125" bestFit="1" customWidth="1"/>
    <col min="12" max="12" width="6.77734375" style="79" bestFit="1" customWidth="1"/>
    <col min="13" max="13" width="13.77734375" bestFit="1" customWidth="1"/>
  </cols>
  <sheetData>
    <row r="1" spans="2:13">
      <c r="B1" t="s">
        <v>383</v>
      </c>
      <c r="C1" t="s">
        <v>432</v>
      </c>
    </row>
    <row r="2" spans="2:13">
      <c r="B2">
        <v>2016</v>
      </c>
      <c r="C2">
        <f>'Source n°1'!E20/('Source n°1'!D20/100)/10^3</f>
        <v>34386.845833333333</v>
      </c>
    </row>
    <row r="3" spans="2:13">
      <c r="B3">
        <v>2017</v>
      </c>
      <c r="C3">
        <f>'Source n°1'!E21/('Source n°1'!D21/100)/10^3</f>
        <v>46265.625</v>
      </c>
    </row>
    <row r="4" spans="2:13">
      <c r="B4">
        <v>2018</v>
      </c>
      <c r="C4">
        <f>'Source n°1'!E22/('Source n°1'!D22/100)/10^3</f>
        <v>40255.194000000003</v>
      </c>
    </row>
    <row r="5" spans="2:13">
      <c r="B5">
        <v>2019</v>
      </c>
      <c r="C5">
        <f>'Source n°1'!E23/('Source n°1'!D23/100)/10^3</f>
        <v>38136.65306122449</v>
      </c>
    </row>
    <row r="6" spans="2:13">
      <c r="B6">
        <v>2020</v>
      </c>
      <c r="C6">
        <f>'Source n°1'!E24/('Source n°1'!D24/100)/10^3</f>
        <v>26372.666666666664</v>
      </c>
    </row>
    <row r="7" spans="2:13">
      <c r="B7" t="s">
        <v>91</v>
      </c>
      <c r="C7">
        <f>'Source n°1'!E25/('Source n°1'!D25/100)/10^3</f>
        <v>32222.222222222219</v>
      </c>
    </row>
    <row r="8" spans="2:13">
      <c r="G8" s="82" t="s">
        <v>438</v>
      </c>
      <c r="K8" s="81" t="s">
        <v>48</v>
      </c>
      <c r="L8" s="81" t="s">
        <v>40</v>
      </c>
      <c r="M8" s="67" t="s">
        <v>390</v>
      </c>
    </row>
    <row r="10" spans="2:13">
      <c r="C10" s="83" t="s">
        <v>440</v>
      </c>
      <c r="E10" s="137" t="s">
        <v>19</v>
      </c>
      <c r="F10" s="138"/>
      <c r="G10" s="138"/>
      <c r="H10" s="138"/>
      <c r="I10" s="139"/>
    </row>
    <row r="11" spans="2:13">
      <c r="C11" s="87" t="s">
        <v>435</v>
      </c>
      <c r="E11" s="89">
        <v>1</v>
      </c>
      <c r="F11" s="88" t="s">
        <v>43</v>
      </c>
      <c r="G11" s="91" t="s">
        <v>433</v>
      </c>
      <c r="H11" s="99">
        <f>776/C5</f>
        <v>2.0347878948742865E-2</v>
      </c>
      <c r="I11" s="92" t="s">
        <v>8</v>
      </c>
      <c r="K11" t="str">
        <f>_xlfn.CONCAT(E11," t de ",F11," donne ",ROUND(H11,3)*10^3," kg de ",I11)</f>
        <v>1 t de Betterave silot donne 20 kg de Verts de betterave</v>
      </c>
      <c r="L11" s="79">
        <v>2</v>
      </c>
    </row>
    <row r="12" spans="2:13">
      <c r="C12" s="87" t="s">
        <v>434</v>
      </c>
    </row>
    <row r="13" spans="2:13">
      <c r="C13" s="87" t="s">
        <v>459</v>
      </c>
      <c r="E13" s="137" t="s">
        <v>436</v>
      </c>
      <c r="F13" s="138"/>
      <c r="G13" s="138"/>
      <c r="H13" s="138"/>
      <c r="I13" s="139"/>
    </row>
    <row r="14" spans="2:13">
      <c r="C14" s="87" t="s">
        <v>464</v>
      </c>
      <c r="E14" s="89">
        <v>1</v>
      </c>
      <c r="F14" s="88" t="s">
        <v>43</v>
      </c>
      <c r="G14" s="91" t="s">
        <v>433</v>
      </c>
      <c r="H14" s="99">
        <f>1164/C5</f>
        <v>3.05218184231143E-2</v>
      </c>
      <c r="I14" s="92" t="s">
        <v>12</v>
      </c>
      <c r="K14" t="str">
        <f>_xlfn.CONCAT(E14," t de ",F14," donne ",ROUND(H14,3)*10^3," kg de ",I14)</f>
        <v>1 t de Betterave silot donne 31 kg de Ecumes</v>
      </c>
      <c r="L14" s="79">
        <v>2</v>
      </c>
    </row>
    <row r="16" spans="2:13">
      <c r="E16" s="137" t="s">
        <v>437</v>
      </c>
      <c r="F16" s="138"/>
      <c r="G16" s="138"/>
      <c r="H16" s="138"/>
      <c r="I16" s="139"/>
    </row>
    <row r="17" spans="1:14">
      <c r="C17" s="83" t="s">
        <v>439</v>
      </c>
      <c r="E17" s="89">
        <v>1</v>
      </c>
      <c r="F17" s="88" t="s">
        <v>43</v>
      </c>
      <c r="G17" s="91" t="s">
        <v>433</v>
      </c>
      <c r="H17" s="99">
        <f>1474/C5</f>
        <v>3.8650481405215188E-2</v>
      </c>
      <c r="I17" s="92" t="s">
        <v>49</v>
      </c>
      <c r="K17" t="str">
        <f>_xlfn.CONCAT(E17," t de ",F17," donne ",ROUND(H17,3)*10^3," kg de ",I17)</f>
        <v>1 t de Betterave silot donne 39 kg de Mélasse</v>
      </c>
      <c r="L17" s="79">
        <v>2</v>
      </c>
    </row>
    <row r="18" spans="1:14">
      <c r="E18" s="89">
        <v>1</v>
      </c>
      <c r="F18" s="88" t="s">
        <v>43</v>
      </c>
      <c r="G18" s="91" t="s">
        <v>433</v>
      </c>
      <c r="H18" s="86">
        <v>3.7999999999999999E-2</v>
      </c>
      <c r="I18" s="92" t="s">
        <v>49</v>
      </c>
      <c r="K18" t="str">
        <f>_xlfn.CONCAT(E18," t de ",F18," donne ",ROUND(H18,3)*10^3," kg de ",I18)</f>
        <v>1 t de Betterave silot donne 38 kg de Mélasse</v>
      </c>
      <c r="L18" s="79">
        <v>4</v>
      </c>
    </row>
    <row r="20" spans="1:14">
      <c r="A20" t="s">
        <v>449</v>
      </c>
      <c r="B20" s="79" t="s">
        <v>448</v>
      </c>
      <c r="C20" s="97" t="s">
        <v>463</v>
      </c>
      <c r="E20" s="137" t="s">
        <v>437</v>
      </c>
      <c r="F20" s="138"/>
      <c r="G20" s="138"/>
      <c r="H20" s="138"/>
      <c r="I20" s="139"/>
    </row>
    <row r="21" spans="1:14">
      <c r="A21">
        <v>2019</v>
      </c>
      <c r="B21" s="79">
        <v>2</v>
      </c>
      <c r="C21">
        <f>H21*'Source n°1'!E21/10^3</f>
        <v>2969.8004651371866</v>
      </c>
      <c r="E21" s="89">
        <v>1</v>
      </c>
      <c r="F21" s="88" t="s">
        <v>43</v>
      </c>
      <c r="G21" s="91" t="s">
        <v>433</v>
      </c>
      <c r="H21" s="99">
        <f>5100/C5</f>
        <v>0.13372961680230491</v>
      </c>
      <c r="I21" s="92" t="s">
        <v>15</v>
      </c>
      <c r="K21" t="str">
        <f>_xlfn.CONCAT(E21," t de ",F21," donne ",ROUND(H21,3)*10^3," kg de ",I21)</f>
        <v>1 t de Betterave silot donne 134 kg de Saccharose</v>
      </c>
      <c r="L21" s="79">
        <v>2</v>
      </c>
    </row>
    <row r="22" spans="1:14">
      <c r="A22" s="123">
        <v>2020</v>
      </c>
      <c r="B22" s="124" t="s">
        <v>478</v>
      </c>
      <c r="C22" s="123">
        <f>H22*'Source n°1'!E21/10^3</f>
        <v>3553.2</v>
      </c>
      <c r="D22" s="123"/>
      <c r="E22" s="125">
        <v>1</v>
      </c>
      <c r="F22" s="126" t="s">
        <v>43</v>
      </c>
      <c r="G22" s="127" t="s">
        <v>433</v>
      </c>
      <c r="H22" s="128">
        <v>0.16</v>
      </c>
      <c r="I22" s="129" t="s">
        <v>15</v>
      </c>
      <c r="J22" s="123"/>
      <c r="K22" s="123" t="str">
        <f>_xlfn.CONCAT(E22," t de ",F22," donne ",ROUND(H22,3)*10^3," kg de ",I22)</f>
        <v>1 t de Betterave silot donne 160 kg de Saccharose</v>
      </c>
      <c r="L22" s="124">
        <v>4</v>
      </c>
      <c r="M22" s="123" t="s">
        <v>479</v>
      </c>
      <c r="N22" s="123" t="s">
        <v>525</v>
      </c>
    </row>
    <row r="23" spans="1:14">
      <c r="A23">
        <v>2017</v>
      </c>
      <c r="B23" s="79">
        <v>3</v>
      </c>
      <c r="C23">
        <v>2700</v>
      </c>
    </row>
    <row r="24" spans="1:14">
      <c r="C24" s="100" t="s">
        <v>461</v>
      </c>
      <c r="E24" s="137" t="s">
        <v>450</v>
      </c>
      <c r="F24" s="138"/>
      <c r="G24" s="138"/>
      <c r="H24" s="138"/>
      <c r="I24" s="139"/>
    </row>
    <row r="25" spans="1:14">
      <c r="A25" t="s">
        <v>462</v>
      </c>
      <c r="B25" s="79">
        <v>6</v>
      </c>
      <c r="C25" s="79">
        <v>4</v>
      </c>
      <c r="E25" s="89">
        <v>1</v>
      </c>
      <c r="F25" s="88" t="s">
        <v>43</v>
      </c>
      <c r="G25" s="91" t="s">
        <v>433</v>
      </c>
      <c r="H25" s="106">
        <f>500/1000</f>
        <v>0.5</v>
      </c>
      <c r="I25" s="92" t="s">
        <v>9</v>
      </c>
      <c r="K25" t="str">
        <f>_xlfn.CONCAT(E25," t de ",F25," donne ",ROUND(H25,3)*10^3," kg de ",I25)</f>
        <v>1 t de Betterave silot donne 500 kg de Pulpes humides</v>
      </c>
      <c r="L25" s="79">
        <v>4</v>
      </c>
    </row>
    <row r="26" spans="1:14">
      <c r="A26">
        <v>2016</v>
      </c>
      <c r="B26" s="80">
        <f>'Source n°6'!I5*10^3/C2</f>
        <v>0.14831252696797939</v>
      </c>
      <c r="C26" s="142">
        <f>H28</f>
        <v>0.15</v>
      </c>
    </row>
    <row r="27" spans="1:14">
      <c r="A27">
        <v>2017</v>
      </c>
      <c r="B27" s="80">
        <f>'Source n°6'!I6*10^3/C3</f>
        <v>0.16210739614994935</v>
      </c>
      <c r="C27" s="142"/>
      <c r="E27" s="137" t="s">
        <v>451</v>
      </c>
      <c r="F27" s="138"/>
      <c r="G27" s="138"/>
      <c r="H27" s="138"/>
      <c r="I27" s="139"/>
    </row>
    <row r="28" spans="1:14">
      <c r="A28">
        <v>2018</v>
      </c>
      <c r="B28" s="80">
        <f>'Source n°6'!I7*10^3/C4</f>
        <v>0.14408078619618625</v>
      </c>
      <c r="C28" s="142"/>
      <c r="E28" s="89">
        <v>1</v>
      </c>
      <c r="F28" s="88" t="s">
        <v>43</v>
      </c>
      <c r="G28" s="91" t="s">
        <v>433</v>
      </c>
      <c r="H28" s="101">
        <f>150/1000</f>
        <v>0.15</v>
      </c>
      <c r="I28" s="92" t="s">
        <v>10</v>
      </c>
      <c r="K28" t="str">
        <f>_xlfn.CONCAT(E28," t de ",F28," donne ",ROUND(H28,3)*10^3," kg de ",I28)</f>
        <v>1 t de Betterave silot donne 150 kg de Pulpes surpressées</v>
      </c>
      <c r="L28" s="79">
        <v>4</v>
      </c>
      <c r="M28" t="s">
        <v>469</v>
      </c>
    </row>
    <row r="29" spans="1:14">
      <c r="A29">
        <v>2019</v>
      </c>
      <c r="B29" s="80">
        <f>'Source n°6'!I8*10^3/C5</f>
        <v>0.15208466224575853</v>
      </c>
      <c r="C29" s="142"/>
    </row>
    <row r="30" spans="1:14">
      <c r="A30" t="s">
        <v>465</v>
      </c>
      <c r="B30" s="107">
        <f>AVERAGE(5.2,7.5,5.8,5.8)*10^3/AVERAGE(C2:C5)</f>
        <v>0.15278760235942701</v>
      </c>
      <c r="C30" s="142"/>
      <c r="E30" s="137" t="s">
        <v>451</v>
      </c>
      <c r="F30" s="138"/>
      <c r="G30" s="138"/>
      <c r="H30" s="138"/>
      <c r="I30" s="139"/>
    </row>
    <row r="31" spans="1:14">
      <c r="C31" s="100" t="s">
        <v>466</v>
      </c>
      <c r="E31" s="89">
        <v>1</v>
      </c>
      <c r="F31" s="88" t="s">
        <v>43</v>
      </c>
      <c r="G31" s="91" t="s">
        <v>433</v>
      </c>
      <c r="H31" s="101">
        <f>50/1000</f>
        <v>0.05</v>
      </c>
      <c r="I31" s="92" t="s">
        <v>452</v>
      </c>
      <c r="K31" t="str">
        <f>_xlfn.CONCAT(E31," t de ",F31," donne ",ROUND(H31,3)*10^3," kg de ",I31)</f>
        <v>1 t de Betterave silot donne 50 kg de Pulpes déshydratées</v>
      </c>
      <c r="L31" s="79">
        <v>4</v>
      </c>
      <c r="M31" t="s">
        <v>453</v>
      </c>
    </row>
    <row r="32" spans="1:14">
      <c r="A32" t="s">
        <v>465</v>
      </c>
      <c r="B32" t="s">
        <v>460</v>
      </c>
      <c r="C32" s="107">
        <f>AVERAGE('Source n°6'!I23:I26)/100</f>
        <v>0.67249999999999999</v>
      </c>
    </row>
    <row r="33" spans="1:14">
      <c r="A33" t="s">
        <v>40</v>
      </c>
      <c r="B33" t="s">
        <v>476</v>
      </c>
      <c r="C33" t="s">
        <v>477</v>
      </c>
      <c r="D33" t="s">
        <v>465</v>
      </c>
      <c r="E33" s="137" t="s">
        <v>467</v>
      </c>
      <c r="F33" s="138"/>
      <c r="G33" s="138"/>
      <c r="H33" s="138"/>
      <c r="I33" s="139"/>
    </row>
    <row r="34" spans="1:14">
      <c r="A34" s="93" t="s">
        <v>473</v>
      </c>
      <c r="B34" s="80">
        <f>64.167/C2</f>
        <v>1.8660333172459478E-3</v>
      </c>
      <c r="C34" s="80">
        <f>(6/0.1)/C5</f>
        <v>1.5732896094388814E-3</v>
      </c>
      <c r="D34" s="109">
        <f>AVERAGE(B34:C34)</f>
        <v>1.7196614633424147E-3</v>
      </c>
      <c r="E34" s="125">
        <v>1</v>
      </c>
      <c r="F34" s="126" t="s">
        <v>43</v>
      </c>
      <c r="G34" s="127" t="s">
        <v>433</v>
      </c>
      <c r="H34" s="128">
        <v>7.5050000000000006E-2</v>
      </c>
      <c r="I34" s="129" t="s">
        <v>17</v>
      </c>
      <c r="J34" s="123"/>
      <c r="K34" s="123" t="str">
        <f>_xlfn.CONCAT(E34," t de ",F34," donne ",ROUND(H34,3)*10^3," kg de ",I34)</f>
        <v>1 t de Betterave silot donne 75 kg de Alcool</v>
      </c>
      <c r="L34" s="124">
        <v>8</v>
      </c>
      <c r="M34" s="123"/>
      <c r="N34" s="123" t="s">
        <v>526</v>
      </c>
    </row>
    <row r="35" spans="1:14">
      <c r="A35" s="93" t="s">
        <v>474</v>
      </c>
      <c r="B35" s="80">
        <f>1857.527/C2</f>
        <v>5.401853397671566E-2</v>
      </c>
      <c r="C35" s="80">
        <f>(640/0.27)/C5</f>
        <v>6.2154651237091615E-2</v>
      </c>
      <c r="D35" s="109">
        <f t="shared" ref="D35" si="0">AVERAGE(B35:C35)</f>
        <v>5.8086592606903638E-2</v>
      </c>
      <c r="E35" s="95"/>
      <c r="F35" s="90"/>
      <c r="G35" s="85"/>
      <c r="H35" s="115"/>
    </row>
    <row r="36" spans="1:14">
      <c r="A36" s="93" t="s">
        <v>475</v>
      </c>
      <c r="B36" s="80">
        <f>1215.557/C2</f>
        <v>3.5349476537963949E-2</v>
      </c>
      <c r="C36" s="80">
        <f>(1293/0.88)/C5</f>
        <v>3.8527717140236242E-2</v>
      </c>
      <c r="D36" s="109">
        <f>AVERAGE(B36:C36)</f>
        <v>3.6938596839100099E-2</v>
      </c>
      <c r="E36" s="137" t="s">
        <v>467</v>
      </c>
      <c r="F36" s="138"/>
      <c r="G36" s="138"/>
      <c r="H36" s="138"/>
      <c r="I36" s="139"/>
    </row>
    <row r="37" spans="1:14">
      <c r="A37" t="s">
        <v>470</v>
      </c>
      <c r="B37" t="s">
        <v>472</v>
      </c>
      <c r="C37" t="s">
        <v>471</v>
      </c>
      <c r="E37" s="89">
        <v>1</v>
      </c>
      <c r="F37" s="88" t="s">
        <v>43</v>
      </c>
      <c r="G37" s="91" t="s">
        <v>433</v>
      </c>
      <c r="H37" s="99">
        <f>'Source n°15'!C7/C2</f>
        <v>1.163235505631211E-2</v>
      </c>
      <c r="I37" s="92" t="s">
        <v>18</v>
      </c>
      <c r="K37" t="str">
        <f>_xlfn.CONCAT(E37," t de ",F37," donne ",ROUND(H37,3)*10^3," kg de ",I37)</f>
        <v>1 t de Betterave silot donne 12 kg de Vinasses</v>
      </c>
      <c r="L37" s="79">
        <v>15</v>
      </c>
    </row>
    <row r="38" spans="1:14">
      <c r="E38" s="95"/>
      <c r="F38" s="90"/>
      <c r="G38" s="85"/>
      <c r="H38" s="115"/>
    </row>
    <row r="39" spans="1:14">
      <c r="C39" s="87" t="s">
        <v>494</v>
      </c>
      <c r="E39" s="137" t="s">
        <v>467</v>
      </c>
      <c r="F39" s="138"/>
      <c r="G39" s="138"/>
      <c r="H39" s="138"/>
      <c r="I39" s="139"/>
    </row>
    <row r="40" spans="1:14">
      <c r="B40" t="s">
        <v>505</v>
      </c>
      <c r="C40" s="102">
        <f>'Source 14'!J9</f>
        <v>0.19736842105263158</v>
      </c>
      <c r="E40" s="89">
        <v>1</v>
      </c>
      <c r="F40" s="88" t="s">
        <v>58</v>
      </c>
      <c r="G40" s="91" t="s">
        <v>433</v>
      </c>
      <c r="H40" s="99">
        <f>13.5/68.5</f>
        <v>0.19708029197080293</v>
      </c>
      <c r="I40" s="92" t="s">
        <v>506</v>
      </c>
      <c r="K40" t="str">
        <f>_xlfn.CONCAT(E40," t de ",F40," donne ",ROUND(H40,3)*10^3," kg de ",I40)</f>
        <v>1 t de Jus clair donne 197 kg de Sirop</v>
      </c>
      <c r="L40" s="79">
        <v>13</v>
      </c>
    </row>
    <row r="41" spans="1:14">
      <c r="E41" s="95"/>
      <c r="F41" s="90"/>
      <c r="G41" s="85"/>
      <c r="H41" s="115"/>
    </row>
    <row r="42" spans="1:14">
      <c r="G42" s="94" t="s">
        <v>468</v>
      </c>
      <c r="I42" s="111" t="s">
        <v>490</v>
      </c>
    </row>
    <row r="44" spans="1:14">
      <c r="F44" s="104" t="s">
        <v>43</v>
      </c>
      <c r="G44" s="143" t="s">
        <v>433</v>
      </c>
      <c r="H44" s="113">
        <v>0.81</v>
      </c>
      <c r="I44" s="84" t="s">
        <v>33</v>
      </c>
      <c r="K44" t="str">
        <f>_xlfn.CONCAT(H44*100," % de ",F44," pour faire du ",I44)</f>
        <v>81 % de Betterave silot pour faire du Sucre</v>
      </c>
      <c r="L44" s="79">
        <v>8</v>
      </c>
    </row>
    <row r="45" spans="1:14">
      <c r="F45" s="105" t="s">
        <v>43</v>
      </c>
      <c r="G45" s="144"/>
      <c r="H45" s="114">
        <v>0.19</v>
      </c>
      <c r="I45" s="92" t="s">
        <v>17</v>
      </c>
      <c r="K45" t="str">
        <f>_xlfn.CONCAT(H45*100," % de ",F45," pour faire du ",I45)</f>
        <v>19 % de Betterave silot pour faire du Alcool</v>
      </c>
      <c r="L45" s="79">
        <v>8</v>
      </c>
    </row>
    <row r="47" spans="1:14">
      <c r="G47" s="94" t="s">
        <v>441</v>
      </c>
    </row>
    <row r="49" spans="5:13">
      <c r="G49" s="83" t="s">
        <v>442</v>
      </c>
    </row>
    <row r="50" spans="5:13">
      <c r="E50" s="95"/>
      <c r="F50" s="90" t="s">
        <v>8</v>
      </c>
      <c r="G50" s="85" t="s">
        <v>433</v>
      </c>
      <c r="H50" s="103">
        <v>1</v>
      </c>
      <c r="I50" t="s">
        <v>28</v>
      </c>
      <c r="K50" t="str">
        <f>_xlfn.CONCAT(H50*100," % de ",F50," va en ",I50)</f>
        <v>100 % de Verts de betterave va en Alimentation animale</v>
      </c>
      <c r="L50" s="79">
        <v>2</v>
      </c>
    </row>
    <row r="51" spans="5:13">
      <c r="F51" t="s">
        <v>12</v>
      </c>
      <c r="G51" s="85" t="s">
        <v>433</v>
      </c>
      <c r="H51" s="103">
        <v>1</v>
      </c>
      <c r="I51" t="s">
        <v>443</v>
      </c>
      <c r="K51" t="str">
        <f>_xlfn.CONCAT(H51*100," % de ",F51," va en ",I51)</f>
        <v>100 % de Ecumes va en Epandage</v>
      </c>
      <c r="L51" s="79">
        <v>2</v>
      </c>
    </row>
    <row r="52" spans="5:13">
      <c r="F52" t="s">
        <v>49</v>
      </c>
      <c r="G52" s="141" t="s">
        <v>433</v>
      </c>
      <c r="H52" s="119">
        <v>0.4</v>
      </c>
      <c r="I52" t="s">
        <v>28</v>
      </c>
      <c r="K52" t="str">
        <f t="shared" ref="K52:K56" si="1">_xlfn.CONCAT(H52*100," % de ",F52," va en ",I52)</f>
        <v>40 % de Mélasse va en Alimentation animale</v>
      </c>
      <c r="L52" s="79">
        <v>2</v>
      </c>
      <c r="M52" s="90" t="s">
        <v>454</v>
      </c>
    </row>
    <row r="53" spans="5:13">
      <c r="F53" t="s">
        <v>49</v>
      </c>
      <c r="G53" s="141"/>
      <c r="H53" s="119">
        <v>0.35</v>
      </c>
      <c r="I53" t="s">
        <v>444</v>
      </c>
      <c r="K53" t="str">
        <f t="shared" si="1"/>
        <v>35 % de Mélasse va en Biochimie des alcools</v>
      </c>
      <c r="L53" s="79">
        <v>2</v>
      </c>
      <c r="M53" s="90" t="s">
        <v>455</v>
      </c>
    </row>
    <row r="54" spans="5:13">
      <c r="F54" t="s">
        <v>49</v>
      </c>
      <c r="G54" s="141"/>
      <c r="H54" s="119">
        <v>0.25</v>
      </c>
      <c r="I54" t="s">
        <v>26</v>
      </c>
      <c r="K54" t="str">
        <f t="shared" si="1"/>
        <v>25 % de Mélasse va en Fermentation</v>
      </c>
      <c r="L54" s="79">
        <v>2</v>
      </c>
      <c r="M54" s="90" t="s">
        <v>454</v>
      </c>
    </row>
    <row r="55" spans="5:13">
      <c r="F55" t="s">
        <v>445</v>
      </c>
      <c r="G55" s="141" t="s">
        <v>433</v>
      </c>
      <c r="H55" s="121">
        <v>0.78</v>
      </c>
      <c r="I55" t="s">
        <v>446</v>
      </c>
      <c r="K55" t="str">
        <f t="shared" si="1"/>
        <v>78 % de Pulpes de betteraves va en Direct élevage</v>
      </c>
      <c r="L55" s="79">
        <v>2</v>
      </c>
      <c r="M55" s="140" t="s">
        <v>454</v>
      </c>
    </row>
    <row r="56" spans="5:13">
      <c r="F56" t="s">
        <v>445</v>
      </c>
      <c r="G56" s="141"/>
      <c r="H56" s="121">
        <v>0.22</v>
      </c>
      <c r="I56" t="s">
        <v>447</v>
      </c>
      <c r="K56" t="str">
        <f t="shared" si="1"/>
        <v>22 % de Pulpes de betteraves va en Industrie de la nutrition animale (animaux rente)</v>
      </c>
      <c r="L56" s="79">
        <v>2</v>
      </c>
      <c r="M56" s="140"/>
    </row>
    <row r="57" spans="5:13">
      <c r="F57" t="s">
        <v>445</v>
      </c>
      <c r="G57" s="141"/>
      <c r="H57" s="120">
        <f>1-H55-H56</f>
        <v>0</v>
      </c>
      <c r="I57" t="s">
        <v>29</v>
      </c>
      <c r="K57" t="str">
        <f>_xlfn.CONCAT(H57*100," % de ",F57," va en ",I57)</f>
        <v>0 % de Pulpes de betteraves va en Méthanisation</v>
      </c>
      <c r="M57" s="90" t="s">
        <v>454</v>
      </c>
    </row>
    <row r="58" spans="5:13">
      <c r="F58" t="s">
        <v>18</v>
      </c>
      <c r="G58" s="141" t="s">
        <v>433</v>
      </c>
      <c r="H58" s="102">
        <f>'Source n°15'!C10/SUM('Source n°15'!$C$10:$C$12)</f>
        <v>2.5000000000000001E-3</v>
      </c>
      <c r="I58" t="s">
        <v>447</v>
      </c>
      <c r="K58" t="str">
        <f t="shared" ref="K58:K60" si="2">_xlfn.CONCAT(H58*100," % de ",F58," va en ",I58)</f>
        <v>0,25 % de Vinasses va en Industrie de la nutrition animale (animaux rente)</v>
      </c>
      <c r="L58" s="79">
        <v>15</v>
      </c>
    </row>
    <row r="59" spans="5:13">
      <c r="F59" t="s">
        <v>18</v>
      </c>
      <c r="G59" s="141"/>
      <c r="H59" s="102">
        <f>'Source n°15'!C11/SUM('Source n°15'!$C$10:$C$12)</f>
        <v>0.96750000000000003</v>
      </c>
      <c r="I59" t="s">
        <v>503</v>
      </c>
      <c r="K59" t="str">
        <f t="shared" si="2"/>
        <v>96,75 % de Vinasses va en Fertilisation</v>
      </c>
      <c r="L59" s="79">
        <v>15</v>
      </c>
    </row>
    <row r="60" spans="5:13">
      <c r="F60" t="s">
        <v>18</v>
      </c>
      <c r="G60" s="141"/>
      <c r="H60" s="102">
        <f>'Source n°15'!C12/SUM('Source n°15'!$C$10:$C$12)</f>
        <v>0.03</v>
      </c>
      <c r="I60" t="s">
        <v>29</v>
      </c>
      <c r="K60" t="str">
        <f t="shared" si="2"/>
        <v>3 % de Vinasses va en Méthanisation</v>
      </c>
      <c r="L60" s="79">
        <v>15</v>
      </c>
    </row>
    <row r="62" spans="5:13">
      <c r="G62" s="98" t="s">
        <v>66</v>
      </c>
    </row>
    <row r="63" spans="5:13">
      <c r="F63" s="90" t="s">
        <v>17</v>
      </c>
      <c r="G63" s="141" t="s">
        <v>433</v>
      </c>
      <c r="H63" s="96" t="s">
        <v>406</v>
      </c>
      <c r="I63" t="s">
        <v>51</v>
      </c>
      <c r="K63" t="e">
        <f t="shared" ref="K63:K65" si="3">_xlfn.CONCAT(H63*100," % de ",F63," va en ",I63)</f>
        <v>#VALUE!</v>
      </c>
      <c r="M63" s="90" t="s">
        <v>480</v>
      </c>
    </row>
    <row r="64" spans="5:13">
      <c r="F64" s="90" t="s">
        <v>17</v>
      </c>
      <c r="G64" s="141"/>
      <c r="H64" s="96" t="s">
        <v>406</v>
      </c>
      <c r="I64" t="s">
        <v>491</v>
      </c>
      <c r="K64" t="e">
        <f t="shared" si="3"/>
        <v>#VALUE!</v>
      </c>
      <c r="M64" s="90" t="s">
        <v>480</v>
      </c>
    </row>
    <row r="65" spans="6:13">
      <c r="F65" s="90" t="s">
        <v>17</v>
      </c>
      <c r="G65" s="141"/>
      <c r="H65" s="96" t="s">
        <v>406</v>
      </c>
      <c r="I65" t="s">
        <v>456</v>
      </c>
      <c r="K65" t="e">
        <f t="shared" si="3"/>
        <v>#VALUE!</v>
      </c>
      <c r="M65" s="90" t="s">
        <v>480</v>
      </c>
    </row>
    <row r="66" spans="6:13">
      <c r="F66" s="90" t="s">
        <v>33</v>
      </c>
      <c r="G66" s="141" t="s">
        <v>433</v>
      </c>
      <c r="H66" s="80" t="s">
        <v>406</v>
      </c>
      <c r="I66" t="s">
        <v>492</v>
      </c>
      <c r="K66" t="e">
        <f>_xlfn.CONCAT(ROUND(H66,3)*100," % de ",F66," va en ",I66)</f>
        <v>#VALUE!</v>
      </c>
      <c r="M66" s="79">
        <v>11</v>
      </c>
    </row>
    <row r="67" spans="6:13">
      <c r="F67" s="90" t="s">
        <v>33</v>
      </c>
      <c r="G67" s="141"/>
      <c r="H67" s="80" t="s">
        <v>406</v>
      </c>
      <c r="I67" t="s">
        <v>493</v>
      </c>
      <c r="K67" t="e">
        <f t="shared" ref="K67:K68" si="4">_xlfn.CONCAT(ROUND(H67,3)*100," % de ",F67," va en ",I67)</f>
        <v>#VALUE!</v>
      </c>
      <c r="M67" s="79">
        <v>11</v>
      </c>
    </row>
    <row r="68" spans="6:13">
      <c r="F68" s="90" t="s">
        <v>33</v>
      </c>
      <c r="G68" s="141"/>
      <c r="H68" s="80" t="s">
        <v>406</v>
      </c>
      <c r="I68" t="s">
        <v>491</v>
      </c>
      <c r="K68" t="e">
        <f t="shared" si="4"/>
        <v>#VALUE!</v>
      </c>
      <c r="M68" s="79">
        <v>11</v>
      </c>
    </row>
    <row r="70" spans="6:13">
      <c r="G70" s="98" t="s">
        <v>67</v>
      </c>
    </row>
    <row r="71" spans="6:13">
      <c r="F71" s="90" t="s">
        <v>43</v>
      </c>
      <c r="G71" s="136" t="s">
        <v>433</v>
      </c>
      <c r="H71" s="78">
        <f>'Source n°11'!U24</f>
        <v>0.74</v>
      </c>
      <c r="I71" t="s">
        <v>483</v>
      </c>
      <c r="K71" t="str">
        <f t="shared" ref="K71:K74" si="5">_xlfn.CONCAT(ROUND(H71,3)*100," % de ",F71," va en ",I71)</f>
        <v>74 % de Betterave silot va en Sucre alimentaire</v>
      </c>
      <c r="L71" s="79">
        <v>11</v>
      </c>
    </row>
    <row r="72" spans="6:13">
      <c r="F72" s="90" t="s">
        <v>43</v>
      </c>
      <c r="G72" s="136"/>
      <c r="H72" s="78">
        <f>'Source n°11'!U25</f>
        <v>7.0000000000000007E-2</v>
      </c>
      <c r="I72" t="s">
        <v>491</v>
      </c>
      <c r="K72" t="str">
        <f t="shared" si="5"/>
        <v>7 % de Betterave silot va en Industrie chimique + Parfumerie + Pharmacie</v>
      </c>
      <c r="L72" s="79">
        <v>11</v>
      </c>
    </row>
    <row r="73" spans="6:13">
      <c r="F73" s="90" t="s">
        <v>43</v>
      </c>
      <c r="G73" s="136"/>
      <c r="H73" s="78">
        <f>'Source n°11'!U26</f>
        <v>0.09</v>
      </c>
      <c r="I73" t="s">
        <v>456</v>
      </c>
      <c r="K73" t="str">
        <f t="shared" si="5"/>
        <v>9 % de Betterave silot va en Bioéthanol</v>
      </c>
      <c r="L73" s="79">
        <v>11</v>
      </c>
    </row>
    <row r="74" spans="6:13">
      <c r="F74" s="90" t="s">
        <v>43</v>
      </c>
      <c r="G74" s="136"/>
      <c r="H74" s="78">
        <f>'Source n°11'!U27</f>
        <v>0.1</v>
      </c>
      <c r="I74" t="s">
        <v>51</v>
      </c>
      <c r="K74" t="str">
        <f t="shared" si="5"/>
        <v>10 % de Betterave silot va en Alcool de bouche</v>
      </c>
      <c r="L74" s="79">
        <v>11</v>
      </c>
    </row>
  </sheetData>
  <mergeCells count="19">
    <mergeCell ref="G66:G68"/>
    <mergeCell ref="G52:G54"/>
    <mergeCell ref="G71:G74"/>
    <mergeCell ref="E36:I36"/>
    <mergeCell ref="E39:I39"/>
    <mergeCell ref="G58:G60"/>
    <mergeCell ref="G63:G65"/>
    <mergeCell ref="E27:I27"/>
    <mergeCell ref="E30:I30"/>
    <mergeCell ref="M55:M56"/>
    <mergeCell ref="G55:G57"/>
    <mergeCell ref="C26:C30"/>
    <mergeCell ref="E33:I33"/>
    <mergeCell ref="G44:G45"/>
    <mergeCell ref="E16:I16"/>
    <mergeCell ref="E13:I13"/>
    <mergeCell ref="E10:I10"/>
    <mergeCell ref="E20:I20"/>
    <mergeCell ref="E24:I24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C165A-557B-4B8D-BF10-59C02B4EEFD0}">
  <dimension ref="A1:H21"/>
  <sheetViews>
    <sheetView zoomScale="85" zoomScaleNormal="85" workbookViewId="0">
      <selection activeCell="A3" sqref="A3:XFD3"/>
    </sheetView>
  </sheetViews>
  <sheetFormatPr baseColWidth="10" defaultRowHeight="14.4"/>
  <cols>
    <col min="1" max="1" width="40.21875" customWidth="1"/>
    <col min="2" max="2" width="53.21875" customWidth="1"/>
    <col min="3" max="3" width="14.88671875" bestFit="1" customWidth="1"/>
    <col min="4" max="4" width="17.88671875" bestFit="1" customWidth="1"/>
    <col min="5" max="5" width="9.33203125" bestFit="1" customWidth="1"/>
    <col min="6" max="6" width="16" bestFit="1" customWidth="1"/>
    <col min="7" max="7" width="6.77734375" bestFit="1" customWidth="1"/>
    <col min="8" max="8" width="52.109375" bestFit="1" customWidth="1"/>
  </cols>
  <sheetData>
    <row r="1" spans="1:8">
      <c r="A1" t="s">
        <v>427</v>
      </c>
      <c r="B1" t="s">
        <v>428</v>
      </c>
      <c r="C1" t="s">
        <v>381</v>
      </c>
      <c r="D1" t="s">
        <v>383</v>
      </c>
      <c r="E1" t="s">
        <v>384</v>
      </c>
      <c r="F1" t="s">
        <v>409</v>
      </c>
      <c r="G1" t="s">
        <v>40</v>
      </c>
      <c r="H1" t="s">
        <v>390</v>
      </c>
    </row>
    <row r="2" spans="1:8">
      <c r="A2" t="s">
        <v>385</v>
      </c>
      <c r="B2" t="s">
        <v>380</v>
      </c>
      <c r="C2" t="s">
        <v>382</v>
      </c>
      <c r="D2" t="s">
        <v>44</v>
      </c>
      <c r="E2" t="s">
        <v>315</v>
      </c>
      <c r="F2" t="s">
        <v>410</v>
      </c>
      <c r="G2">
        <v>1</v>
      </c>
    </row>
    <row r="3" spans="1:8">
      <c r="A3" t="s">
        <v>386</v>
      </c>
      <c r="B3" t="s">
        <v>93</v>
      </c>
      <c r="C3" t="s">
        <v>382</v>
      </c>
      <c r="D3" t="s">
        <v>44</v>
      </c>
      <c r="E3" t="s">
        <v>81</v>
      </c>
      <c r="F3" t="s">
        <v>410</v>
      </c>
      <c r="G3">
        <v>1</v>
      </c>
      <c r="H3" t="s">
        <v>395</v>
      </c>
    </row>
    <row r="4" spans="1:8">
      <c r="A4" t="s">
        <v>392</v>
      </c>
      <c r="B4" t="s">
        <v>387</v>
      </c>
      <c r="C4" t="s">
        <v>382</v>
      </c>
      <c r="D4">
        <v>2019</v>
      </c>
      <c r="E4" t="s">
        <v>81</v>
      </c>
      <c r="F4" t="s">
        <v>410</v>
      </c>
      <c r="G4">
        <v>2</v>
      </c>
      <c r="H4" t="s">
        <v>391</v>
      </c>
    </row>
    <row r="5" spans="1:8">
      <c r="A5" t="s">
        <v>393</v>
      </c>
      <c r="B5" t="s">
        <v>388</v>
      </c>
      <c r="C5" t="s">
        <v>39</v>
      </c>
      <c r="D5" t="s">
        <v>389</v>
      </c>
      <c r="E5" t="s">
        <v>81</v>
      </c>
      <c r="F5" t="s">
        <v>410</v>
      </c>
      <c r="G5">
        <v>2</v>
      </c>
    </row>
    <row r="6" spans="1:8">
      <c r="A6" t="s">
        <v>385</v>
      </c>
      <c r="B6" t="s">
        <v>394</v>
      </c>
      <c r="C6" t="s">
        <v>382</v>
      </c>
      <c r="D6">
        <v>2017</v>
      </c>
      <c r="E6" t="s">
        <v>315</v>
      </c>
      <c r="F6" t="s">
        <v>410</v>
      </c>
      <c r="G6">
        <v>3</v>
      </c>
    </row>
    <row r="7" spans="1:8">
      <c r="A7" t="s">
        <v>397</v>
      </c>
      <c r="B7" t="s">
        <v>458</v>
      </c>
      <c r="C7" t="s">
        <v>39</v>
      </c>
      <c r="D7">
        <v>2020</v>
      </c>
      <c r="E7" t="s">
        <v>396</v>
      </c>
      <c r="F7" t="s">
        <v>410</v>
      </c>
      <c r="G7">
        <v>4</v>
      </c>
    </row>
    <row r="8" spans="1:8">
      <c r="A8" t="s">
        <v>399</v>
      </c>
      <c r="B8" t="s">
        <v>457</v>
      </c>
      <c r="C8" t="s">
        <v>398</v>
      </c>
      <c r="D8">
        <v>2020</v>
      </c>
      <c r="E8" t="s">
        <v>396</v>
      </c>
      <c r="F8" t="s">
        <v>410</v>
      </c>
      <c r="G8">
        <v>4</v>
      </c>
    </row>
    <row r="9" spans="1:8">
      <c r="A9" t="s">
        <v>405</v>
      </c>
      <c r="B9" t="s">
        <v>402</v>
      </c>
      <c r="C9" t="s">
        <v>382</v>
      </c>
      <c r="D9" t="s">
        <v>400</v>
      </c>
      <c r="E9" t="s">
        <v>81</v>
      </c>
      <c r="F9" t="s">
        <v>410</v>
      </c>
      <c r="G9">
        <v>6</v>
      </c>
    </row>
    <row r="10" spans="1:8">
      <c r="A10" t="s">
        <v>404</v>
      </c>
      <c r="B10" t="s">
        <v>403</v>
      </c>
      <c r="C10" t="s">
        <v>39</v>
      </c>
      <c r="D10" t="s">
        <v>400</v>
      </c>
      <c r="E10" t="s">
        <v>81</v>
      </c>
      <c r="F10" t="s">
        <v>410</v>
      </c>
      <c r="G10">
        <v>6</v>
      </c>
    </row>
    <row r="11" spans="1:8">
      <c r="A11" t="s">
        <v>386</v>
      </c>
      <c r="B11" t="s">
        <v>401</v>
      </c>
      <c r="C11" t="s">
        <v>39</v>
      </c>
      <c r="D11" t="s">
        <v>389</v>
      </c>
      <c r="E11" t="s">
        <v>81</v>
      </c>
      <c r="F11" t="s">
        <v>410</v>
      </c>
      <c r="G11">
        <v>6</v>
      </c>
    </row>
    <row r="12" spans="1:8">
      <c r="A12" t="s">
        <v>385</v>
      </c>
      <c r="B12" t="s">
        <v>407</v>
      </c>
      <c r="C12" t="s">
        <v>39</v>
      </c>
      <c r="D12" t="s">
        <v>406</v>
      </c>
      <c r="E12" t="s">
        <v>81</v>
      </c>
      <c r="F12" t="s">
        <v>410</v>
      </c>
      <c r="G12">
        <v>8</v>
      </c>
    </row>
    <row r="13" spans="1:8">
      <c r="A13" t="s">
        <v>385</v>
      </c>
      <c r="B13" t="s">
        <v>408</v>
      </c>
      <c r="C13" t="s">
        <v>39</v>
      </c>
      <c r="D13" t="s">
        <v>389</v>
      </c>
      <c r="E13" t="s">
        <v>81</v>
      </c>
      <c r="F13" t="s">
        <v>410</v>
      </c>
      <c r="G13">
        <v>8</v>
      </c>
    </row>
    <row r="14" spans="1:8">
      <c r="A14" t="s">
        <v>418</v>
      </c>
      <c r="B14" t="s">
        <v>411</v>
      </c>
      <c r="C14" t="s">
        <v>39</v>
      </c>
      <c r="D14">
        <v>2017</v>
      </c>
      <c r="E14" t="s">
        <v>81</v>
      </c>
      <c r="F14" t="s">
        <v>410</v>
      </c>
      <c r="G14">
        <v>11</v>
      </c>
    </row>
    <row r="15" spans="1:8">
      <c r="A15" t="s">
        <v>417</v>
      </c>
      <c r="B15" t="s">
        <v>412</v>
      </c>
      <c r="C15" t="s">
        <v>398</v>
      </c>
      <c r="D15" t="s">
        <v>413</v>
      </c>
      <c r="E15" t="s">
        <v>81</v>
      </c>
      <c r="F15" t="s">
        <v>410</v>
      </c>
      <c r="G15">
        <v>11</v>
      </c>
    </row>
    <row r="16" spans="1:8">
      <c r="A16" t="s">
        <v>418</v>
      </c>
      <c r="B16" t="s">
        <v>431</v>
      </c>
      <c r="C16" t="s">
        <v>39</v>
      </c>
      <c r="D16" t="s">
        <v>416</v>
      </c>
      <c r="E16" t="s">
        <v>81</v>
      </c>
      <c r="F16" t="s">
        <v>414</v>
      </c>
      <c r="G16">
        <v>11</v>
      </c>
      <c r="H16" t="s">
        <v>415</v>
      </c>
    </row>
    <row r="17" spans="1:8">
      <c r="A17" t="s">
        <v>405</v>
      </c>
      <c r="B17" t="s">
        <v>419</v>
      </c>
      <c r="C17" t="s">
        <v>382</v>
      </c>
      <c r="D17">
        <v>2014</v>
      </c>
      <c r="E17" t="s">
        <v>81</v>
      </c>
      <c r="F17" t="s">
        <v>410</v>
      </c>
      <c r="G17">
        <v>12</v>
      </c>
    </row>
    <row r="18" spans="1:8">
      <c r="A18" t="s">
        <v>386</v>
      </c>
      <c r="B18" t="s">
        <v>420</v>
      </c>
      <c r="C18" t="s">
        <v>382</v>
      </c>
      <c r="D18">
        <v>2014</v>
      </c>
      <c r="E18" t="s">
        <v>81</v>
      </c>
      <c r="F18" t="s">
        <v>410</v>
      </c>
      <c r="G18">
        <v>12</v>
      </c>
      <c r="H18" t="s">
        <v>421</v>
      </c>
    </row>
    <row r="19" spans="1:8">
      <c r="A19" t="s">
        <v>386</v>
      </c>
      <c r="B19" t="s">
        <v>422</v>
      </c>
      <c r="C19" t="s">
        <v>39</v>
      </c>
      <c r="D19" t="s">
        <v>389</v>
      </c>
      <c r="E19" t="s">
        <v>81</v>
      </c>
      <c r="F19" t="s">
        <v>410</v>
      </c>
      <c r="G19">
        <v>13</v>
      </c>
      <c r="H19" t="s">
        <v>423</v>
      </c>
    </row>
    <row r="20" spans="1:8">
      <c r="A20" t="s">
        <v>426</v>
      </c>
      <c r="B20" t="s">
        <v>424</v>
      </c>
      <c r="C20" t="s">
        <v>398</v>
      </c>
      <c r="D20" t="s">
        <v>389</v>
      </c>
      <c r="E20" t="s">
        <v>81</v>
      </c>
      <c r="F20" t="s">
        <v>410</v>
      </c>
      <c r="G20">
        <v>13</v>
      </c>
      <c r="H20" t="s">
        <v>425</v>
      </c>
    </row>
    <row r="21" spans="1:8">
      <c r="A21" t="s">
        <v>430</v>
      </c>
      <c r="B21" t="s">
        <v>429</v>
      </c>
      <c r="C21" t="s">
        <v>39</v>
      </c>
      <c r="D21" t="s">
        <v>389</v>
      </c>
      <c r="E21" t="s">
        <v>81</v>
      </c>
      <c r="F21" t="s">
        <v>410</v>
      </c>
      <c r="G21">
        <v>14</v>
      </c>
    </row>
  </sheetData>
  <phoneticPr fontId="23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9391F-829B-45AD-A110-6FFD07726687}">
  <dimension ref="A1:L6"/>
  <sheetViews>
    <sheetView workbookViewId="0">
      <selection activeCell="K28" sqref="K27:K28"/>
    </sheetView>
  </sheetViews>
  <sheetFormatPr baseColWidth="10" defaultRowHeight="14.4"/>
  <sheetData>
    <row r="1" spans="1:12">
      <c r="A1" t="s">
        <v>527</v>
      </c>
    </row>
    <row r="2" spans="1:12" ht="28.8">
      <c r="A2" s="24">
        <v>9</v>
      </c>
      <c r="B2" s="24" t="s">
        <v>42</v>
      </c>
      <c r="C2" s="11" t="s">
        <v>43</v>
      </c>
      <c r="D2" s="118">
        <f>'Rendements-Ventilations'!D35</f>
        <v>5.8086592606903638E-2</v>
      </c>
      <c r="E2" s="24"/>
      <c r="F2" s="24"/>
      <c r="G2" s="24"/>
      <c r="H2" s="134" t="s">
        <v>511</v>
      </c>
      <c r="I2" s="134" t="s">
        <v>510</v>
      </c>
      <c r="K2" s="153" t="s">
        <v>528</v>
      </c>
      <c r="L2" s="64"/>
    </row>
    <row r="3" spans="1:12">
      <c r="A3">
        <v>9</v>
      </c>
      <c r="B3" t="s">
        <v>10</v>
      </c>
      <c r="C3" t="s">
        <v>28</v>
      </c>
      <c r="D3">
        <v>-1</v>
      </c>
      <c r="H3" s="136"/>
      <c r="I3" s="136"/>
      <c r="K3" s="153"/>
      <c r="L3" s="64"/>
    </row>
    <row r="4" spans="1:12" ht="28.8">
      <c r="A4">
        <v>9</v>
      </c>
      <c r="B4" s="23" t="s">
        <v>10</v>
      </c>
      <c r="C4" s="22" t="s">
        <v>29</v>
      </c>
      <c r="D4">
        <v>-1</v>
      </c>
      <c r="H4" s="135"/>
      <c r="I4" s="135"/>
      <c r="K4" s="153"/>
      <c r="L4" s="64"/>
    </row>
    <row r="5" spans="1:12">
      <c r="A5" s="24">
        <v>13</v>
      </c>
      <c r="B5" s="24" t="s">
        <v>58</v>
      </c>
      <c r="C5" s="11" t="s">
        <v>24</v>
      </c>
      <c r="D5" s="118">
        <f>'Rendements-Ventilations'!H40</f>
        <v>0.19708029197080293</v>
      </c>
      <c r="E5" s="24"/>
      <c r="F5" s="24"/>
      <c r="G5" s="24"/>
      <c r="H5" s="134" t="str">
        <f>'Rendements-Ventilations'!K40</f>
        <v>1 t de Jus clair donne 197 kg de Sirop</v>
      </c>
      <c r="I5" s="134">
        <f>'Rendements-Ventilations'!L40</f>
        <v>13</v>
      </c>
      <c r="K5" s="153" t="s">
        <v>529</v>
      </c>
      <c r="L5" s="64"/>
    </row>
    <row r="6" spans="1:12">
      <c r="A6" s="23">
        <v>13</v>
      </c>
      <c r="B6" s="23" t="s">
        <v>24</v>
      </c>
      <c r="C6" s="23" t="s">
        <v>13</v>
      </c>
      <c r="D6" s="23">
        <v>-1</v>
      </c>
      <c r="E6" s="23"/>
      <c r="F6" s="23"/>
      <c r="G6" s="23"/>
      <c r="H6" s="135"/>
      <c r="I6" s="135"/>
      <c r="K6" s="153"/>
      <c r="L6" s="64"/>
    </row>
  </sheetData>
  <mergeCells count="6">
    <mergeCell ref="I2:I4"/>
    <mergeCell ref="H2:H4"/>
    <mergeCell ref="K2:K4"/>
    <mergeCell ref="K5:K6"/>
    <mergeCell ref="I5:I6"/>
    <mergeCell ref="H5:H6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3DDDA-18ED-4D6B-BC8F-27CD011CC640}">
  <sheetPr>
    <tabColor theme="8"/>
  </sheetPr>
  <dimension ref="A1:M47"/>
  <sheetViews>
    <sheetView topLeftCell="B3" zoomScaleNormal="100" workbookViewId="0">
      <selection activeCell="E26" sqref="E26"/>
    </sheetView>
  </sheetViews>
  <sheetFormatPr baseColWidth="10" defaultColWidth="11.5546875" defaultRowHeight="14.4"/>
  <cols>
    <col min="1" max="1" width="32.88671875" style="29" customWidth="1"/>
    <col min="2" max="2" width="38.33203125" style="29" customWidth="1"/>
    <col min="3" max="3" width="13.44140625" style="29" customWidth="1"/>
    <col min="4" max="4" width="17.6640625" style="29" customWidth="1"/>
    <col min="5" max="5" width="16.6640625" style="29" customWidth="1"/>
    <col min="6" max="6" width="13.5546875" style="29" customWidth="1"/>
    <col min="7" max="10" width="11.5546875" style="29" customWidth="1"/>
    <col min="11" max="11" width="20.5546875" style="29" bestFit="1" customWidth="1"/>
    <col min="12" max="27" width="11.5546875" style="29" customWidth="1"/>
    <col min="28" max="16384" width="11.5546875" style="29"/>
  </cols>
  <sheetData>
    <row r="1" spans="1:13" s="26" customFormat="1" ht="19.95" customHeight="1">
      <c r="A1" s="25" t="s">
        <v>71</v>
      </c>
      <c r="B1" s="26" t="s">
        <v>72</v>
      </c>
    </row>
    <row r="2" spans="1:13" ht="15" customHeight="1">
      <c r="A2" s="27" t="s">
        <v>73</v>
      </c>
      <c r="B2" s="28" t="s">
        <v>74</v>
      </c>
    </row>
    <row r="3" spans="1:13" ht="15" customHeight="1"/>
    <row r="4" spans="1:13" ht="15" customHeight="1">
      <c r="A4" s="30" t="s">
        <v>75</v>
      </c>
      <c r="B4" s="29" t="s">
        <v>76</v>
      </c>
      <c r="E4" s="30" t="s">
        <v>77</v>
      </c>
      <c r="F4" s="29" t="s">
        <v>78</v>
      </c>
    </row>
    <row r="5" spans="1:13" ht="15" customHeight="1">
      <c r="M5" s="29" t="s">
        <v>79</v>
      </c>
    </row>
    <row r="6" spans="1:13">
      <c r="A6" s="29" t="s">
        <v>80</v>
      </c>
      <c r="C6" s="29" t="s">
        <v>81</v>
      </c>
      <c r="D6" s="29" t="s">
        <v>82</v>
      </c>
      <c r="E6" s="29" t="s">
        <v>83</v>
      </c>
      <c r="F6" s="29" t="s">
        <v>84</v>
      </c>
      <c r="G6" s="29" t="s">
        <v>85</v>
      </c>
      <c r="H6" s="29" t="s">
        <v>86</v>
      </c>
      <c r="I6" s="29" t="s">
        <v>87</v>
      </c>
      <c r="J6" s="29" t="s">
        <v>88</v>
      </c>
    </row>
    <row r="7" spans="1:13" ht="15" thickBot="1">
      <c r="A7" s="31" t="s">
        <v>89</v>
      </c>
      <c r="B7" s="31"/>
      <c r="C7" s="32"/>
    </row>
    <row r="8" spans="1:13">
      <c r="A8" s="145" t="s">
        <v>90</v>
      </c>
      <c r="B8" s="33">
        <v>2016</v>
      </c>
      <c r="C8" s="34"/>
      <c r="D8" s="35">
        <v>48</v>
      </c>
      <c r="E8" s="36">
        <v>195565</v>
      </c>
      <c r="F8" s="29">
        <v>58915</v>
      </c>
      <c r="G8" s="29">
        <v>21600</v>
      </c>
      <c r="H8" s="29">
        <v>37500</v>
      </c>
      <c r="I8" s="29">
        <v>35600</v>
      </c>
      <c r="J8" s="29">
        <v>41950</v>
      </c>
      <c r="M8" s="29">
        <v>18</v>
      </c>
    </row>
    <row r="9" spans="1:13">
      <c r="A9" s="146"/>
      <c r="B9" s="37">
        <v>2017</v>
      </c>
      <c r="C9" s="38"/>
      <c r="D9" s="28">
        <v>48</v>
      </c>
      <c r="E9" s="39">
        <v>235000</v>
      </c>
      <c r="F9" s="29">
        <v>70000</v>
      </c>
      <c r="G9" s="29">
        <v>26000</v>
      </c>
      <c r="H9" s="29">
        <v>44200</v>
      </c>
      <c r="I9" s="29">
        <v>41800</v>
      </c>
      <c r="J9" s="29">
        <v>53000</v>
      </c>
      <c r="M9" s="29">
        <v>18.100000000000001</v>
      </c>
    </row>
    <row r="10" spans="1:13">
      <c r="A10" s="146"/>
      <c r="B10" s="40">
        <v>2018</v>
      </c>
      <c r="C10" s="41">
        <v>480190</v>
      </c>
      <c r="D10" s="28">
        <v>48</v>
      </c>
      <c r="E10" s="39">
        <v>233770</v>
      </c>
      <c r="F10" s="29">
        <v>69230</v>
      </c>
      <c r="G10" s="29">
        <v>25800</v>
      </c>
      <c r="H10" s="29">
        <v>44000</v>
      </c>
      <c r="I10" s="29">
        <v>41400</v>
      </c>
      <c r="J10" s="29">
        <v>53340</v>
      </c>
      <c r="M10" s="29">
        <v>18.399999999999999</v>
      </c>
    </row>
    <row r="11" spans="1:13">
      <c r="A11" s="146"/>
      <c r="B11" s="42">
        <v>2019</v>
      </c>
      <c r="C11" s="41"/>
      <c r="D11" s="28">
        <v>49</v>
      </c>
      <c r="E11" s="39">
        <v>214300</v>
      </c>
      <c r="F11" s="29">
        <v>63500</v>
      </c>
      <c r="G11" s="29">
        <v>24100</v>
      </c>
      <c r="H11" s="29">
        <v>39520</v>
      </c>
      <c r="I11" s="29">
        <v>38820</v>
      </c>
      <c r="J11" s="29">
        <v>48360</v>
      </c>
      <c r="M11" s="29">
        <v>17.8</v>
      </c>
    </row>
    <row r="12" spans="1:13">
      <c r="A12" s="146"/>
      <c r="B12" s="43">
        <v>2020</v>
      </c>
      <c r="C12" s="41"/>
      <c r="D12" s="28">
        <v>50</v>
      </c>
      <c r="E12" s="39">
        <v>209430</v>
      </c>
      <c r="F12" s="29">
        <v>62980</v>
      </c>
      <c r="G12" s="29">
        <v>24125</v>
      </c>
      <c r="H12" s="29">
        <v>37485</v>
      </c>
      <c r="I12" s="29">
        <v>38495</v>
      </c>
      <c r="J12" s="29">
        <v>46345</v>
      </c>
      <c r="M12" s="29">
        <v>17.2</v>
      </c>
    </row>
    <row r="13" spans="1:13" ht="15" thickBot="1">
      <c r="A13" s="147"/>
      <c r="B13" s="44" t="s">
        <v>91</v>
      </c>
      <c r="C13" s="45">
        <v>402162</v>
      </c>
      <c r="D13" s="46">
        <v>50</v>
      </c>
      <c r="E13" s="47">
        <f t="shared" ref="E13" si="0">C13*D13/100</f>
        <v>201081</v>
      </c>
      <c r="M13" s="29">
        <v>16.3</v>
      </c>
    </row>
    <row r="14" spans="1:13">
      <c r="A14" s="148" t="s">
        <v>92</v>
      </c>
      <c r="B14" s="33">
        <v>2016</v>
      </c>
      <c r="C14" s="48"/>
      <c r="E14" s="29">
        <v>84.4</v>
      </c>
      <c r="F14" s="29">
        <v>81.7</v>
      </c>
      <c r="G14" s="29">
        <v>86.6</v>
      </c>
      <c r="H14" s="29">
        <v>82.6</v>
      </c>
      <c r="I14" s="29">
        <v>86.6</v>
      </c>
      <c r="J14" s="29">
        <v>87</v>
      </c>
      <c r="K14" s="29">
        <v>10</v>
      </c>
    </row>
    <row r="15" spans="1:13">
      <c r="A15" s="149"/>
      <c r="B15" s="37">
        <v>2017</v>
      </c>
      <c r="C15" s="49"/>
      <c r="E15" s="29">
        <v>94.5</v>
      </c>
      <c r="F15" s="29">
        <v>92.6</v>
      </c>
      <c r="G15" s="29">
        <v>95.8</v>
      </c>
      <c r="H15" s="29">
        <v>95</v>
      </c>
      <c r="I15" s="29">
        <v>95.8</v>
      </c>
      <c r="J15" s="29">
        <v>95.1</v>
      </c>
    </row>
    <row r="16" spans="1:13">
      <c r="A16" s="149"/>
      <c r="B16" s="40">
        <v>2018</v>
      </c>
      <c r="C16" s="50"/>
      <c r="E16" s="29">
        <v>86.1</v>
      </c>
      <c r="F16" s="29">
        <v>83</v>
      </c>
      <c r="G16" s="29">
        <v>90.9</v>
      </c>
      <c r="H16" s="29">
        <v>81</v>
      </c>
      <c r="I16" s="29">
        <v>90.9</v>
      </c>
      <c r="J16" s="29">
        <v>88.1</v>
      </c>
    </row>
    <row r="17" spans="1:11">
      <c r="A17" s="149"/>
      <c r="B17" s="42">
        <v>2019</v>
      </c>
      <c r="C17" s="50"/>
      <c r="E17" s="29">
        <v>87.2</v>
      </c>
      <c r="F17" s="29">
        <v>84.5</v>
      </c>
      <c r="G17" s="29">
        <v>92.5</v>
      </c>
      <c r="H17" s="29">
        <v>82.5</v>
      </c>
      <c r="I17" s="29">
        <v>92.5</v>
      </c>
      <c r="J17" s="29">
        <v>87.5</v>
      </c>
    </row>
    <row r="18" spans="1:11">
      <c r="A18" s="149"/>
      <c r="B18" s="43">
        <v>2020</v>
      </c>
      <c r="C18" s="50"/>
      <c r="E18" s="29">
        <v>68</v>
      </c>
      <c r="F18" s="29">
        <v>59</v>
      </c>
      <c r="G18" s="29">
        <v>82</v>
      </c>
      <c r="H18" s="29">
        <v>53</v>
      </c>
      <c r="I18" s="29">
        <v>82</v>
      </c>
      <c r="J18" s="29">
        <v>73.5</v>
      </c>
    </row>
    <row r="19" spans="1:11" ht="15" thickBot="1">
      <c r="A19" s="149"/>
      <c r="B19" s="51" t="s">
        <v>91</v>
      </c>
      <c r="C19" s="50">
        <v>632</v>
      </c>
      <c r="E19" s="29">
        <v>63.2</v>
      </c>
      <c r="F19" s="29">
        <v>63.2</v>
      </c>
      <c r="G19" s="29">
        <v>63.2</v>
      </c>
      <c r="H19" s="29">
        <v>63.2</v>
      </c>
      <c r="I19" s="29">
        <v>63.2</v>
      </c>
      <c r="J19" s="29">
        <v>63.2</v>
      </c>
      <c r="K19" s="29" t="s">
        <v>93</v>
      </c>
    </row>
    <row r="20" spans="1:11">
      <c r="A20" s="145" t="s">
        <v>94</v>
      </c>
      <c r="B20" s="33">
        <v>2016</v>
      </c>
      <c r="C20" s="52"/>
      <c r="D20" s="35">
        <v>48</v>
      </c>
      <c r="E20" s="53">
        <f>E8*E14</f>
        <v>16505686.000000002</v>
      </c>
      <c r="F20" s="39">
        <f t="shared" ref="F20:J20" si="1">F8*F14</f>
        <v>4813355.5</v>
      </c>
      <c r="G20" s="39">
        <f t="shared" si="1"/>
        <v>1870559.9999999998</v>
      </c>
      <c r="H20" s="39">
        <f t="shared" si="1"/>
        <v>3097500</v>
      </c>
      <c r="I20" s="39">
        <f t="shared" si="1"/>
        <v>3082960</v>
      </c>
      <c r="J20" s="39">
        <f t="shared" si="1"/>
        <v>3649650</v>
      </c>
      <c r="K20" s="54">
        <f>E20*M8/100</f>
        <v>2971023.4800000004</v>
      </c>
    </row>
    <row r="21" spans="1:11">
      <c r="A21" s="146"/>
      <c r="B21" s="37">
        <v>2017</v>
      </c>
      <c r="C21" s="55"/>
      <c r="D21" s="28">
        <v>48</v>
      </c>
      <c r="E21" s="53">
        <f t="shared" ref="E21:J22" si="2">E9*E15</f>
        <v>22207500</v>
      </c>
      <c r="F21" s="39">
        <f t="shared" si="2"/>
        <v>6482000</v>
      </c>
      <c r="G21" s="39">
        <f t="shared" si="2"/>
        <v>2490800</v>
      </c>
      <c r="H21" s="39">
        <f t="shared" si="2"/>
        <v>4199000</v>
      </c>
      <c r="I21" s="39">
        <f t="shared" si="2"/>
        <v>4004440</v>
      </c>
      <c r="J21" s="39">
        <f t="shared" si="2"/>
        <v>5040300</v>
      </c>
      <c r="K21" s="54">
        <f t="shared" ref="K21:K23" si="3">E21*M9/100</f>
        <v>4019557.5000000005</v>
      </c>
    </row>
    <row r="22" spans="1:11">
      <c r="A22" s="146"/>
      <c r="B22" s="51">
        <v>2018</v>
      </c>
      <c r="C22" s="56"/>
      <c r="D22" s="28">
        <v>50</v>
      </c>
      <c r="E22" s="53">
        <f>E10*E16</f>
        <v>20127597</v>
      </c>
      <c r="F22" s="39">
        <f>F10*F16</f>
        <v>5746090</v>
      </c>
      <c r="G22" s="39">
        <f t="shared" si="2"/>
        <v>2345220</v>
      </c>
      <c r="H22" s="39">
        <f t="shared" si="2"/>
        <v>3564000</v>
      </c>
      <c r="I22" s="39">
        <f t="shared" si="2"/>
        <v>3763260.0000000005</v>
      </c>
      <c r="J22" s="39">
        <f t="shared" si="2"/>
        <v>4699254</v>
      </c>
      <c r="K22" s="54">
        <f t="shared" si="3"/>
        <v>3703477.8479999993</v>
      </c>
    </row>
    <row r="23" spans="1:11">
      <c r="A23" s="146"/>
      <c r="B23" s="51">
        <v>2019</v>
      </c>
      <c r="C23" s="56"/>
      <c r="D23" s="28">
        <v>49</v>
      </c>
      <c r="E23" s="53">
        <f t="shared" ref="E23:J25" si="4">E11*E17</f>
        <v>18686960</v>
      </c>
      <c r="F23" s="39">
        <f t="shared" si="4"/>
        <v>5365750</v>
      </c>
      <c r="G23" s="39">
        <f t="shared" si="4"/>
        <v>2229250</v>
      </c>
      <c r="H23" s="39">
        <f t="shared" si="4"/>
        <v>3260400</v>
      </c>
      <c r="I23" s="39">
        <f t="shared" si="4"/>
        <v>3590850</v>
      </c>
      <c r="J23" s="39">
        <f t="shared" si="4"/>
        <v>4231500</v>
      </c>
      <c r="K23" s="54">
        <f t="shared" si="3"/>
        <v>3326278.88</v>
      </c>
    </row>
    <row r="24" spans="1:11">
      <c r="A24" s="146"/>
      <c r="B24" s="51">
        <v>2020</v>
      </c>
      <c r="C24" s="56"/>
      <c r="D24" s="28">
        <v>54</v>
      </c>
      <c r="E24" s="53">
        <f>E12*E18</f>
        <v>14241240</v>
      </c>
      <c r="F24" s="39">
        <f t="shared" si="4"/>
        <v>3715820</v>
      </c>
      <c r="G24" s="39">
        <f t="shared" si="4"/>
        <v>1978250</v>
      </c>
      <c r="H24" s="39">
        <f t="shared" si="4"/>
        <v>1986705</v>
      </c>
      <c r="I24" s="39">
        <f t="shared" si="4"/>
        <v>3156590</v>
      </c>
      <c r="J24" s="39">
        <f t="shared" si="4"/>
        <v>3406357.5</v>
      </c>
      <c r="K24" s="54">
        <f>E24*M12/100</f>
        <v>2449493.2799999998</v>
      </c>
    </row>
    <row r="25" spans="1:11" ht="15" thickBot="1">
      <c r="A25" s="147"/>
      <c r="B25" s="57" t="s">
        <v>95</v>
      </c>
      <c r="C25" s="58"/>
      <c r="D25" s="46">
        <v>54</v>
      </c>
      <c r="E25" s="59">
        <v>17400000</v>
      </c>
      <c r="F25" s="39">
        <f t="shared" si="4"/>
        <v>0</v>
      </c>
      <c r="G25" s="39">
        <f t="shared" si="4"/>
        <v>0</v>
      </c>
      <c r="H25" s="39">
        <f t="shared" si="4"/>
        <v>0</v>
      </c>
      <c r="I25" s="39">
        <f t="shared" si="4"/>
        <v>0</v>
      </c>
      <c r="J25" s="39">
        <f t="shared" si="4"/>
        <v>0</v>
      </c>
      <c r="K25" s="54">
        <f>E25*M13/100</f>
        <v>2836200</v>
      </c>
    </row>
    <row r="26" spans="1:11">
      <c r="E26" s="60"/>
      <c r="J26" s="29" t="s">
        <v>96</v>
      </c>
    </row>
    <row r="28" spans="1:11">
      <c r="E28" s="29" t="s">
        <v>97</v>
      </c>
      <c r="G28" s="29" t="s">
        <v>98</v>
      </c>
    </row>
    <row r="29" spans="1:11">
      <c r="B29" s="29" t="s">
        <v>99</v>
      </c>
      <c r="D29" s="29" t="s">
        <v>100</v>
      </c>
      <c r="E29" s="54">
        <f>AVERAGE(E20:E25)</f>
        <v>18194830.5</v>
      </c>
      <c r="G29" s="29">
        <v>38000000</v>
      </c>
    </row>
    <row r="30" spans="1:11">
      <c r="D30" s="29" t="s">
        <v>101</v>
      </c>
      <c r="E30" s="54">
        <f>STDEV(E20:E25)</f>
        <v>2799826.3093207674</v>
      </c>
    </row>
    <row r="32" spans="1:11">
      <c r="D32" s="29" t="s">
        <v>102</v>
      </c>
    </row>
    <row r="33" spans="1:9">
      <c r="D33" s="54">
        <f>E29/G29*100</f>
        <v>47.881132894736844</v>
      </c>
      <c r="E33" s="29" t="s">
        <v>103</v>
      </c>
    </row>
    <row r="35" spans="1:9" ht="15" thickBot="1">
      <c r="A35" s="29" t="s">
        <v>104</v>
      </c>
    </row>
    <row r="36" spans="1:9" ht="15" thickBot="1">
      <c r="A36" s="61"/>
      <c r="B36" s="150" t="s">
        <v>105</v>
      </c>
      <c r="C36" s="151"/>
      <c r="D36" s="151"/>
      <c r="E36" s="151"/>
      <c r="F36" s="151"/>
      <c r="G36" s="151"/>
      <c r="H36" s="151"/>
      <c r="I36" s="152"/>
    </row>
    <row r="37" spans="1:9" ht="15" thickBot="1">
      <c r="A37" s="62"/>
      <c r="B37" s="63" t="s">
        <v>106</v>
      </c>
      <c r="C37" s="63" t="s">
        <v>107</v>
      </c>
      <c r="D37" s="63" t="s">
        <v>108</v>
      </c>
      <c r="E37" s="63" t="s">
        <v>109</v>
      </c>
      <c r="F37" s="63" t="s">
        <v>110</v>
      </c>
      <c r="G37" s="63" t="s">
        <v>111</v>
      </c>
      <c r="H37" s="63" t="s">
        <v>112</v>
      </c>
      <c r="I37" s="64"/>
    </row>
    <row r="38" spans="1:9" ht="15" thickBot="1">
      <c r="A38" s="65" t="s">
        <v>113</v>
      </c>
      <c r="B38" s="66">
        <v>26195460</v>
      </c>
      <c r="C38" s="66">
        <v>14243723</v>
      </c>
      <c r="D38" s="66">
        <v>3715820</v>
      </c>
      <c r="E38" s="66">
        <v>1978250</v>
      </c>
      <c r="F38" s="66">
        <v>1986705</v>
      </c>
      <c r="G38" s="66">
        <v>3156590</v>
      </c>
      <c r="H38" s="66">
        <v>3406358</v>
      </c>
      <c r="I38" s="64"/>
    </row>
    <row r="47" spans="1:9">
      <c r="B47" s="29" t="s">
        <v>35</v>
      </c>
    </row>
  </sheetData>
  <mergeCells count="4">
    <mergeCell ref="A8:A13"/>
    <mergeCell ref="A14:A19"/>
    <mergeCell ref="A20:A25"/>
    <mergeCell ref="B36:I36"/>
  </mergeCell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B4315-ACDC-4F5F-94F7-3712F6E157F5}">
  <sheetPr>
    <tabColor theme="8"/>
  </sheetPr>
  <dimension ref="A1:M26"/>
  <sheetViews>
    <sheetView workbookViewId="0">
      <selection activeCell="J34" sqref="J34"/>
    </sheetView>
  </sheetViews>
  <sheetFormatPr baseColWidth="10" defaultRowHeight="14.4"/>
  <sheetData>
    <row r="1" spans="1:11">
      <c r="A1" t="s">
        <v>114</v>
      </c>
    </row>
    <row r="5" spans="1:11">
      <c r="J5" s="7" t="s">
        <v>115</v>
      </c>
      <c r="K5">
        <v>5100</v>
      </c>
    </row>
    <row r="14" spans="1:11">
      <c r="A14" t="s">
        <v>116</v>
      </c>
    </row>
    <row r="21" spans="11:13">
      <c r="M21" t="s">
        <v>117</v>
      </c>
    </row>
    <row r="23" spans="11:13">
      <c r="L23" t="s">
        <v>81</v>
      </c>
      <c r="M23" t="s">
        <v>83</v>
      </c>
    </row>
    <row r="24" spans="11:13">
      <c r="K24" s="67" t="s">
        <v>118</v>
      </c>
      <c r="L24">
        <v>1474000</v>
      </c>
      <c r="M24" s="67">
        <f>L24*0.48</f>
        <v>707520</v>
      </c>
    </row>
    <row r="25" spans="11:13">
      <c r="K25" s="67" t="s">
        <v>12</v>
      </c>
      <c r="L25">
        <v>1164000</v>
      </c>
      <c r="M25" s="67">
        <f>L25*0.48</f>
        <v>558720</v>
      </c>
    </row>
    <row r="26" spans="11:13">
      <c r="K26" s="67" t="s">
        <v>119</v>
      </c>
      <c r="L26">
        <v>776000</v>
      </c>
      <c r="M26" s="67">
        <f>L26*0.48</f>
        <v>372480</v>
      </c>
    </row>
  </sheetData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F76077-7D4B-47FC-989C-2C197F3AEBD1}">
  <sheetPr>
    <tabColor theme="8"/>
  </sheetPr>
  <dimension ref="A1:T77"/>
  <sheetViews>
    <sheetView topLeftCell="A52" zoomScale="90" zoomScaleNormal="90" workbookViewId="0">
      <selection activeCell="J10" sqref="J10"/>
    </sheetView>
  </sheetViews>
  <sheetFormatPr baseColWidth="10" defaultRowHeight="14.4"/>
  <cols>
    <col min="2" max="2" width="32.6640625" customWidth="1"/>
    <col min="4" max="4" width="13.6640625" customWidth="1"/>
    <col min="5" max="5" width="14.33203125" customWidth="1"/>
    <col min="6" max="6" width="14" customWidth="1"/>
    <col min="7" max="8" width="15" customWidth="1"/>
  </cols>
  <sheetData>
    <row r="1" spans="1:11">
      <c r="A1" t="s">
        <v>120</v>
      </c>
    </row>
    <row r="3" spans="1:11" ht="72">
      <c r="A3" s="68" t="s">
        <v>121</v>
      </c>
      <c r="B3" s="68" t="s">
        <v>122</v>
      </c>
      <c r="C3" s="68" t="s">
        <v>123</v>
      </c>
      <c r="D3" s="68" t="s">
        <v>124</v>
      </c>
      <c r="E3" s="68" t="s">
        <v>125</v>
      </c>
      <c r="F3" s="68" t="s">
        <v>126</v>
      </c>
      <c r="G3" s="68" t="s">
        <v>127</v>
      </c>
      <c r="H3" t="s">
        <v>128</v>
      </c>
      <c r="I3" s="68" t="s">
        <v>129</v>
      </c>
    </row>
    <row r="4" spans="1:11" s="69" customFormat="1">
      <c r="A4" s="69" t="s">
        <v>130</v>
      </c>
      <c r="C4" s="69" t="s">
        <v>131</v>
      </c>
      <c r="D4" s="69" t="s">
        <v>132</v>
      </c>
      <c r="F4" s="69">
        <v>100000</v>
      </c>
      <c r="G4" s="69" t="s">
        <v>133</v>
      </c>
      <c r="H4" s="69">
        <v>135</v>
      </c>
      <c r="I4" s="69">
        <v>80000</v>
      </c>
      <c r="J4" s="69" t="s">
        <v>134</v>
      </c>
    </row>
    <row r="5" spans="1:11" s="69" customFormat="1">
      <c r="A5" s="69" t="s">
        <v>130</v>
      </c>
      <c r="C5" s="69" t="s">
        <v>135</v>
      </c>
      <c r="D5" s="69" t="s">
        <v>136</v>
      </c>
      <c r="F5" s="69">
        <v>145000</v>
      </c>
      <c r="G5" s="69" t="s">
        <v>137</v>
      </c>
      <c r="H5" s="69">
        <v>140</v>
      </c>
    </row>
    <row r="6" spans="1:11" s="70" customFormat="1">
      <c r="A6" s="70" t="s">
        <v>138</v>
      </c>
      <c r="C6" s="70" t="s">
        <v>139</v>
      </c>
      <c r="D6" s="70" t="s">
        <v>140</v>
      </c>
      <c r="H6" s="70">
        <v>130</v>
      </c>
    </row>
    <row r="7" spans="1:11" s="70" customFormat="1">
      <c r="A7" s="70" t="s">
        <v>141</v>
      </c>
      <c r="C7" s="70" t="s">
        <v>139</v>
      </c>
      <c r="D7" s="70" t="s">
        <v>140</v>
      </c>
      <c r="H7" s="70">
        <v>128</v>
      </c>
    </row>
    <row r="8" spans="1:11" s="70" customFormat="1">
      <c r="A8" s="70" t="s">
        <v>142</v>
      </c>
      <c r="C8" s="70" t="s">
        <v>139</v>
      </c>
      <c r="D8" s="70" t="s">
        <v>140</v>
      </c>
      <c r="H8" s="70">
        <v>0</v>
      </c>
    </row>
    <row r="9" spans="1:11" s="71" customFormat="1">
      <c r="A9" s="71" t="s">
        <v>143</v>
      </c>
      <c r="C9" s="71" t="s">
        <v>144</v>
      </c>
      <c r="D9" s="71" t="s">
        <v>145</v>
      </c>
      <c r="E9" s="71">
        <v>1800000</v>
      </c>
      <c r="H9" s="71">
        <v>110</v>
      </c>
      <c r="J9" s="71" t="s">
        <v>146</v>
      </c>
      <c r="K9" s="71" t="s">
        <v>147</v>
      </c>
    </row>
    <row r="10" spans="1:11" s="72" customFormat="1">
      <c r="A10" s="72" t="s">
        <v>138</v>
      </c>
      <c r="C10" s="72" t="s">
        <v>148</v>
      </c>
      <c r="D10" s="72" t="s">
        <v>149</v>
      </c>
      <c r="H10" s="72">
        <v>7</v>
      </c>
      <c r="J10" s="72" t="s">
        <v>150</v>
      </c>
    </row>
    <row r="11" spans="1:11" s="69" customFormat="1">
      <c r="A11" s="69" t="s">
        <v>130</v>
      </c>
      <c r="C11" s="69" t="s">
        <v>151</v>
      </c>
      <c r="D11" s="69" t="s">
        <v>152</v>
      </c>
      <c r="F11" s="69">
        <v>140000</v>
      </c>
      <c r="G11" s="69" t="s">
        <v>153</v>
      </c>
      <c r="H11" s="69">
        <v>301</v>
      </c>
      <c r="I11" s="69">
        <v>300000</v>
      </c>
    </row>
    <row r="12" spans="1:11" s="69" customFormat="1">
      <c r="A12" s="69" t="s">
        <v>130</v>
      </c>
      <c r="C12" s="69" t="s">
        <v>154</v>
      </c>
      <c r="D12" s="69" t="s">
        <v>155</v>
      </c>
      <c r="F12" s="69">
        <v>250000</v>
      </c>
      <c r="G12" s="69" t="s">
        <v>156</v>
      </c>
      <c r="H12" s="69">
        <v>125</v>
      </c>
    </row>
    <row r="13" spans="1:11" s="69" customFormat="1">
      <c r="A13" s="69" t="s">
        <v>130</v>
      </c>
      <c r="C13" s="69" t="s">
        <v>157</v>
      </c>
      <c r="D13" s="69" t="s">
        <v>158</v>
      </c>
      <c r="F13" s="73">
        <v>82000</v>
      </c>
      <c r="G13" s="69" t="s">
        <v>159</v>
      </c>
      <c r="H13" s="69">
        <v>150</v>
      </c>
    </row>
    <row r="14" spans="1:11" s="69" customFormat="1">
      <c r="A14" s="69" t="s">
        <v>130</v>
      </c>
      <c r="C14" s="69" t="s">
        <v>160</v>
      </c>
      <c r="D14" s="69" t="s">
        <v>161</v>
      </c>
      <c r="F14" s="69">
        <v>200000</v>
      </c>
      <c r="G14" s="69" t="s">
        <v>162</v>
      </c>
      <c r="H14" s="69">
        <v>109</v>
      </c>
    </row>
    <row r="15" spans="1:11" s="69" customFormat="1">
      <c r="A15" s="69" t="s">
        <v>130</v>
      </c>
      <c r="C15" s="69" t="s">
        <v>163</v>
      </c>
      <c r="D15" s="69" t="s">
        <v>164</v>
      </c>
      <c r="F15" s="69">
        <v>220000</v>
      </c>
      <c r="G15" s="69" t="s">
        <v>165</v>
      </c>
      <c r="H15" s="69">
        <v>180</v>
      </c>
      <c r="I15" s="69">
        <v>41000</v>
      </c>
      <c r="J15" s="69" t="s">
        <v>134</v>
      </c>
    </row>
    <row r="16" spans="1:11" s="74" customFormat="1">
      <c r="A16" s="74" t="s">
        <v>130</v>
      </c>
      <c r="C16" s="74" t="s">
        <v>166</v>
      </c>
      <c r="D16" s="74" t="s">
        <v>167</v>
      </c>
      <c r="H16" s="74">
        <v>56</v>
      </c>
      <c r="J16" s="74" t="s">
        <v>168</v>
      </c>
      <c r="K16" s="74" t="s">
        <v>169</v>
      </c>
    </row>
    <row r="21" spans="1:20">
      <c r="A21" t="s">
        <v>170</v>
      </c>
    </row>
    <row r="22" spans="1:20">
      <c r="A22" t="s">
        <v>171</v>
      </c>
      <c r="B22" t="s">
        <v>172</v>
      </c>
      <c r="C22" t="s">
        <v>173</v>
      </c>
      <c r="D22" t="s">
        <v>174</v>
      </c>
      <c r="E22" t="s">
        <v>175</v>
      </c>
      <c r="F22" t="s">
        <v>176</v>
      </c>
      <c r="G22" t="s">
        <v>177</v>
      </c>
      <c r="I22" t="s">
        <v>178</v>
      </c>
      <c r="J22" t="s">
        <v>179</v>
      </c>
      <c r="K22" t="s">
        <v>180</v>
      </c>
      <c r="L22" t="s">
        <v>181</v>
      </c>
      <c r="M22" t="s">
        <v>182</v>
      </c>
      <c r="N22" t="s">
        <v>128</v>
      </c>
      <c r="O22" t="s">
        <v>183</v>
      </c>
      <c r="P22" t="s">
        <v>184</v>
      </c>
      <c r="Q22" t="s">
        <v>185</v>
      </c>
      <c r="R22" t="s">
        <v>186</v>
      </c>
      <c r="S22" t="s">
        <v>187</v>
      </c>
      <c r="T22" t="s">
        <v>188</v>
      </c>
    </row>
    <row r="23" spans="1:20">
      <c r="A23" t="s">
        <v>189</v>
      </c>
      <c r="B23" t="s">
        <v>190</v>
      </c>
      <c r="C23" t="s">
        <v>191</v>
      </c>
      <c r="D23" t="s">
        <v>130</v>
      </c>
      <c r="E23" t="s">
        <v>131</v>
      </c>
      <c r="F23" t="s">
        <v>132</v>
      </c>
      <c r="G23" t="s">
        <v>192</v>
      </c>
      <c r="I23" t="s">
        <v>193</v>
      </c>
      <c r="J23" t="s">
        <v>194</v>
      </c>
      <c r="K23" t="s">
        <v>195</v>
      </c>
      <c r="L23" t="s">
        <v>196</v>
      </c>
      <c r="M23" t="s">
        <v>197</v>
      </c>
      <c r="N23">
        <v>135</v>
      </c>
      <c r="O23" t="s">
        <v>198</v>
      </c>
      <c r="P23" t="s">
        <v>199</v>
      </c>
      <c r="Q23" t="s">
        <v>200</v>
      </c>
      <c r="R23" t="s">
        <v>200</v>
      </c>
      <c r="S23" t="s">
        <v>201</v>
      </c>
      <c r="T23" t="s">
        <v>202</v>
      </c>
    </row>
    <row r="24" spans="1:20">
      <c r="A24" t="s">
        <v>203</v>
      </c>
      <c r="B24" t="s">
        <v>204</v>
      </c>
      <c r="C24" t="s">
        <v>191</v>
      </c>
      <c r="D24" t="s">
        <v>130</v>
      </c>
      <c r="E24" t="s">
        <v>135</v>
      </c>
      <c r="F24" t="s">
        <v>136</v>
      </c>
      <c r="G24" t="s">
        <v>205</v>
      </c>
      <c r="I24" t="s">
        <v>206</v>
      </c>
      <c r="J24" t="s">
        <v>207</v>
      </c>
      <c r="K24" t="s">
        <v>208</v>
      </c>
      <c r="L24" t="s">
        <v>207</v>
      </c>
      <c r="M24" t="s">
        <v>209</v>
      </c>
      <c r="N24">
        <v>140</v>
      </c>
      <c r="O24" t="s">
        <v>198</v>
      </c>
      <c r="P24" t="s">
        <v>199</v>
      </c>
      <c r="Q24" t="s">
        <v>200</v>
      </c>
      <c r="R24" t="s">
        <v>200</v>
      </c>
      <c r="T24" t="s">
        <v>210</v>
      </c>
    </row>
    <row r="25" spans="1:20">
      <c r="A25" t="s">
        <v>211</v>
      </c>
      <c r="B25" t="s">
        <v>212</v>
      </c>
      <c r="C25" t="s">
        <v>213</v>
      </c>
      <c r="D25" t="s">
        <v>138</v>
      </c>
      <c r="E25" t="s">
        <v>139</v>
      </c>
      <c r="F25" t="s">
        <v>140</v>
      </c>
      <c r="G25" t="s">
        <v>214</v>
      </c>
      <c r="I25" t="s">
        <v>215</v>
      </c>
      <c r="J25" t="s">
        <v>216</v>
      </c>
      <c r="K25" t="s">
        <v>217</v>
      </c>
      <c r="L25" t="s">
        <v>218</v>
      </c>
      <c r="M25" t="s">
        <v>219</v>
      </c>
      <c r="N25">
        <v>130</v>
      </c>
      <c r="O25" t="s">
        <v>198</v>
      </c>
      <c r="P25" t="s">
        <v>199</v>
      </c>
      <c r="Q25" t="s">
        <v>200</v>
      </c>
      <c r="R25" t="s">
        <v>200</v>
      </c>
      <c r="S25" t="s">
        <v>220</v>
      </c>
      <c r="T25" t="s">
        <v>221</v>
      </c>
    </row>
    <row r="26" spans="1:20">
      <c r="A26" t="s">
        <v>222</v>
      </c>
      <c r="B26" t="s">
        <v>223</v>
      </c>
      <c r="C26" t="s">
        <v>213</v>
      </c>
      <c r="D26" t="s">
        <v>141</v>
      </c>
      <c r="E26" t="s">
        <v>139</v>
      </c>
      <c r="F26" t="s">
        <v>140</v>
      </c>
      <c r="G26" t="s">
        <v>224</v>
      </c>
      <c r="I26" t="s">
        <v>215</v>
      </c>
      <c r="J26" t="s">
        <v>216</v>
      </c>
      <c r="K26" t="s">
        <v>217</v>
      </c>
      <c r="L26" t="s">
        <v>218</v>
      </c>
      <c r="M26" t="s">
        <v>219</v>
      </c>
      <c r="N26">
        <v>128</v>
      </c>
      <c r="O26" t="s">
        <v>198</v>
      </c>
      <c r="P26" t="s">
        <v>199</v>
      </c>
      <c r="Q26" t="s">
        <v>200</v>
      </c>
      <c r="T26" t="s">
        <v>221</v>
      </c>
    </row>
    <row r="27" spans="1:20">
      <c r="A27" t="s">
        <v>225</v>
      </c>
      <c r="B27" t="s">
        <v>226</v>
      </c>
      <c r="C27" t="s">
        <v>227</v>
      </c>
      <c r="D27" t="s">
        <v>142</v>
      </c>
      <c r="E27" t="s">
        <v>139</v>
      </c>
      <c r="F27" t="s">
        <v>140</v>
      </c>
      <c r="G27" t="s">
        <v>214</v>
      </c>
      <c r="I27" t="s">
        <v>215</v>
      </c>
      <c r="J27" t="s">
        <v>216</v>
      </c>
      <c r="K27" t="s">
        <v>217</v>
      </c>
      <c r="L27" t="s">
        <v>218</v>
      </c>
      <c r="M27" t="s">
        <v>219</v>
      </c>
      <c r="N27">
        <v>0</v>
      </c>
      <c r="O27" t="s">
        <v>198</v>
      </c>
      <c r="P27" t="s">
        <v>199</v>
      </c>
      <c r="Q27" t="s">
        <v>200</v>
      </c>
      <c r="R27" t="s">
        <v>200</v>
      </c>
      <c r="S27" t="s">
        <v>228</v>
      </c>
      <c r="T27" t="s">
        <v>221</v>
      </c>
    </row>
    <row r="28" spans="1:20">
      <c r="A28" t="s">
        <v>229</v>
      </c>
      <c r="B28" t="s">
        <v>230</v>
      </c>
      <c r="C28" t="s">
        <v>231</v>
      </c>
      <c r="D28" t="s">
        <v>143</v>
      </c>
      <c r="E28" t="s">
        <v>144</v>
      </c>
      <c r="F28" t="s">
        <v>145</v>
      </c>
      <c r="G28" t="s">
        <v>232</v>
      </c>
      <c r="I28" t="s">
        <v>233</v>
      </c>
      <c r="J28" t="s">
        <v>216</v>
      </c>
      <c r="K28" t="s">
        <v>217</v>
      </c>
      <c r="L28" t="s">
        <v>218</v>
      </c>
      <c r="M28" t="s">
        <v>234</v>
      </c>
      <c r="N28">
        <v>110</v>
      </c>
      <c r="O28" t="s">
        <v>198</v>
      </c>
      <c r="P28" t="s">
        <v>199</v>
      </c>
      <c r="Q28" t="s">
        <v>200</v>
      </c>
      <c r="R28" t="s">
        <v>200</v>
      </c>
      <c r="T28" t="s">
        <v>235</v>
      </c>
    </row>
    <row r="29" spans="1:20">
      <c r="A29" t="s">
        <v>236</v>
      </c>
      <c r="B29" t="s">
        <v>237</v>
      </c>
      <c r="C29" t="s">
        <v>213</v>
      </c>
      <c r="D29" t="s">
        <v>138</v>
      </c>
      <c r="E29" t="s">
        <v>148</v>
      </c>
      <c r="F29" t="s">
        <v>149</v>
      </c>
      <c r="G29" t="s">
        <v>238</v>
      </c>
      <c r="I29" t="s">
        <v>239</v>
      </c>
      <c r="J29" t="s">
        <v>207</v>
      </c>
      <c r="K29" t="s">
        <v>208</v>
      </c>
      <c r="L29" t="s">
        <v>207</v>
      </c>
      <c r="M29" t="s">
        <v>240</v>
      </c>
      <c r="N29">
        <v>7</v>
      </c>
      <c r="O29" t="s">
        <v>198</v>
      </c>
      <c r="P29" t="s">
        <v>199</v>
      </c>
      <c r="Q29" t="s">
        <v>200</v>
      </c>
      <c r="R29" t="s">
        <v>200</v>
      </c>
      <c r="T29" t="s">
        <v>241</v>
      </c>
    </row>
    <row r="30" spans="1:20">
      <c r="A30" t="s">
        <v>242</v>
      </c>
      <c r="B30" t="s">
        <v>243</v>
      </c>
      <c r="C30" t="s">
        <v>191</v>
      </c>
      <c r="D30" t="s">
        <v>130</v>
      </c>
      <c r="E30" t="s">
        <v>151</v>
      </c>
      <c r="F30" t="s">
        <v>152</v>
      </c>
      <c r="G30" t="s">
        <v>244</v>
      </c>
      <c r="I30" t="s">
        <v>245</v>
      </c>
      <c r="J30" t="s">
        <v>246</v>
      </c>
      <c r="K30" t="s">
        <v>247</v>
      </c>
      <c r="L30" t="s">
        <v>246</v>
      </c>
      <c r="M30" t="s">
        <v>248</v>
      </c>
      <c r="N30">
        <v>301</v>
      </c>
      <c r="O30" t="s">
        <v>198</v>
      </c>
      <c r="P30" t="s">
        <v>199</v>
      </c>
      <c r="Q30" t="s">
        <v>200</v>
      </c>
      <c r="R30" t="s">
        <v>200</v>
      </c>
      <c r="T30" t="s">
        <v>249</v>
      </c>
    </row>
    <row r="31" spans="1:20">
      <c r="A31" t="s">
        <v>250</v>
      </c>
      <c r="B31" t="s">
        <v>251</v>
      </c>
      <c r="C31" t="s">
        <v>191</v>
      </c>
      <c r="D31" t="s">
        <v>130</v>
      </c>
      <c r="E31" t="s">
        <v>154</v>
      </c>
      <c r="F31" t="s">
        <v>155</v>
      </c>
      <c r="G31" t="s">
        <v>252</v>
      </c>
      <c r="I31" t="s">
        <v>253</v>
      </c>
      <c r="J31" t="s">
        <v>194</v>
      </c>
      <c r="K31" t="s">
        <v>195</v>
      </c>
      <c r="L31" t="s">
        <v>196</v>
      </c>
      <c r="M31" t="s">
        <v>254</v>
      </c>
      <c r="N31">
        <v>125</v>
      </c>
      <c r="O31" t="s">
        <v>198</v>
      </c>
      <c r="P31" t="s">
        <v>199</v>
      </c>
      <c r="Q31" t="s">
        <v>200</v>
      </c>
      <c r="R31" t="s">
        <v>200</v>
      </c>
      <c r="T31" t="s">
        <v>255</v>
      </c>
    </row>
    <row r="32" spans="1:20">
      <c r="A32" t="s">
        <v>256</v>
      </c>
      <c r="B32" t="s">
        <v>257</v>
      </c>
      <c r="C32" t="s">
        <v>191</v>
      </c>
      <c r="D32" t="s">
        <v>130</v>
      </c>
      <c r="E32" t="s">
        <v>157</v>
      </c>
      <c r="F32" t="s">
        <v>158</v>
      </c>
      <c r="G32" t="s">
        <v>258</v>
      </c>
      <c r="I32" t="s">
        <v>259</v>
      </c>
      <c r="J32" t="s">
        <v>260</v>
      </c>
      <c r="K32" t="s">
        <v>195</v>
      </c>
      <c r="L32" t="s">
        <v>196</v>
      </c>
      <c r="M32" t="s">
        <v>261</v>
      </c>
      <c r="N32">
        <v>150</v>
      </c>
      <c r="O32" t="s">
        <v>198</v>
      </c>
      <c r="P32" t="s">
        <v>199</v>
      </c>
      <c r="Q32" t="s">
        <v>200</v>
      </c>
      <c r="R32" t="s">
        <v>200</v>
      </c>
      <c r="S32" t="s">
        <v>262</v>
      </c>
      <c r="T32" t="s">
        <v>263</v>
      </c>
    </row>
    <row r="33" spans="1:20">
      <c r="A33" t="s">
        <v>264</v>
      </c>
      <c r="B33" t="s">
        <v>265</v>
      </c>
      <c r="C33" t="s">
        <v>191</v>
      </c>
      <c r="D33" t="s">
        <v>130</v>
      </c>
      <c r="E33" t="s">
        <v>160</v>
      </c>
      <c r="F33" t="s">
        <v>161</v>
      </c>
      <c r="G33" t="s">
        <v>266</v>
      </c>
      <c r="I33" t="s">
        <v>267</v>
      </c>
      <c r="J33" t="s">
        <v>268</v>
      </c>
      <c r="K33" t="s">
        <v>269</v>
      </c>
      <c r="L33" t="s">
        <v>270</v>
      </c>
      <c r="M33" t="s">
        <v>271</v>
      </c>
      <c r="N33">
        <v>109</v>
      </c>
      <c r="O33" t="s">
        <v>198</v>
      </c>
      <c r="P33" t="s">
        <v>199</v>
      </c>
      <c r="Q33" t="s">
        <v>200</v>
      </c>
      <c r="R33" t="s">
        <v>200</v>
      </c>
      <c r="T33" t="s">
        <v>272</v>
      </c>
    </row>
    <row r="34" spans="1:20">
      <c r="A34" t="s">
        <v>273</v>
      </c>
      <c r="B34" t="s">
        <v>274</v>
      </c>
      <c r="C34" t="s">
        <v>191</v>
      </c>
      <c r="D34" t="s">
        <v>130</v>
      </c>
      <c r="E34" t="s">
        <v>163</v>
      </c>
      <c r="F34" t="s">
        <v>164</v>
      </c>
      <c r="G34" t="s">
        <v>275</v>
      </c>
      <c r="I34" t="s">
        <v>276</v>
      </c>
      <c r="J34" t="s">
        <v>246</v>
      </c>
      <c r="K34" t="s">
        <v>247</v>
      </c>
      <c r="L34" t="s">
        <v>246</v>
      </c>
      <c r="M34" t="s">
        <v>277</v>
      </c>
      <c r="N34">
        <v>180</v>
      </c>
      <c r="O34" t="s">
        <v>198</v>
      </c>
      <c r="P34" t="s">
        <v>199</v>
      </c>
      <c r="Q34" t="s">
        <v>200</v>
      </c>
      <c r="R34" t="s">
        <v>200</v>
      </c>
      <c r="S34" t="s">
        <v>278</v>
      </c>
      <c r="T34" t="s">
        <v>279</v>
      </c>
    </row>
    <row r="35" spans="1:20">
      <c r="A35" t="s">
        <v>280</v>
      </c>
      <c r="B35" t="s">
        <v>281</v>
      </c>
      <c r="C35" t="s">
        <v>191</v>
      </c>
      <c r="D35" t="s">
        <v>130</v>
      </c>
      <c r="E35" t="s">
        <v>166</v>
      </c>
      <c r="F35" t="s">
        <v>167</v>
      </c>
      <c r="G35" t="s">
        <v>282</v>
      </c>
      <c r="I35" t="s">
        <v>283</v>
      </c>
      <c r="J35" t="s">
        <v>284</v>
      </c>
      <c r="K35" t="s">
        <v>269</v>
      </c>
      <c r="L35" t="s">
        <v>270</v>
      </c>
      <c r="M35" t="s">
        <v>285</v>
      </c>
      <c r="N35">
        <v>56</v>
      </c>
      <c r="O35" t="s">
        <v>198</v>
      </c>
      <c r="P35" t="s">
        <v>199</v>
      </c>
      <c r="Q35" t="s">
        <v>200</v>
      </c>
      <c r="R35" t="s">
        <v>200</v>
      </c>
      <c r="T35" t="s">
        <v>286</v>
      </c>
    </row>
    <row r="39" spans="1:20">
      <c r="B39" t="s">
        <v>287</v>
      </c>
    </row>
    <row r="40" spans="1:20">
      <c r="I40" t="s">
        <v>288</v>
      </c>
      <c r="J40" t="s">
        <v>289</v>
      </c>
    </row>
    <row r="61" spans="2:2">
      <c r="B61" t="s">
        <v>290</v>
      </c>
    </row>
    <row r="76" spans="8:9">
      <c r="H76" s="67" t="s">
        <v>291</v>
      </c>
      <c r="I76" s="67"/>
    </row>
    <row r="77" spans="8:9">
      <c r="H77" s="67">
        <v>2700000</v>
      </c>
      <c r="I77" s="67" t="s">
        <v>292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71EDF-EA22-43EC-8431-91674B5D3015}">
  <sheetPr>
    <tabColor theme="8"/>
  </sheetPr>
  <dimension ref="A1:F26"/>
  <sheetViews>
    <sheetView workbookViewId="0">
      <selection activeCell="A19" sqref="A19"/>
    </sheetView>
  </sheetViews>
  <sheetFormatPr baseColWidth="10" defaultRowHeight="14.4"/>
  <cols>
    <col min="1" max="1" width="25.44140625" bestFit="1" customWidth="1"/>
    <col min="4" max="4" width="18.33203125" bestFit="1" customWidth="1"/>
  </cols>
  <sheetData>
    <row r="1" spans="1:2">
      <c r="A1" t="s">
        <v>293</v>
      </c>
      <c r="B1" t="s">
        <v>294</v>
      </c>
    </row>
    <row r="18" spans="1:6">
      <c r="A18" t="s">
        <v>295</v>
      </c>
      <c r="B18" t="s">
        <v>296</v>
      </c>
      <c r="C18" t="s">
        <v>103</v>
      </c>
      <c r="D18" t="s">
        <v>297</v>
      </c>
      <c r="E18" t="s">
        <v>298</v>
      </c>
      <c r="F18" t="s">
        <v>299</v>
      </c>
    </row>
    <row r="19" spans="1:6">
      <c r="A19" t="s">
        <v>300</v>
      </c>
      <c r="B19">
        <v>1000</v>
      </c>
      <c r="C19">
        <v>100</v>
      </c>
    </row>
    <row r="20" spans="1:6">
      <c r="A20" s="67" t="s">
        <v>301</v>
      </c>
      <c r="B20" s="67">
        <v>160</v>
      </c>
      <c r="C20">
        <f>B20*$C$19/$B$19</f>
        <v>16</v>
      </c>
    </row>
    <row r="21" spans="1:6">
      <c r="A21" s="67" t="s">
        <v>302</v>
      </c>
      <c r="B21" s="67">
        <v>500</v>
      </c>
      <c r="C21">
        <f>B21*$C$19/$B$19</f>
        <v>50</v>
      </c>
      <c r="D21">
        <v>1</v>
      </c>
      <c r="E21">
        <v>1</v>
      </c>
    </row>
    <row r="22" spans="1:6">
      <c r="A22" s="67" t="s">
        <v>303</v>
      </c>
      <c r="B22" s="67">
        <v>38</v>
      </c>
      <c r="C22">
        <f>B22*$C$19/$B$19</f>
        <v>3.8</v>
      </c>
      <c r="D22">
        <v>1</v>
      </c>
      <c r="F22">
        <v>1</v>
      </c>
    </row>
    <row r="25" spans="1:6">
      <c r="A25" t="s">
        <v>304</v>
      </c>
      <c r="B25">
        <v>150</v>
      </c>
    </row>
    <row r="26" spans="1:6">
      <c r="A26" t="s">
        <v>305</v>
      </c>
      <c r="B26">
        <v>50</v>
      </c>
      <c r="C26" t="s">
        <v>306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E32BA-3123-4C39-A68F-EEC93072B39C}">
  <sheetPr>
    <tabColor theme="8"/>
  </sheetPr>
  <dimension ref="A1:M29"/>
  <sheetViews>
    <sheetView zoomScale="115" zoomScaleNormal="115" workbookViewId="0">
      <selection activeCell="J10" sqref="J10"/>
    </sheetView>
  </sheetViews>
  <sheetFormatPr baseColWidth="10" defaultRowHeight="14.4"/>
  <cols>
    <col min="7" max="7" width="16.33203125" bestFit="1" customWidth="1"/>
    <col min="10" max="10" width="17.5546875" customWidth="1"/>
  </cols>
  <sheetData>
    <row r="1" spans="1:13">
      <c r="A1" t="s">
        <v>307</v>
      </c>
    </row>
    <row r="2" spans="1:13">
      <c r="A2" t="s">
        <v>308</v>
      </c>
    </row>
    <row r="3" spans="1:13">
      <c r="D3" t="s">
        <v>309</v>
      </c>
    </row>
    <row r="4" spans="1:13">
      <c r="J4" t="s">
        <v>310</v>
      </c>
      <c r="K4" t="s">
        <v>311</v>
      </c>
    </row>
    <row r="5" spans="1:13">
      <c r="G5" s="67" t="s">
        <v>312</v>
      </c>
      <c r="H5">
        <v>2016</v>
      </c>
      <c r="I5">
        <v>5.0999999999999996</v>
      </c>
      <c r="J5" s="67">
        <f>I5*1000000</f>
        <v>5100000</v>
      </c>
      <c r="K5">
        <f>J5*0.48</f>
        <v>2448000</v>
      </c>
      <c r="L5" t="s">
        <v>313</v>
      </c>
    </row>
    <row r="6" spans="1:13">
      <c r="H6">
        <v>2017</v>
      </c>
      <c r="I6">
        <v>7.5</v>
      </c>
      <c r="J6" s="67">
        <f t="shared" ref="J6:J8" si="0">I6*1000000</f>
        <v>7500000</v>
      </c>
      <c r="K6">
        <f t="shared" ref="K6:K8" si="1">J6*0.48</f>
        <v>3600000</v>
      </c>
      <c r="M6" t="s">
        <v>314</v>
      </c>
    </row>
    <row r="7" spans="1:13">
      <c r="H7">
        <v>2018</v>
      </c>
      <c r="I7">
        <v>5.8</v>
      </c>
      <c r="J7" s="67">
        <f t="shared" si="0"/>
        <v>5800000</v>
      </c>
      <c r="K7">
        <f t="shared" si="1"/>
        <v>2784000</v>
      </c>
    </row>
    <row r="8" spans="1:13">
      <c r="H8">
        <v>2019</v>
      </c>
      <c r="I8">
        <v>5.8</v>
      </c>
      <c r="J8" s="67">
        <f t="shared" si="0"/>
        <v>5800000</v>
      </c>
      <c r="K8">
        <f t="shared" si="1"/>
        <v>2784000</v>
      </c>
    </row>
    <row r="9" spans="1:13">
      <c r="H9">
        <v>2020</v>
      </c>
    </row>
    <row r="21" spans="7:12">
      <c r="J21" t="s">
        <v>81</v>
      </c>
      <c r="K21" t="s">
        <v>315</v>
      </c>
    </row>
    <row r="22" spans="7:12" ht="32.4" customHeight="1">
      <c r="G22" s="67" t="s">
        <v>316</v>
      </c>
      <c r="J22" s="75" t="s">
        <v>317</v>
      </c>
      <c r="L22" t="s">
        <v>318</v>
      </c>
    </row>
    <row r="23" spans="7:12">
      <c r="G23" s="67" t="s">
        <v>319</v>
      </c>
      <c r="H23">
        <v>2016</v>
      </c>
      <c r="I23">
        <v>67</v>
      </c>
      <c r="J23" s="67">
        <f>J5*I23/100</f>
        <v>3417000</v>
      </c>
      <c r="K23">
        <f>J23*0.48</f>
        <v>1640160</v>
      </c>
    </row>
    <row r="24" spans="7:12">
      <c r="H24">
        <v>2017</v>
      </c>
      <c r="I24">
        <v>70</v>
      </c>
      <c r="J24" s="67">
        <f>J6*I24/100</f>
        <v>5250000</v>
      </c>
      <c r="K24">
        <f>J24*0.48</f>
        <v>2520000</v>
      </c>
    </row>
    <row r="25" spans="7:12">
      <c r="H25">
        <v>2018</v>
      </c>
      <c r="I25">
        <v>66</v>
      </c>
      <c r="J25" s="67">
        <f>J7*I25/100</f>
        <v>3828000</v>
      </c>
      <c r="K25">
        <f>J25*0.48</f>
        <v>1837440</v>
      </c>
      <c r="L25">
        <v>1200000</v>
      </c>
    </row>
    <row r="26" spans="7:12">
      <c r="H26">
        <v>2019</v>
      </c>
      <c r="I26">
        <v>66</v>
      </c>
      <c r="J26" s="67">
        <f t="shared" ref="J26" si="2">J8*I26/100</f>
        <v>3828000</v>
      </c>
      <c r="K26">
        <f>J26*0.48</f>
        <v>1837440</v>
      </c>
      <c r="L26">
        <v>1200000</v>
      </c>
    </row>
    <row r="29" spans="7:12">
      <c r="H29" t="s">
        <v>320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BEDE0-04A1-404D-8FFF-19B53FE3EB1B}">
  <sheetPr>
    <tabColor theme="8"/>
  </sheetPr>
  <dimension ref="A1:F10"/>
  <sheetViews>
    <sheetView workbookViewId="0">
      <selection activeCell="D10" sqref="D10"/>
    </sheetView>
  </sheetViews>
  <sheetFormatPr baseColWidth="10" defaultRowHeight="14.4"/>
  <sheetData>
    <row r="1" spans="1:6">
      <c r="A1" t="s">
        <v>321</v>
      </c>
    </row>
    <row r="3" spans="1:6">
      <c r="C3" t="s">
        <v>322</v>
      </c>
    </row>
    <row r="4" spans="1:6">
      <c r="B4" s="76">
        <v>0.81</v>
      </c>
      <c r="D4" s="76">
        <v>0.19</v>
      </c>
      <c r="F4" t="s">
        <v>323</v>
      </c>
    </row>
    <row r="5" spans="1:6">
      <c r="B5" t="s">
        <v>324</v>
      </c>
      <c r="D5" t="s">
        <v>325</v>
      </c>
      <c r="F5" s="67" t="s">
        <v>326</v>
      </c>
    </row>
    <row r="7" spans="1:6">
      <c r="D7">
        <f>90*0.79</f>
        <v>71.100000000000009</v>
      </c>
    </row>
    <row r="8" spans="1:6">
      <c r="D8">
        <f>100*0.79</f>
        <v>79</v>
      </c>
    </row>
    <row r="10" spans="1:6">
      <c r="D10">
        <f>AVERAGE(D7:D8)</f>
        <v>75.050000000000011</v>
      </c>
      <c r="E10" t="s">
        <v>327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D19F3-311C-4CE8-BF4A-2E0ED50C717A}">
  <sheetPr>
    <tabColor theme="8"/>
  </sheetPr>
  <dimension ref="A1:V38"/>
  <sheetViews>
    <sheetView topLeftCell="C10" zoomScale="85" zoomScaleNormal="85" workbookViewId="0">
      <selection activeCell="T34" sqref="T34"/>
    </sheetView>
  </sheetViews>
  <sheetFormatPr baseColWidth="10" defaultRowHeight="14.4"/>
  <cols>
    <col min="10" max="10" width="21.5546875" bestFit="1" customWidth="1"/>
    <col min="20" max="20" width="16" customWidth="1"/>
  </cols>
  <sheetData>
    <row r="1" spans="1:11">
      <c r="A1" t="s">
        <v>328</v>
      </c>
      <c r="C1">
        <v>2017</v>
      </c>
      <c r="E1" t="s">
        <v>329</v>
      </c>
      <c r="J1" t="s">
        <v>330</v>
      </c>
      <c r="K1" s="77" t="s">
        <v>331</v>
      </c>
    </row>
    <row r="23" spans="6:21">
      <c r="T23" s="110" t="s">
        <v>482</v>
      </c>
      <c r="U23" s="111"/>
    </row>
    <row r="24" spans="6:21">
      <c r="T24" s="111" t="s">
        <v>483</v>
      </c>
      <c r="U24" s="112">
        <v>0.74</v>
      </c>
    </row>
    <row r="25" spans="6:21">
      <c r="T25" s="111" t="s">
        <v>484</v>
      </c>
      <c r="U25" s="112">
        <v>7.0000000000000007E-2</v>
      </c>
    </row>
    <row r="26" spans="6:21">
      <c r="T26" s="111" t="s">
        <v>456</v>
      </c>
      <c r="U26" s="112">
        <v>0.09</v>
      </c>
    </row>
    <row r="27" spans="6:21">
      <c r="T27" s="111" t="s">
        <v>51</v>
      </c>
      <c r="U27" s="112">
        <v>0.1</v>
      </c>
    </row>
    <row r="28" spans="6:21">
      <c r="O28" t="s">
        <v>332</v>
      </c>
      <c r="T28" s="111"/>
      <c r="U28" s="111"/>
    </row>
    <row r="29" spans="6:21">
      <c r="O29" t="s">
        <v>103</v>
      </c>
      <c r="T29" s="110" t="s">
        <v>488</v>
      </c>
      <c r="U29" s="111"/>
    </row>
    <row r="30" spans="6:21">
      <c r="G30" t="s">
        <v>333</v>
      </c>
      <c r="H30" t="s">
        <v>103</v>
      </c>
      <c r="J30" t="s">
        <v>334</v>
      </c>
      <c r="N30" t="s">
        <v>335</v>
      </c>
      <c r="O30">
        <v>56.3</v>
      </c>
      <c r="P30" t="s">
        <v>336</v>
      </c>
      <c r="T30" s="111" t="s">
        <v>481</v>
      </c>
      <c r="U30" s="112">
        <f>7.6/(7.6+9.7+56.3)</f>
        <v>0.10326086956521739</v>
      </c>
    </row>
    <row r="31" spans="6:21">
      <c r="F31" t="s">
        <v>15</v>
      </c>
      <c r="G31" t="s">
        <v>337</v>
      </c>
      <c r="H31">
        <v>9.6999999999999993</v>
      </c>
      <c r="J31" t="s">
        <v>338</v>
      </c>
      <c r="K31">
        <v>9.6999999999999993</v>
      </c>
      <c r="N31" t="s">
        <v>339</v>
      </c>
      <c r="O31">
        <v>26.4</v>
      </c>
      <c r="T31" s="111" t="s">
        <v>492</v>
      </c>
      <c r="U31" s="112">
        <f>9.7/(7.6+9.7+56.3)</f>
        <v>0.13179347826086957</v>
      </c>
    </row>
    <row r="32" spans="6:21">
      <c r="G32" t="s">
        <v>340</v>
      </c>
      <c r="H32">
        <v>7.6</v>
      </c>
      <c r="J32" t="s">
        <v>341</v>
      </c>
      <c r="K32">
        <v>7.6</v>
      </c>
      <c r="N32" t="s">
        <v>342</v>
      </c>
      <c r="O32">
        <v>9.6999999999999993</v>
      </c>
      <c r="T32" s="111" t="s">
        <v>493</v>
      </c>
      <c r="U32" s="112">
        <f>56.3/(7.6+9.7+56.3)</f>
        <v>0.76494565217391308</v>
      </c>
    </row>
    <row r="33" spans="6:22">
      <c r="G33" t="s">
        <v>343</v>
      </c>
      <c r="H33">
        <f>100-H31-H32-H35</f>
        <v>63.7</v>
      </c>
      <c r="J33" t="s">
        <v>344</v>
      </c>
      <c r="N33" t="s">
        <v>345</v>
      </c>
      <c r="O33">
        <v>7.6</v>
      </c>
    </row>
    <row r="34" spans="6:22">
      <c r="J34" t="s">
        <v>346</v>
      </c>
      <c r="T34" s="110" t="s">
        <v>17</v>
      </c>
      <c r="U34" s="111"/>
    </row>
    <row r="35" spans="6:22">
      <c r="F35" t="s">
        <v>17</v>
      </c>
      <c r="G35" t="s">
        <v>347</v>
      </c>
      <c r="H35">
        <v>19</v>
      </c>
      <c r="J35" t="s">
        <v>348</v>
      </c>
      <c r="K35">
        <v>10</v>
      </c>
      <c r="T35" s="111" t="s">
        <v>51</v>
      </c>
      <c r="V35" s="111" t="s">
        <v>486</v>
      </c>
    </row>
    <row r="36" spans="6:22">
      <c r="J36" t="s">
        <v>349</v>
      </c>
      <c r="K36">
        <v>9</v>
      </c>
      <c r="T36" s="111" t="s">
        <v>485</v>
      </c>
      <c r="U36" s="108"/>
      <c r="V36" s="111" t="s">
        <v>489</v>
      </c>
    </row>
    <row r="37" spans="6:22">
      <c r="J37" t="s">
        <v>350</v>
      </c>
      <c r="K37">
        <f>H35-K35-K36</f>
        <v>0</v>
      </c>
      <c r="T37" s="111" t="s">
        <v>456</v>
      </c>
      <c r="V37" s="111" t="s">
        <v>487</v>
      </c>
    </row>
    <row r="38" spans="6:22">
      <c r="H38">
        <f>SUM(H31:H37)</f>
        <v>100</v>
      </c>
    </row>
  </sheetData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AFF20-E9A4-46A5-978D-8616EA23D519}">
  <sheetPr>
    <tabColor theme="8"/>
  </sheetPr>
  <dimension ref="A1:E17"/>
  <sheetViews>
    <sheetView workbookViewId="0">
      <selection activeCell="J10" sqref="J10"/>
    </sheetView>
  </sheetViews>
  <sheetFormatPr baseColWidth="10" defaultRowHeight="14.4"/>
  <sheetData>
    <row r="1" spans="1:5">
      <c r="A1" t="s">
        <v>351</v>
      </c>
    </row>
    <row r="14" spans="1:5">
      <c r="D14" t="s">
        <v>352</v>
      </c>
      <c r="E14" t="s">
        <v>353</v>
      </c>
    </row>
    <row r="15" spans="1:5">
      <c r="C15" t="s">
        <v>302</v>
      </c>
      <c r="D15">
        <v>64167</v>
      </c>
      <c r="E15">
        <f>D15*0.48</f>
        <v>30800.16</v>
      </c>
    </row>
    <row r="16" spans="1:5">
      <c r="C16" t="s">
        <v>354</v>
      </c>
      <c r="D16">
        <v>1857527</v>
      </c>
      <c r="E16">
        <f t="shared" ref="E16:E17" si="0">D16*0.48</f>
        <v>891612.96</v>
      </c>
    </row>
    <row r="17" spans="3:5">
      <c r="C17" t="s">
        <v>452</v>
      </c>
      <c r="D17">
        <v>1215557</v>
      </c>
      <c r="E17">
        <f t="shared" si="0"/>
        <v>583467.36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0C107-7198-4571-83EB-72F3DF837287}">
  <dimension ref="A3:H8"/>
  <sheetViews>
    <sheetView workbookViewId="0">
      <selection activeCell="J10" sqref="J10"/>
    </sheetView>
  </sheetViews>
  <sheetFormatPr baseColWidth="10" defaultRowHeight="14.4"/>
  <sheetData>
    <row r="3" spans="1:8">
      <c r="B3" t="s">
        <v>355</v>
      </c>
      <c r="H3" t="s">
        <v>356</v>
      </c>
    </row>
    <row r="4" spans="1:8">
      <c r="A4" t="s">
        <v>357</v>
      </c>
      <c r="B4" t="s">
        <v>358</v>
      </c>
    </row>
    <row r="6" spans="1:8">
      <c r="A6" t="s">
        <v>359</v>
      </c>
    </row>
    <row r="8" spans="1:8">
      <c r="A8" t="s">
        <v>360</v>
      </c>
      <c r="B8" t="s">
        <v>361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4E902-82FD-4257-B5F8-D8DBAA19F6D1}">
  <sheetPr>
    <tabColor theme="8"/>
  </sheetPr>
  <dimension ref="A3:K9"/>
  <sheetViews>
    <sheetView workbookViewId="0">
      <selection activeCell="J10" sqref="J10"/>
    </sheetView>
  </sheetViews>
  <sheetFormatPr baseColWidth="10" defaultRowHeight="14.4"/>
  <sheetData>
    <row r="3" spans="1:11">
      <c r="A3" t="s">
        <v>362</v>
      </c>
    </row>
    <row r="4" spans="1:11">
      <c r="H4" t="s">
        <v>363</v>
      </c>
    </row>
    <row r="5" spans="1:11">
      <c r="A5" t="s">
        <v>364</v>
      </c>
      <c r="G5" t="s">
        <v>365</v>
      </c>
      <c r="H5">
        <f>5*1.5</f>
        <v>7.5</v>
      </c>
    </row>
    <row r="6" spans="1:11">
      <c r="A6" t="s">
        <v>366</v>
      </c>
    </row>
    <row r="8" spans="1:11">
      <c r="H8" s="111">
        <v>5.0000000000000001E-3</v>
      </c>
      <c r="I8" s="111" t="s">
        <v>495</v>
      </c>
      <c r="J8" s="111">
        <v>7.4999999999999997E-3</v>
      </c>
      <c r="K8" s="111" t="s">
        <v>497</v>
      </c>
    </row>
    <row r="9" spans="1:11">
      <c r="H9" s="111">
        <v>3.7999999999999999E-2</v>
      </c>
      <c r="I9" s="111" t="s">
        <v>496</v>
      </c>
      <c r="J9" s="116">
        <f>J8/H9</f>
        <v>0.19736842105263158</v>
      </c>
      <c r="K9" s="111" t="s">
        <v>498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73E7E4-EFDE-477B-AB14-FB2A811F0D35}">
  <dimension ref="B2:D14"/>
  <sheetViews>
    <sheetView workbookViewId="0">
      <selection activeCell="H16" sqref="H16"/>
    </sheetView>
  </sheetViews>
  <sheetFormatPr baseColWidth="10" defaultRowHeight="14.4"/>
  <cols>
    <col min="2" max="2" width="49.6640625" customWidth="1"/>
    <col min="3" max="3" width="19.109375" bestFit="1" customWidth="1"/>
  </cols>
  <sheetData>
    <row r="2" spans="2:4">
      <c r="B2" s="117" t="s">
        <v>504</v>
      </c>
      <c r="C2" s="111"/>
      <c r="D2" s="111"/>
    </row>
    <row r="3" spans="2:4">
      <c r="B3" s="111"/>
      <c r="C3" s="111"/>
      <c r="D3" s="111"/>
    </row>
    <row r="4" spans="2:4">
      <c r="B4" s="111"/>
      <c r="C4" s="111"/>
      <c r="D4" s="111"/>
    </row>
    <row r="5" spans="2:4">
      <c r="B5" s="110" t="s">
        <v>501</v>
      </c>
      <c r="C5" s="111" t="s">
        <v>499</v>
      </c>
      <c r="D5" s="111"/>
    </row>
    <row r="6" spans="2:4">
      <c r="B6" s="111" t="s">
        <v>502</v>
      </c>
      <c r="C6" s="111">
        <v>270</v>
      </c>
      <c r="D6" s="111"/>
    </row>
    <row r="7" spans="2:4">
      <c r="B7" s="111" t="s">
        <v>18</v>
      </c>
      <c r="C7" s="111">
        <v>400</v>
      </c>
      <c r="D7" s="111"/>
    </row>
    <row r="8" spans="2:4">
      <c r="B8" s="111"/>
      <c r="C8" s="111"/>
      <c r="D8" s="111"/>
    </row>
    <row r="9" spans="2:4">
      <c r="B9" s="110" t="s">
        <v>500</v>
      </c>
      <c r="C9" s="111" t="s">
        <v>499</v>
      </c>
      <c r="D9" s="111"/>
    </row>
    <row r="10" spans="2:4">
      <c r="B10" s="111" t="s">
        <v>447</v>
      </c>
      <c r="C10" s="111">
        <v>1</v>
      </c>
      <c r="D10" s="111"/>
    </row>
    <row r="11" spans="2:4">
      <c r="B11" s="111" t="s">
        <v>503</v>
      </c>
      <c r="C11" s="111">
        <v>387</v>
      </c>
      <c r="D11" s="111"/>
    </row>
    <row r="12" spans="2:4">
      <c r="B12" s="111" t="s">
        <v>29</v>
      </c>
      <c r="C12" s="111">
        <v>12</v>
      </c>
      <c r="D12" s="111"/>
    </row>
    <row r="13" spans="2:4">
      <c r="B13" s="111"/>
      <c r="C13" s="111"/>
      <c r="D13" s="111"/>
    </row>
    <row r="14" spans="2:4">
      <c r="B14" s="111"/>
      <c r="C14" s="111"/>
      <c r="D14" s="111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A3FDF-C165-45C2-A76C-0E0CA97C273E}">
  <sheetPr>
    <tabColor rgb="FFFF0000"/>
  </sheetPr>
  <dimension ref="A1:C5"/>
  <sheetViews>
    <sheetView workbookViewId="0">
      <selection activeCell="J10" sqref="J10"/>
    </sheetView>
  </sheetViews>
  <sheetFormatPr baseColWidth="10" defaultRowHeight="14.4"/>
  <sheetData>
    <row r="1" spans="1:3">
      <c r="A1" t="s">
        <v>367</v>
      </c>
    </row>
    <row r="3" spans="1:3">
      <c r="A3" s="67" t="s">
        <v>368</v>
      </c>
    </row>
    <row r="4" spans="1:3">
      <c r="A4" t="s">
        <v>369</v>
      </c>
      <c r="C4" t="s">
        <v>370</v>
      </c>
    </row>
    <row r="5" spans="1:3">
      <c r="A5" t="s">
        <v>371</v>
      </c>
      <c r="B5" t="s">
        <v>372</v>
      </c>
      <c r="C5" s="67">
        <v>290000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10631-95EC-416A-813F-AA3E1B0B5818}">
  <sheetPr>
    <tabColor rgb="FFFF0000"/>
  </sheetPr>
  <dimension ref="A1:Q14"/>
  <sheetViews>
    <sheetView workbookViewId="0">
      <selection activeCell="J10" sqref="J10"/>
    </sheetView>
  </sheetViews>
  <sheetFormatPr baseColWidth="10" defaultRowHeight="14.4"/>
  <sheetData>
    <row r="1" spans="1:17">
      <c r="A1" t="s">
        <v>373</v>
      </c>
    </row>
    <row r="7" spans="1:17">
      <c r="L7" t="s">
        <v>374</v>
      </c>
      <c r="M7" t="s">
        <v>375</v>
      </c>
      <c r="N7" t="s">
        <v>376</v>
      </c>
      <c r="O7" t="s">
        <v>377</v>
      </c>
      <c r="P7" t="s">
        <v>303</v>
      </c>
      <c r="Q7" t="s">
        <v>378</v>
      </c>
    </row>
    <row r="8" spans="1:17">
      <c r="L8">
        <v>2016</v>
      </c>
      <c r="M8">
        <v>1195354</v>
      </c>
      <c r="N8">
        <v>110532</v>
      </c>
      <c r="O8">
        <v>193682</v>
      </c>
      <c r="P8">
        <v>0</v>
      </c>
    </row>
    <row r="9" spans="1:17">
      <c r="L9">
        <v>2017</v>
      </c>
      <c r="M9">
        <v>1551439</v>
      </c>
      <c r="N9">
        <v>159288</v>
      </c>
      <c r="O9">
        <v>237556</v>
      </c>
      <c r="P9">
        <v>30040</v>
      </c>
    </row>
    <row r="10" spans="1:17">
      <c r="L10">
        <v>2018</v>
      </c>
      <c r="M10">
        <v>1246628</v>
      </c>
      <c r="N10">
        <v>130345</v>
      </c>
      <c r="O10">
        <v>202337</v>
      </c>
      <c r="P10">
        <v>42042</v>
      </c>
    </row>
    <row r="12" spans="1:17">
      <c r="N12" s="78"/>
      <c r="O12" s="78"/>
      <c r="P12" s="78"/>
    </row>
    <row r="13" spans="1:17">
      <c r="N13" s="78"/>
      <c r="O13" s="78"/>
      <c r="P13" s="78"/>
    </row>
    <row r="14" spans="1:17">
      <c r="N14" s="78"/>
      <c r="O14" s="78"/>
      <c r="P14" s="78"/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EEB4A-4A22-4C58-B91B-FAE9285FDDE4}">
  <sheetPr>
    <tabColor rgb="FFFF0000"/>
  </sheetPr>
  <dimension ref="A1:C1"/>
  <sheetViews>
    <sheetView workbookViewId="0">
      <selection activeCell="K41" sqref="K41"/>
    </sheetView>
  </sheetViews>
  <sheetFormatPr baseColWidth="10" defaultRowHeight="14.4"/>
  <sheetData>
    <row r="1" spans="1:3">
      <c r="A1" t="s">
        <v>379</v>
      </c>
      <c r="C1">
        <v>2017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23</vt:i4>
      </vt:variant>
    </vt:vector>
  </HeadingPairs>
  <TitlesOfParts>
    <vt:vector size="23" baseType="lpstr">
      <vt:lpstr>Etiquettes</vt:lpstr>
      <vt:lpstr>Produits</vt:lpstr>
      <vt:lpstr>Secteurs</vt:lpstr>
      <vt:lpstr>Table emplois ressources</vt:lpstr>
      <vt:lpstr>Données</vt:lpstr>
      <vt:lpstr>Contraintes</vt:lpstr>
      <vt:lpstr>Rendements-Ventilations</vt:lpstr>
      <vt:lpstr>Récap sources</vt:lpstr>
      <vt:lpstr>Feuil1</vt:lpstr>
      <vt:lpstr>Source n°1</vt:lpstr>
      <vt:lpstr>Source n°2</vt:lpstr>
      <vt:lpstr>Source n°3</vt:lpstr>
      <vt:lpstr>Source n°4</vt:lpstr>
      <vt:lpstr>Source n°6</vt:lpstr>
      <vt:lpstr>Source n°8</vt:lpstr>
      <vt:lpstr>Source n°11</vt:lpstr>
      <vt:lpstr>Source n°12</vt:lpstr>
      <vt:lpstr>Source n°13</vt:lpstr>
      <vt:lpstr>Source 14</vt:lpstr>
      <vt:lpstr>Source n°15</vt:lpstr>
      <vt:lpstr>Source n°5</vt:lpstr>
      <vt:lpstr>Source n°7</vt:lpstr>
      <vt:lpstr>Source n012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alexbis</cp:lastModifiedBy>
  <dcterms:created xsi:type="dcterms:W3CDTF">2022-11-01T18:55:15Z</dcterms:created>
  <dcterms:modified xsi:type="dcterms:W3CDTF">2023-01-16T16:03:19Z</dcterms:modified>
</cp:coreProperties>
</file>